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ПРОЕКТ ИПР 2024-2028\ПРОЕКТ ИП 2024-2028\Паспорта, Схемы, Сметы\1.4.1 К_20-4-01-1-01-01-1-0007\"/>
    </mc:Choice>
  </mc:AlternateContent>
  <bookViews>
    <workbookView xWindow="-110" yWindow="-110" windowWidth="23260" windowHeight="12580" tabRatio="91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state="hidden"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s>
  <definedNames>
    <definedName name="\">[0]!\</definedName>
    <definedName name="\a">#REF!</definedName>
    <definedName name="\m">#REF!</definedName>
    <definedName name="\n">#REF!</definedName>
    <definedName name="\o">#REF!</definedName>
    <definedName name="\ф23">#REF!</definedName>
    <definedName name="___">'[1]7'!$B$25</definedName>
    <definedName name="_________________________M8">[2]!_xlbgnm.M8</definedName>
    <definedName name="_________________________M9">[2]!_xlbgnm.M9</definedName>
    <definedName name="________________________M8">[0]!________________________M8</definedName>
    <definedName name="________________________M9">[0]!________________________M9</definedName>
    <definedName name="_______________________M8">[0]!_______________________M8</definedName>
    <definedName name="_______________________M9">[0]!_______________________M9</definedName>
    <definedName name="______________________M8">[0]!______________________M8</definedName>
    <definedName name="______________________M9">[0]!______________________M9</definedName>
    <definedName name="_____________________M8">[0]!_____________________M8</definedName>
    <definedName name="_____________________M9">[0]!_____________________M9</definedName>
    <definedName name="____________________M8">[0]!____________________M8</definedName>
    <definedName name="____________________M9">[0]!____________________M9</definedName>
    <definedName name="___________________M8">[0]!___________________M8</definedName>
    <definedName name="___________________M9">[0]!___________________M9</definedName>
    <definedName name="___________________q11">[3]!___________________q11</definedName>
    <definedName name="___________________q15">[3]!___________________q15</definedName>
    <definedName name="___________________q17">[3]!___________________q17</definedName>
    <definedName name="___________________q2">[3]!___________________q2</definedName>
    <definedName name="___________________q3">[3]!___________________q3</definedName>
    <definedName name="___________________q4">[3]!___________________q4</definedName>
    <definedName name="___________________q5">[3]!___________________q5</definedName>
    <definedName name="___________________q6">[3]!___________________q6</definedName>
    <definedName name="___________________q7">[3]!___________________q7</definedName>
    <definedName name="___________________q8">[3]!___________________q8</definedName>
    <definedName name="___________________q9">[3]!___________________q9</definedName>
    <definedName name="__________________M8">[0]!__________________M8</definedName>
    <definedName name="__________________M9">[0]!__________________M9</definedName>
    <definedName name="__________________q11">[3]!__________________q11</definedName>
    <definedName name="__________________q15">[3]!__________________q15</definedName>
    <definedName name="__________________q17">[3]!__________________q17</definedName>
    <definedName name="__________________q2">[3]!__________________q2</definedName>
    <definedName name="__________________q3">[3]!__________________q3</definedName>
    <definedName name="__________________q4">[3]!__________________q4</definedName>
    <definedName name="__________________q5">[3]!__________________q5</definedName>
    <definedName name="__________________q6">[3]!__________________q6</definedName>
    <definedName name="__________________q7">[3]!__________________q7</definedName>
    <definedName name="__________________q8">[3]!__________________q8</definedName>
    <definedName name="__________________q9">[3]!__________________q9</definedName>
    <definedName name="_________________FY1">[3]!_________________FY1</definedName>
    <definedName name="_________________M8">[0]!_________________M8</definedName>
    <definedName name="_________________M9">[0]!_________________M9</definedName>
    <definedName name="_________________q11">[3]!_________________q11</definedName>
    <definedName name="_________________q15">[3]!_________________q15</definedName>
    <definedName name="_________________q17">[3]!_________________q17</definedName>
    <definedName name="_________________q2">[3]!_________________q2</definedName>
    <definedName name="_________________q3">[3]!_________________q3</definedName>
    <definedName name="_________________q4">[3]!_________________q4</definedName>
    <definedName name="_________________q5">[3]!_________________q5</definedName>
    <definedName name="_________________q6">[3]!_________________q6</definedName>
    <definedName name="_________________q7">[3]!_________________q7</definedName>
    <definedName name="_________________q8">[3]!_________________q8</definedName>
    <definedName name="_________________q9">[3]!_________________q9</definedName>
    <definedName name="_________________r">[3]!_________________r</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23">#REF!</definedName>
    <definedName name="________________dat24">#REF!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FY1">[3]!________________FY1</definedName>
    <definedName name="________________M8">[0]!________________M8</definedName>
    <definedName name="________________M9">[0]!________________M9</definedName>
    <definedName name="________________Num2">#REF!</definedName>
    <definedName name="________________q11">[3]!________________q11</definedName>
    <definedName name="________________q15">[3]!________________q15</definedName>
    <definedName name="________________q17">[3]!________________q17</definedName>
    <definedName name="________________q2">[3]!________________q2</definedName>
    <definedName name="________________q3">[3]!________________q3</definedName>
    <definedName name="________________q4">[3]!________________q4</definedName>
    <definedName name="________________q5">[3]!________________q5</definedName>
    <definedName name="________________q6">[3]!________________q6</definedName>
    <definedName name="________________q7">[3]!________________q7</definedName>
    <definedName name="________________q8">[3]!________________q8</definedName>
    <definedName name="________________q9">[3]!________________q9</definedName>
    <definedName name="________________r">[3]!________________r</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23">#REF!</definedName>
    <definedName name="_______________dat24">#REF!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FY1">[3]!_______________FY1</definedName>
    <definedName name="_______________M8">[0]!_______________M8</definedName>
    <definedName name="_______________M9">[0]!_______________M9</definedName>
    <definedName name="_______________Num2">#REF!</definedName>
    <definedName name="_______________q11">#N/A</definedName>
    <definedName name="_______________q15">#N/A</definedName>
    <definedName name="_______________q17">#N/A</definedName>
    <definedName name="_______________q2">#N/A</definedName>
    <definedName name="_______________q3">#N/A</definedName>
    <definedName name="_______________q4">#N/A</definedName>
    <definedName name="_______________q5">#N/A</definedName>
    <definedName name="_______________q6">#N/A</definedName>
    <definedName name="_______________q7">#N/A</definedName>
    <definedName name="_______________q8">#N/A</definedName>
    <definedName name="_______________q9">#N/A</definedName>
    <definedName name="_______________r">[3]!_______________r</definedName>
    <definedName name="_______________SP1">[4]FES!#REF!</definedName>
    <definedName name="_______________SP10">[4]FES!#REF!</definedName>
    <definedName name="_______________SP11">[4]FES!#REF!</definedName>
    <definedName name="_______________SP12">[4]FES!#REF!</definedName>
    <definedName name="_______________SP13">[4]FES!#REF!</definedName>
    <definedName name="_______________SP14">[4]FES!#REF!</definedName>
    <definedName name="_______________SP15">[4]FES!#REF!</definedName>
    <definedName name="_______________SP16">[4]FES!#REF!</definedName>
    <definedName name="_______________SP17">[4]FES!#REF!</definedName>
    <definedName name="_______________SP18">[4]FES!#REF!</definedName>
    <definedName name="_______________SP19">[4]FES!#REF!</definedName>
    <definedName name="_______________SP2">[4]FES!#REF!</definedName>
    <definedName name="_______________SP20">[4]FES!#REF!</definedName>
    <definedName name="_______________SP3">[4]FES!#REF!</definedName>
    <definedName name="_______________SP4">[4]FES!#REF!</definedName>
    <definedName name="_______________SP5">[4]FES!#REF!</definedName>
    <definedName name="_______________SP7">[4]FES!#REF!</definedName>
    <definedName name="_______________SP8">[4]FES!#REF!</definedName>
    <definedName name="_______________SP9">[4]FES!#REF!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23">#REF!</definedName>
    <definedName name="______________dat24">#REF!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FY1">[3]!______________FY1</definedName>
    <definedName name="______________M8">[0]!______________M8</definedName>
    <definedName name="______________M9">[0]!______________M9</definedName>
    <definedName name="______________Num2">#REF!</definedName>
    <definedName name="______________q11">[2]!_xlbgnm.q11</definedName>
    <definedName name="______________q15">[2]!_xlbgnm.q15</definedName>
    <definedName name="______________q17">[2]!_xlbgnm.q17</definedName>
    <definedName name="______________q2">[2]!_xlbgnm.q2</definedName>
    <definedName name="______________q3">[2]!_xlbgnm.q3</definedName>
    <definedName name="______________q4">[2]!_xlbgnm.q4</definedName>
    <definedName name="______________q5">[2]!_xlbgnm.q5</definedName>
    <definedName name="______________q6">[2]!_xlbgnm.q6</definedName>
    <definedName name="______________q7">[2]!_xlbgnm.q7</definedName>
    <definedName name="______________q8">[2]!_xlbgnm.q8</definedName>
    <definedName name="______________q9">[2]!_xlbgnm.q9</definedName>
    <definedName name="______________r">[3]!______________r</definedName>
    <definedName name="______________SP1">[4]FES!#REF!</definedName>
    <definedName name="______________SP10">[4]FES!#REF!</definedName>
    <definedName name="______________SP11">[4]FES!#REF!</definedName>
    <definedName name="______________SP12">[4]FES!#REF!</definedName>
    <definedName name="______________SP13">[4]FES!#REF!</definedName>
    <definedName name="______________SP14">[4]FES!#REF!</definedName>
    <definedName name="______________SP15">[4]FES!#REF!</definedName>
    <definedName name="______________SP16">[4]FES!#REF!</definedName>
    <definedName name="______________SP17">[4]FES!#REF!</definedName>
    <definedName name="______________SP18">[4]FES!#REF!</definedName>
    <definedName name="______________SP19">[4]FES!#REF!</definedName>
    <definedName name="______________SP2">[4]FES!#REF!</definedName>
    <definedName name="______________SP20">[4]FES!#REF!</definedName>
    <definedName name="______________SP3">[4]FES!#REF!</definedName>
    <definedName name="______________SP4">[4]FES!#REF!</definedName>
    <definedName name="______________SP5">[4]FES!#REF!</definedName>
    <definedName name="______________SP7">[4]FES!#REF!</definedName>
    <definedName name="______________SP8">[4]FES!#REF!</definedName>
    <definedName name="______________SP9">[4]FES!#REF!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0">#REF!</definedName>
    <definedName name="_____________dat21">#REF!</definedName>
    <definedName name="_____________dat22">#REF!</definedName>
    <definedName name="_____________dat23">#REF!</definedName>
    <definedName name="_____________dat24">#REF!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FY1">#N/A</definedName>
    <definedName name="_____________M8">#N/A</definedName>
    <definedName name="_____________M9">#N/A</definedName>
    <definedName name="_____________Num2">#REF!</definedName>
    <definedName name="_____________q11">#N/A</definedName>
    <definedName name="_____________q15">#N/A</definedName>
    <definedName name="_____________q17">#N/A</definedName>
    <definedName name="_____________q2">#N/A</definedName>
    <definedName name="_____________q3">#N/A</definedName>
    <definedName name="_____________q4">#N/A</definedName>
    <definedName name="_____________q5">#N/A</definedName>
    <definedName name="_____________q6">#N/A</definedName>
    <definedName name="_____________q7">#N/A</definedName>
    <definedName name="_____________q8">#N/A</definedName>
    <definedName name="_____________q9">#N/A</definedName>
    <definedName name="_____________r">#N/A</definedName>
    <definedName name="_____________SP1">[4]FES!#REF!</definedName>
    <definedName name="_____________SP10">[4]FES!#REF!</definedName>
    <definedName name="_____________SP11">[4]FES!#REF!</definedName>
    <definedName name="_____________SP12">[4]FES!#REF!</definedName>
    <definedName name="_____________SP13">[4]FES!#REF!</definedName>
    <definedName name="_____________SP14">[4]FES!#REF!</definedName>
    <definedName name="_____________SP15">[4]FES!#REF!</definedName>
    <definedName name="_____________SP16">[4]FES!#REF!</definedName>
    <definedName name="_____________SP17">[4]FES!#REF!</definedName>
    <definedName name="_____________SP18">[4]FES!#REF!</definedName>
    <definedName name="_____________SP19">[4]FES!#REF!</definedName>
    <definedName name="_____________SP2">[4]FES!#REF!</definedName>
    <definedName name="_____________SP20">[4]FES!#REF!</definedName>
    <definedName name="_____________SP3">[4]FES!#REF!</definedName>
    <definedName name="_____________SP4">[4]FES!#REF!</definedName>
    <definedName name="_____________SP5">[4]FES!#REF!</definedName>
    <definedName name="_____________SP7">[4]FES!#REF!</definedName>
    <definedName name="_____________SP8">[4]FES!#REF!</definedName>
    <definedName name="_____________SP9">[4]FES!#REF!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0">#REF!</definedName>
    <definedName name="____________dat21">#REF!</definedName>
    <definedName name="____________dat22">#REF!</definedName>
    <definedName name="____________dat23">#REF!</definedName>
    <definedName name="____________dat24">#REF!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FY1">#N/A</definedName>
    <definedName name="____________M8">#N/A</definedName>
    <definedName name="____________M9">#N/A</definedName>
    <definedName name="____________Num2">#REF!</definedName>
    <definedName name="____________q11">#N/A</definedName>
    <definedName name="____________q15">#N/A</definedName>
    <definedName name="____________q17">#N/A</definedName>
    <definedName name="____________q2">#N/A</definedName>
    <definedName name="____________q3">#N/A</definedName>
    <definedName name="____________q4">#N/A</definedName>
    <definedName name="____________q5">#N/A</definedName>
    <definedName name="____________q6">#N/A</definedName>
    <definedName name="____________q7">#N/A</definedName>
    <definedName name="____________q8">#N/A</definedName>
    <definedName name="____________q9">#N/A</definedName>
    <definedName name="____________r">#N/A</definedName>
    <definedName name="____________SP1">[5]FES!#REF!</definedName>
    <definedName name="____________SP10">[5]FES!#REF!</definedName>
    <definedName name="____________SP11">[5]FES!#REF!</definedName>
    <definedName name="____________SP12">[5]FES!#REF!</definedName>
    <definedName name="____________SP13">[5]FES!#REF!</definedName>
    <definedName name="____________SP14">[5]FES!#REF!</definedName>
    <definedName name="____________SP15">[5]FES!#REF!</definedName>
    <definedName name="____________SP16">[5]FES!#REF!</definedName>
    <definedName name="____________SP17">[5]FES!#REF!</definedName>
    <definedName name="____________SP18">[5]FES!#REF!</definedName>
    <definedName name="____________SP19">[5]FES!#REF!</definedName>
    <definedName name="____________SP2">[5]FES!#REF!</definedName>
    <definedName name="____________SP20">[5]FES!#REF!</definedName>
    <definedName name="____________SP3">[5]FES!#REF!</definedName>
    <definedName name="____________SP4">[5]FES!#REF!</definedName>
    <definedName name="____________SP5">[5]FES!#REF!</definedName>
    <definedName name="____________SP7">[5]FES!#REF!</definedName>
    <definedName name="____________SP8">[5]FES!#REF!</definedName>
    <definedName name="____________SP9">[5]FES!#REF!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22">#REF!</definedName>
    <definedName name="___________dat23">#REF!</definedName>
    <definedName name="___________dat24">#REF!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ew1">[3]!___________ew1</definedName>
    <definedName name="___________FY1">#N/A</definedName>
    <definedName name="___________M8">[0]!___________M8</definedName>
    <definedName name="___________M9">[0]!___________M9</definedName>
    <definedName name="___________Num2">#REF!</definedName>
    <definedName name="___________q11">[6]!___________q11</definedName>
    <definedName name="___________q15">[6]!___________q15</definedName>
    <definedName name="___________q17">[6]!___________q17</definedName>
    <definedName name="___________q2">[6]!___________q2</definedName>
    <definedName name="___________q3">[6]!___________q3</definedName>
    <definedName name="___________q4">[6]!___________q4</definedName>
    <definedName name="___________q5">[6]!___________q5</definedName>
    <definedName name="___________q6">[6]!___________q6</definedName>
    <definedName name="___________q7">[6]!___________q7</definedName>
    <definedName name="___________q8">[6]!___________q8</definedName>
    <definedName name="___________q9">[6]!___________q9</definedName>
    <definedName name="___________r">#N/A</definedName>
    <definedName name="___________SP1">[5]FES!#REF!</definedName>
    <definedName name="___________SP10">[5]FES!#REF!</definedName>
    <definedName name="___________SP11">[5]FES!#REF!</definedName>
    <definedName name="___________SP12">[5]FES!#REF!</definedName>
    <definedName name="___________SP13">[5]FES!#REF!</definedName>
    <definedName name="___________SP14">[5]FES!#REF!</definedName>
    <definedName name="___________SP15">[5]FES!#REF!</definedName>
    <definedName name="___________SP16">[5]FES!#REF!</definedName>
    <definedName name="___________SP17">[5]FES!#REF!</definedName>
    <definedName name="___________SP18">[5]FES!#REF!</definedName>
    <definedName name="___________SP19">[5]FES!#REF!</definedName>
    <definedName name="___________SP2">[5]FES!#REF!</definedName>
    <definedName name="___________SP20">[5]FES!#REF!</definedName>
    <definedName name="___________SP3">[5]FES!#REF!</definedName>
    <definedName name="___________SP4">[5]FES!#REF!</definedName>
    <definedName name="___________SP5">[5]FES!#REF!</definedName>
    <definedName name="___________SP7">[5]FES!#REF!</definedName>
    <definedName name="___________SP8">[5]FES!#REF!</definedName>
    <definedName name="___________SP9">[5]FES!#REF!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22">#REF!</definedName>
    <definedName name="__________dat23">#REF!</definedName>
    <definedName name="__________dat24">#REF!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ew1">[3]!__________ew1</definedName>
    <definedName name="__________FY1">[6]!__________FY1</definedName>
    <definedName name="__________M8">[0]!__________M8</definedName>
    <definedName name="__________M9">[0]!__________M9</definedName>
    <definedName name="__________Num2">#REF!</definedName>
    <definedName name="__________q11">[6]!__________q11</definedName>
    <definedName name="__________q15">[6]!__________q15</definedName>
    <definedName name="__________q17">[6]!__________q17</definedName>
    <definedName name="__________q2">[6]!__________q2</definedName>
    <definedName name="__________q3">[6]!__________q3</definedName>
    <definedName name="__________q4">[6]!__________q4</definedName>
    <definedName name="__________q5">[6]!__________q5</definedName>
    <definedName name="__________q6">[6]!__________q6</definedName>
    <definedName name="__________q7">[6]!__________q7</definedName>
    <definedName name="__________q8">[6]!__________q8</definedName>
    <definedName name="__________q9">[6]!__________q9</definedName>
    <definedName name="__________r">[3]!__________r</definedName>
    <definedName name="__________SP1">[5]FES!#REF!</definedName>
    <definedName name="__________SP10">[5]FES!#REF!</definedName>
    <definedName name="__________SP11">[5]FES!#REF!</definedName>
    <definedName name="__________SP12">[5]FES!#REF!</definedName>
    <definedName name="__________SP13">[5]FES!#REF!</definedName>
    <definedName name="__________SP14">[5]FES!#REF!</definedName>
    <definedName name="__________SP15">[5]FES!#REF!</definedName>
    <definedName name="__________SP16">[5]FES!#REF!</definedName>
    <definedName name="__________SP17">[5]FES!#REF!</definedName>
    <definedName name="__________SP18">[5]FES!#REF!</definedName>
    <definedName name="__________SP19">[5]FES!#REF!</definedName>
    <definedName name="__________SP2">[5]FES!#REF!</definedName>
    <definedName name="__________SP20">[5]FES!#REF!</definedName>
    <definedName name="__________SP3">[5]FES!#REF!</definedName>
    <definedName name="__________SP4">[5]FES!#REF!</definedName>
    <definedName name="__________SP5">[5]FES!#REF!</definedName>
    <definedName name="__________SP7">[5]FES!#REF!</definedName>
    <definedName name="__________SP8">[5]FES!#REF!</definedName>
    <definedName name="__________SP9">[5]FES!#REF!</definedName>
    <definedName name="_________CEH009">#REF!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1">#REF!</definedName>
    <definedName name="_________dat22">#REF!</definedName>
    <definedName name="_________dat23">#REF!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ew1">[3]!_________ew1</definedName>
    <definedName name="_________FY1">[6]!_________FY1</definedName>
    <definedName name="_________M8">[0]!_________M8</definedName>
    <definedName name="_________M9">[0]!_________M9</definedName>
    <definedName name="_________Num2">#REF!</definedName>
    <definedName name="_________q11">[6]!_________q11</definedName>
    <definedName name="_________q15">[6]!_________q15</definedName>
    <definedName name="_________q17">[6]!_________q17</definedName>
    <definedName name="_________q2">[6]!_________q2</definedName>
    <definedName name="_________q3">[6]!_________q3</definedName>
    <definedName name="_________q4">[6]!_________q4</definedName>
    <definedName name="_________q5">[6]!_________q5</definedName>
    <definedName name="_________q6">[6]!_________q6</definedName>
    <definedName name="_________q7">[6]!_________q7</definedName>
    <definedName name="_________q8">[6]!_________q8</definedName>
    <definedName name="_________q9">[6]!_________q9</definedName>
    <definedName name="_________r">#N/A</definedName>
    <definedName name="_________SP1">[5]FES!#REF!</definedName>
    <definedName name="_________SP10">[5]FES!#REF!</definedName>
    <definedName name="_________SP11">[5]FES!#REF!</definedName>
    <definedName name="_________SP12">[5]FES!#REF!</definedName>
    <definedName name="_________SP13">[5]FES!#REF!</definedName>
    <definedName name="_________SP14">[5]FES!#REF!</definedName>
    <definedName name="_________SP15">[5]FES!#REF!</definedName>
    <definedName name="_________SP16">[5]FES!#REF!</definedName>
    <definedName name="_________SP17">[5]FES!#REF!</definedName>
    <definedName name="_________SP18">[5]FES!#REF!</definedName>
    <definedName name="_________SP19">[5]FES!#REF!</definedName>
    <definedName name="_________SP2">[5]FES!#REF!</definedName>
    <definedName name="_________SP20">[5]FES!#REF!</definedName>
    <definedName name="_________SP3">[5]FES!#REF!</definedName>
    <definedName name="_________SP4">[5]FES!#REF!</definedName>
    <definedName name="_________SP5">[5]FES!#REF!</definedName>
    <definedName name="_________SP7">[5]FES!#REF!</definedName>
    <definedName name="_________SP8">[5]FES!#REF!</definedName>
    <definedName name="_________SP9">[5]FES!#REF!</definedName>
    <definedName name="_________vp1">#REF!</definedName>
    <definedName name="_________vpp1">#REF!</definedName>
    <definedName name="_________vpp2">#REF!</definedName>
    <definedName name="_________vpp3">#REF!</definedName>
    <definedName name="_________vpp4">#REF!</definedName>
    <definedName name="_________vpp5">#REF!</definedName>
    <definedName name="_________vpp6">#REF!</definedName>
    <definedName name="_________vpp7">#REF!</definedName>
    <definedName name="________CEH009">#REF!</definedName>
    <definedName name="________cur1">'[5]#ССЫЛКА'!$Q$2</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22">#REF!</definedName>
    <definedName name="________dat23">#REF!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ew1">[3]!________ew1</definedName>
    <definedName name="________FOT1">'[7]ФОТ по месяцам'!$D$5:$D$41</definedName>
    <definedName name="________FY1">[6]!________FY1</definedName>
    <definedName name="________M8">[0]!________M8</definedName>
    <definedName name="________M9">[0]!________M9</definedName>
    <definedName name="________mmm89">#REF!</definedName>
    <definedName name="________Num2">#REF!</definedName>
    <definedName name="________Ob1">#REF!</definedName>
    <definedName name="________q11">#N/A</definedName>
    <definedName name="________q15">#N/A</definedName>
    <definedName name="________q17">#N/A</definedName>
    <definedName name="________q2">#N/A</definedName>
    <definedName name="________q3">#N/A</definedName>
    <definedName name="________q4">#N/A</definedName>
    <definedName name="________q5">#N/A</definedName>
    <definedName name="________q6">#N/A</definedName>
    <definedName name="________q7">#N/A</definedName>
    <definedName name="________q8">#N/A</definedName>
    <definedName name="________q9">#N/A</definedName>
    <definedName name="________qwe1">#REF!</definedName>
    <definedName name="________qwe123">#REF!</definedName>
    <definedName name="________qwe1237">#REF!</definedName>
    <definedName name="________qwe23">#REF!</definedName>
    <definedName name="________r">#N/A</definedName>
    <definedName name="________SP1">[5]FES!#REF!</definedName>
    <definedName name="________SP10">[5]FES!#REF!</definedName>
    <definedName name="________SP11">[5]FES!#REF!</definedName>
    <definedName name="________SP12">[5]FES!#REF!</definedName>
    <definedName name="________SP13">[5]FES!#REF!</definedName>
    <definedName name="________SP14">[5]FES!#REF!</definedName>
    <definedName name="________SP15">[5]FES!#REF!</definedName>
    <definedName name="________SP16">[5]FES!#REF!</definedName>
    <definedName name="________SP17">[5]FES!#REF!</definedName>
    <definedName name="________SP18">[5]FES!#REF!</definedName>
    <definedName name="________SP19">[5]FES!#REF!</definedName>
    <definedName name="________SP2">[5]FES!#REF!</definedName>
    <definedName name="________SP20">[5]FES!#REF!</definedName>
    <definedName name="________SP3">[5]FES!#REF!</definedName>
    <definedName name="________SP4">[5]FES!#REF!</definedName>
    <definedName name="________SP5">[5]FES!#REF!</definedName>
    <definedName name="________SP7">[5]FES!#REF!</definedName>
    <definedName name="________SP8">[5]FES!#REF!</definedName>
    <definedName name="________SP9">[5]FES!#REF!</definedName>
    <definedName name="________vp1">#REF!</definedName>
    <definedName name="________vpp1">#REF!</definedName>
    <definedName name="________vpp2">#REF!</definedName>
    <definedName name="________vpp3">#REF!</definedName>
    <definedName name="________vpp4">#REF!</definedName>
    <definedName name="________vpp5">#REF!</definedName>
    <definedName name="________vpp6">#REF!</definedName>
    <definedName name="________vpp7">#REF!</definedName>
    <definedName name="_______a02">#REF!</definedName>
    <definedName name="_______A1">#REF!</definedName>
    <definedName name="_______CEH009">#REF!</definedName>
    <definedName name="_______cur1">'[5]#ССЫЛКА'!$Q$2</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ew1">[3]!_______ew1</definedName>
    <definedName name="_______FOT1">'[7]ФОТ по месяцам'!$D$5:$D$41</definedName>
    <definedName name="_______FY1">[2]!_xlbgnm.FY1</definedName>
    <definedName name="_______gf2">#REF!</definedName>
    <definedName name="_______lo6">'[8]ИП_Приложение 4.2 (с НДС)'!_______lo6</definedName>
    <definedName name="_______lo8">'[8]ИП_Приложение 4.2 (с НДС)'!_______lo8</definedName>
    <definedName name="_______M8">[0]!_______M8</definedName>
    <definedName name="_______M9">[0]!_______M9</definedName>
    <definedName name="_______mmm89">#REF!</definedName>
    <definedName name="_______Num2">#REF!</definedName>
    <definedName name="_______Ob1">#REF!</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_qwe1">#REF!</definedName>
    <definedName name="_______qwe123">#REF!</definedName>
    <definedName name="_______qwe1237">#REF!</definedName>
    <definedName name="_______qwe23">#REF!</definedName>
    <definedName name="_______r">#N/A</definedName>
    <definedName name="_______SP1">[5]FES!#REF!</definedName>
    <definedName name="_______SP10">[5]FES!#REF!</definedName>
    <definedName name="_______SP11">[5]FES!#REF!</definedName>
    <definedName name="_______SP12">[5]FES!#REF!</definedName>
    <definedName name="_______SP13">[5]FES!#REF!</definedName>
    <definedName name="_______SP14">[5]FES!#REF!</definedName>
    <definedName name="_______SP15">[5]FES!#REF!</definedName>
    <definedName name="_______SP16">[5]FES!#REF!</definedName>
    <definedName name="_______SP17">[5]FES!#REF!</definedName>
    <definedName name="_______SP18">[5]FES!#REF!</definedName>
    <definedName name="_______SP19">[5]FES!#REF!</definedName>
    <definedName name="_______SP2">[5]FES!#REF!</definedName>
    <definedName name="_______SP20">[5]FES!#REF!</definedName>
    <definedName name="_______SP3">[5]FES!#REF!</definedName>
    <definedName name="_______SP4">[5]FES!#REF!</definedName>
    <definedName name="_______SP5">[5]FES!#REF!</definedName>
    <definedName name="_______SP7">[5]FES!#REF!</definedName>
    <definedName name="_______SP8">[5]FES!#REF!</definedName>
    <definedName name="_______SP9">[5]FES!#REF!</definedName>
    <definedName name="_______vp1">#REF!</definedName>
    <definedName name="_______vpp1">#REF!</definedName>
    <definedName name="_______vpp2">#REF!</definedName>
    <definedName name="_______vpp3">#REF!</definedName>
    <definedName name="_______vpp4">#REF!</definedName>
    <definedName name="_______vpp5">#REF!</definedName>
    <definedName name="_______vpp6">#REF!</definedName>
    <definedName name="_______vpp7">#REF!</definedName>
    <definedName name="______a02">#REF!</definedName>
    <definedName name="______A1">#REF!</definedName>
    <definedName name="______CEH009">#REF!</definedName>
    <definedName name="______cur1">'[7]#ССЫЛКА'!$Q$2</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ew1">[3]!______ew1</definedName>
    <definedName name="______FOT1">'[9]ФОТ по месяцам'!$D$5:$D$41</definedName>
    <definedName name="______FY1">#N/A</definedName>
    <definedName name="______gf2">#REF!</definedName>
    <definedName name="______lo6">'[8]ИП_Приложение 4.2 (с НДС)'!______lo6</definedName>
    <definedName name="______lo8">'[8]ИП_Приложение 4.2 (с НДС)'!______lo8</definedName>
    <definedName name="______M8">#N/A</definedName>
    <definedName name="______M9">#N/A</definedName>
    <definedName name="______mmm89">#REF!</definedName>
    <definedName name="______Num2">#REF!</definedName>
    <definedName name="______Ob1">#REF!</definedName>
    <definedName name="______op1">[10]T25!$I$48</definedName>
    <definedName name="______opp1">[10]T31!$I$91</definedName>
    <definedName name="______opp2">[10]T31!$I$92</definedName>
    <definedName name="______opp3">[10]T31!$I$93</definedName>
    <definedName name="______opp4">[10]T31!$I$94</definedName>
    <definedName name="______opp5">[10]T31!$I$95</definedName>
    <definedName name="______opp6">[10]T31!$I$96</definedName>
    <definedName name="______opp7">[10]T31!$I$97</definedName>
    <definedName name="______q11">#N/A</definedName>
    <definedName name="______q15">#N/A</definedName>
    <definedName name="______q17">#N/A</definedName>
    <definedName name="______q2">#N/A</definedName>
    <definedName name="______q3">#N/A</definedName>
    <definedName name="______q4">#N/A</definedName>
    <definedName name="______q5">#N/A</definedName>
    <definedName name="______q6">#N/A</definedName>
    <definedName name="______q7">#N/A</definedName>
    <definedName name="______q8">#N/A</definedName>
    <definedName name="______q9">#N/A</definedName>
    <definedName name="______qwe1">#REF!</definedName>
    <definedName name="______qwe123">#REF!</definedName>
    <definedName name="______qwe1237">#REF!</definedName>
    <definedName name="______qwe23">#REF!</definedName>
    <definedName name="______r">#N/A</definedName>
    <definedName name="______SP1">[5]FES!#REF!</definedName>
    <definedName name="______SP10">[5]FES!#REF!</definedName>
    <definedName name="______SP11">[5]FES!#REF!</definedName>
    <definedName name="______SP12">[5]FES!#REF!</definedName>
    <definedName name="______SP13">[5]FES!#REF!</definedName>
    <definedName name="______SP14">[5]FES!#REF!</definedName>
    <definedName name="______SP15">[5]FES!#REF!</definedName>
    <definedName name="______SP16">[5]FES!#REF!</definedName>
    <definedName name="______SP17">[5]FES!#REF!</definedName>
    <definedName name="______SP18">[5]FES!#REF!</definedName>
    <definedName name="______SP19">[5]FES!#REF!</definedName>
    <definedName name="______SP2">[5]FES!#REF!</definedName>
    <definedName name="______SP20">[5]FES!#REF!</definedName>
    <definedName name="______SP3">[5]FES!#REF!</definedName>
    <definedName name="______SP4">[5]FES!#REF!</definedName>
    <definedName name="______SP5">[5]FES!#REF!</definedName>
    <definedName name="______SP7">[5]FES!#REF!</definedName>
    <definedName name="______SP8">[5]FES!#REF!</definedName>
    <definedName name="______SP9">[5]FES!#REF!</definedName>
    <definedName name="______vp1">[11]T0!#REF!</definedName>
    <definedName name="______vpp1">[11]T0!#REF!</definedName>
    <definedName name="______vpp2">[11]T0!#REF!</definedName>
    <definedName name="______vpp3">[11]T0!#REF!</definedName>
    <definedName name="______vpp4">[11]T0!#REF!</definedName>
    <definedName name="______vpp5">[11]T0!#REF!</definedName>
    <definedName name="______vpp6">[11]T0!#REF!</definedName>
    <definedName name="______vpp7">[11]T0!#REF!</definedName>
    <definedName name="_____a02">#REF!</definedName>
    <definedName name="_____A1">#REF!</definedName>
    <definedName name="_____a66333">#REF!</definedName>
    <definedName name="_____CEH009">#REF!</definedName>
    <definedName name="_____cur1">'[7]#ССЫЛКА'!$Q$2</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ew1">[3]!_____ew1</definedName>
    <definedName name="_____FOT1">'[9]ФОТ по месяцам'!$D$5:$D$41</definedName>
    <definedName name="_____FY1">#N/A</definedName>
    <definedName name="_____gf2">#REF!</definedName>
    <definedName name="_____gh1">[6]!_____gh1</definedName>
    <definedName name="_____lo6">#N/A</definedName>
    <definedName name="_____lo8">#N/A</definedName>
    <definedName name="_____M8">'[12]ФСК (ПЕРЕСМОТР)'!_____M8</definedName>
    <definedName name="_____M9">'[12]ФСК (ПЕРЕСМОТР)'!_____M9</definedName>
    <definedName name="_____mmm89">#REF!</definedName>
    <definedName name="_____Num2">#REF!</definedName>
    <definedName name="_____Ob1">#REF!</definedName>
    <definedName name="_____op1">[10]T25!$I$48</definedName>
    <definedName name="_____opp1">[10]T31!$I$91</definedName>
    <definedName name="_____opp2">[10]T31!$I$92</definedName>
    <definedName name="_____opp3">[10]T31!$I$93</definedName>
    <definedName name="_____opp4">[10]T31!$I$94</definedName>
    <definedName name="_____opp5">[10]T31!$I$95</definedName>
    <definedName name="_____opp6">[10]T31!$I$96</definedName>
    <definedName name="_____opp7">[10]T31!$I$97</definedName>
    <definedName name="_____q11">'[12]ФСК (ПЕРЕСМОТР)'!_____q11</definedName>
    <definedName name="_____q15">'[12]ФСК (ПЕРЕСМОТР)'!_____q15</definedName>
    <definedName name="_____q17">'[12]ФСК (ПЕРЕСМОТР)'!_____q17</definedName>
    <definedName name="_____q2">'[12]ФСК (ПЕРЕСМОТР)'!_____q2</definedName>
    <definedName name="_____q3">'[12]ФСК (ПЕРЕСМОТР)'!_____q3</definedName>
    <definedName name="_____q4">'[12]ФСК (ПЕРЕСМОТР)'!_____q4</definedName>
    <definedName name="_____q5">'[12]ФСК (ПЕРЕСМОТР)'!_____q5</definedName>
    <definedName name="_____q6">'[12]ФСК (ПЕРЕСМОТР)'!_____q6</definedName>
    <definedName name="_____q7">'[12]ФСК (ПЕРЕСМОТР)'!_____q7</definedName>
    <definedName name="_____q8">'[12]ФСК (ПЕРЕСМОТР)'!_____q8</definedName>
    <definedName name="_____q9">'[12]ФСК (ПЕРЕСМОТР)'!_____q9</definedName>
    <definedName name="_____qwe1">#REF!</definedName>
    <definedName name="_____qwe123">#REF!</definedName>
    <definedName name="_____qwe1237">#REF!</definedName>
    <definedName name="_____qwe23">#REF!</definedName>
    <definedName name="_____r">#N/A</definedName>
    <definedName name="_____SP1">[5]FES!#REF!</definedName>
    <definedName name="_____SP10">[5]FES!#REF!</definedName>
    <definedName name="_____SP11">[5]FES!#REF!</definedName>
    <definedName name="_____SP12">[5]FES!#REF!</definedName>
    <definedName name="_____SP13">[5]FES!#REF!</definedName>
    <definedName name="_____SP14">[5]FES!#REF!</definedName>
    <definedName name="_____SP15">[5]FES!#REF!</definedName>
    <definedName name="_____SP16">[5]FES!#REF!</definedName>
    <definedName name="_____SP17">[5]FES!#REF!</definedName>
    <definedName name="_____SP18">[5]FES!#REF!</definedName>
    <definedName name="_____SP19">[5]FES!#REF!</definedName>
    <definedName name="_____SP2">[5]FES!#REF!</definedName>
    <definedName name="_____SP20">[5]FES!#REF!</definedName>
    <definedName name="_____SP3">[5]FES!#REF!</definedName>
    <definedName name="_____SP4">[5]FES!#REF!</definedName>
    <definedName name="_____SP5">[5]FES!#REF!</definedName>
    <definedName name="_____SP7">[5]FES!#REF!</definedName>
    <definedName name="_____SP8">[5]FES!#REF!</definedName>
    <definedName name="_____SP9">[5]FES!#REF!</definedName>
    <definedName name="_____vp1">[11]T0!#REF!</definedName>
    <definedName name="_____vpp1">[11]T0!#REF!</definedName>
    <definedName name="_____vpp2">[11]T0!#REF!</definedName>
    <definedName name="_____vpp3">[11]T0!#REF!</definedName>
    <definedName name="_____vpp4">[11]T0!#REF!</definedName>
    <definedName name="_____vpp5">[11]T0!#REF!</definedName>
    <definedName name="_____vpp6">[11]T0!#REF!</definedName>
    <definedName name="_____vpp7">[11]T0!#REF!</definedName>
    <definedName name="_____wrn2" hidden="1">{"glc1",#N/A,FALSE,"GLC";"glc2",#N/A,FALSE,"GLC";"glc3",#N/A,FALSE,"GLC";"glc4",#N/A,FALSE,"GLC";"glc5",#N/A,FALSE,"GLC"}</definedName>
    <definedName name="_____wrn222" hidden="1">{"glc1",#N/A,FALSE,"GLC";"glc2",#N/A,FALSE,"GLC";"glc3",#N/A,FALSE,"GLC";"glc4",#N/A,FALSE,"GLC";"glc5",#N/A,FALSE,"GLC"}</definedName>
    <definedName name="____a02">#REF!</definedName>
    <definedName name="____A1">#REF!</definedName>
    <definedName name="____a66333">#REF!</definedName>
    <definedName name="____CEH009">#REF!</definedName>
    <definedName name="____cur1">'[13]#ССЫЛКА'!$Q$2</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1">[3]!____dd1</definedName>
    <definedName name="____ew1">[3]!____ew1</definedName>
    <definedName name="____FOT1">'[7]ФОТ по месяцам'!$D$5:$D$41</definedName>
    <definedName name="____FY1">#N/A</definedName>
    <definedName name="____gf2">#REF!</definedName>
    <definedName name="____gh1">[6]!____gh1</definedName>
    <definedName name="____lo6">#N/A</definedName>
    <definedName name="____lo8">#N/A</definedName>
    <definedName name="____M8">#N/A</definedName>
    <definedName name="____M9">#N/A</definedName>
    <definedName name="____mmm89">#REF!</definedName>
    <definedName name="____Num2">#REF!</definedName>
    <definedName name="____O100000">#REF!</definedName>
    <definedName name="____O66000">#REF!</definedName>
    <definedName name="____O67000">#REF!</definedName>
    <definedName name="____O68000">#REF!</definedName>
    <definedName name="____O69000">#REF!</definedName>
    <definedName name="____O70000">#REF!</definedName>
    <definedName name="____O80000">#REF!</definedName>
    <definedName name="____Ob1">#REF!</definedName>
    <definedName name="____op1">[10]T25!$I$48</definedName>
    <definedName name="____opp1">[10]T31!$I$91</definedName>
    <definedName name="____opp2">[10]T31!$I$92</definedName>
    <definedName name="____opp3">[10]T31!$I$93</definedName>
    <definedName name="____opp4">[10]T31!$I$94</definedName>
    <definedName name="____opp5">[10]T31!$I$95</definedName>
    <definedName name="____opp6">[10]T31!$I$96</definedName>
    <definedName name="____opp7">[10]T31!$I$97</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_qq1">[14]!_xlbgnm.qq1</definedName>
    <definedName name="____qwe1">#REF!</definedName>
    <definedName name="____qwe123">#REF!</definedName>
    <definedName name="____qwe1237">#REF!</definedName>
    <definedName name="____qwe23">#REF!</definedName>
    <definedName name="____r">#N/A</definedName>
    <definedName name="____rt1">[14]!_xlbgnm.rt1</definedName>
    <definedName name="____SP1">[5]FES!#REF!</definedName>
    <definedName name="____SP10">[5]FES!#REF!</definedName>
    <definedName name="____SP11">[5]FES!#REF!</definedName>
    <definedName name="____SP12">[5]FES!#REF!</definedName>
    <definedName name="____SP13">[5]FES!#REF!</definedName>
    <definedName name="____SP14">[5]FES!#REF!</definedName>
    <definedName name="____SP15">[5]FES!#REF!</definedName>
    <definedName name="____SP16">[5]FES!#REF!</definedName>
    <definedName name="____SP17">[5]FES!#REF!</definedName>
    <definedName name="____SP18">[5]FES!#REF!</definedName>
    <definedName name="____SP19">[5]FES!#REF!</definedName>
    <definedName name="____SP2">[5]FES!#REF!</definedName>
    <definedName name="____SP20">[5]FES!#REF!</definedName>
    <definedName name="____SP3">[5]FES!#REF!</definedName>
    <definedName name="____SP4">[5]FES!#REF!</definedName>
    <definedName name="____SP5">[5]FES!#REF!</definedName>
    <definedName name="____SP7">[5]FES!#REF!</definedName>
    <definedName name="____SP8">[5]FES!#REF!</definedName>
    <definedName name="____SP9">[5]FES!#REF!</definedName>
    <definedName name="____vp1">[11]T0!#REF!</definedName>
    <definedName name="____vpp1">[11]T0!#REF!</definedName>
    <definedName name="____vpp2">[11]T0!#REF!</definedName>
    <definedName name="____vpp3">[11]T0!#REF!</definedName>
    <definedName name="____vpp4">[11]T0!#REF!</definedName>
    <definedName name="____vpp5">[11]T0!#REF!</definedName>
    <definedName name="____vpp6">[11]T0!#REF!</definedName>
    <definedName name="____vpp7">[11]T0!#REF!</definedName>
    <definedName name="____wrn2" hidden="1">{"glc1",#N/A,FALSE,"GLC";"glc2",#N/A,FALSE,"GLC";"glc3",#N/A,FALSE,"GLC";"glc4",#N/A,FALSE,"GLC";"glc5",#N/A,FALSE,"GLC"}</definedName>
    <definedName name="____wrn222" hidden="1">{"glc1",#N/A,FALSE,"GLC";"glc2",#N/A,FALSE,"GLC";"glc3",#N/A,FALSE,"GLC";"glc4",#N/A,FALSE,"GLC";"glc5",#N/A,FALSE,"GLC"}</definedName>
    <definedName name="____ww1">[14]!_xlbgnm.ww1</definedName>
    <definedName name="____www7">[14]!_xlbgnm.www7</definedName>
    <definedName name="___a02">#REF!</definedName>
    <definedName name="___A1">#REF!</definedName>
    <definedName name="___a66333">#REF!</definedName>
    <definedName name="___Bud3">#REF!</definedName>
    <definedName name="___CEH009">#REF!</definedName>
    <definedName name="___CST11">[15]MAIN!$106:$106</definedName>
    <definedName name="___CST12">[15]MAIN!$116:$116</definedName>
    <definedName name="___CST13">[15]MAIN!$126:$126</definedName>
    <definedName name="___CST14">[15]MAIN!$346:$346</definedName>
    <definedName name="___CST15">[15]MAIN!$1198:$1198</definedName>
    <definedName name="___CST21">[15]MAIN!$109:$109</definedName>
    <definedName name="___CST22">[15]MAIN!$119:$119</definedName>
    <definedName name="___CST23">[15]MAIN!$129:$129</definedName>
    <definedName name="___CST24">[15]MAIN!$349:$349</definedName>
    <definedName name="___CST25">[15]MAIN!$1200:$1200</definedName>
    <definedName name="___cur1">'[13]#ССЫЛКА'!$Q$2</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1">[3]!___dd1</definedName>
    <definedName name="_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_dfg6">'[8]ИП_Приложение 4.2 (с НДС)'!___dfg6</definedName>
    <definedName name="___ew1">[3]!___ew1</definedName>
    <definedName name="___fgh5">'[8]ИП_Приложение 4.2 (с НДС)'!___fgh5</definedName>
    <definedName name="___FOT1">'[7]ФОТ по месяцам'!$D$5:$D$41</definedName>
    <definedName name="___FXA1">[15]MAIN!$261:$261</definedName>
    <definedName name="___FXA11">[15]MAIN!$1204:$1204</definedName>
    <definedName name="___FXA2">[15]MAIN!$280:$280</definedName>
    <definedName name="___FXA21">[15]MAIN!$1206:$1206</definedName>
    <definedName name="___FY1">#N/A</definedName>
    <definedName name="___G590150">#REF!</definedName>
    <definedName name="___gf2">#REF!</definedName>
    <definedName name="___gh1">[6]!___gh1</definedName>
    <definedName name="___HLN101">#REF!</definedName>
    <definedName name="___IRR1">[15]MAIN!$D$1013</definedName>
    <definedName name="___KRD1">[15]MAIN!$524:$524</definedName>
    <definedName name="___KRD2">[15]MAIN!$552:$552</definedName>
    <definedName name="___LIS1">[15]MAIN!$325:$325</definedName>
    <definedName name="___lo6">#N/A</definedName>
    <definedName name="___lo8">#N/A</definedName>
    <definedName name="___M8">#N/A</definedName>
    <definedName name="___M9">#N/A</definedName>
    <definedName name="___mmm89">#REF!</definedName>
    <definedName name="___NPV1">[15]MAIN!$D$1004</definedName>
    <definedName name="___Num2">#REF!</definedName>
    <definedName name="___O100000">#REF!</definedName>
    <definedName name="___O66000">#REF!</definedName>
    <definedName name="___O67000">#REF!</definedName>
    <definedName name="___O68000">#REF!</definedName>
    <definedName name="___O69000">#REF!</definedName>
    <definedName name="___O70000">#REF!</definedName>
    <definedName name="___O80000">#REF!</definedName>
    <definedName name="___Ob1">#REF!</definedName>
    <definedName name="___op1">[10]T25!$I$48</definedName>
    <definedName name="___opp1">[10]T31!$I$91</definedName>
    <definedName name="___opp2">[10]T31!$I$92</definedName>
    <definedName name="___opp3">[10]T31!$I$93</definedName>
    <definedName name="___opp4">[10]T31!$I$94</definedName>
    <definedName name="___opp5">[10]T31!$I$95</definedName>
    <definedName name="___opp6">[10]T31!$I$96</definedName>
    <definedName name="___opp7">[10]T31!$I$97</definedName>
    <definedName name="___PR11">[15]MAIN!$66:$66</definedName>
    <definedName name="___PR12">[15]MAIN!$76:$76</definedName>
    <definedName name="___PR13">[15]MAIN!$86:$86</definedName>
    <definedName name="___PR14">[15]MAIN!$1194:$1194</definedName>
    <definedName name="___PR21">[15]MAIN!$69:$69</definedName>
    <definedName name="___PR22">[15]MAIN!$79:$79</definedName>
    <definedName name="___PR23">[15]MAIN!$89:$89</definedName>
    <definedName name="___PR24">[15]MAIN!$1196:$1196</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_qq1">[14]!_xlbgnm.qq1</definedName>
    <definedName name="___qwe1">#REF!</definedName>
    <definedName name="___qwe123">#REF!</definedName>
    <definedName name="___qwe1237">#REF!</definedName>
    <definedName name="___qwe23">#REF!</definedName>
    <definedName name="___r">#N/A</definedName>
    <definedName name="___RAZ1">#REF!</definedName>
    <definedName name="___RAZ2">#REF!</definedName>
    <definedName name="___RAZ3">#REF!</definedName>
    <definedName name="___rt1">[14]!_xlbgnm.rt1</definedName>
    <definedName name="___SAL1">[15]MAIN!$151:$151</definedName>
    <definedName name="___SAL2">[15]MAIN!$161:$161</definedName>
    <definedName name="___SAL3">[15]MAIN!$171:$171</definedName>
    <definedName name="___SAL4">[15]MAIN!$181:$181</definedName>
    <definedName name="___SP1">[5]FES!#REF!</definedName>
    <definedName name="___SP10">[5]FES!#REF!</definedName>
    <definedName name="___SP11">[5]FES!#REF!</definedName>
    <definedName name="___SP12">[5]FES!#REF!</definedName>
    <definedName name="___SP13">[5]FES!#REF!</definedName>
    <definedName name="___SP14">[5]FES!#REF!</definedName>
    <definedName name="___SP15">[5]FES!#REF!</definedName>
    <definedName name="___SP16">[5]FES!#REF!</definedName>
    <definedName name="___SP17">[5]FES!#REF!</definedName>
    <definedName name="___SP18">[5]FES!#REF!</definedName>
    <definedName name="___SP19">[5]FES!#REF!</definedName>
    <definedName name="___SP2">[5]FES!#REF!</definedName>
    <definedName name="___SP20">[5]FES!#REF!</definedName>
    <definedName name="___SP3">[5]FES!#REF!</definedName>
    <definedName name="___SP4">[5]FES!#REF!</definedName>
    <definedName name="___SP5">[5]FES!#REF!</definedName>
    <definedName name="___SP7">[5]FES!#REF!</definedName>
    <definedName name="___SP8">[5]FES!#REF!</definedName>
    <definedName name="___SP9">[5]FES!#REF!</definedName>
    <definedName name="___tab1">[15]MAIN!$A$33:$AL$60</definedName>
    <definedName name="___tab10">[15]MAIN!$A$241:$AL$299</definedName>
    <definedName name="___tab11">[15]MAIN!$A$301:$AL$337</definedName>
    <definedName name="___tab12">[15]MAIN!$A$339:$AL$401</definedName>
    <definedName name="___tab13">[15]MAIN!$A$403:$AL$437</definedName>
    <definedName name="___tab14">[15]MAIN!$A$439:$AL$481</definedName>
    <definedName name="___tab15">[15]MAIN!$A$483:$AL$528</definedName>
    <definedName name="___tab16">[15]MAIN!$A$530:$AL$556</definedName>
    <definedName name="___tab17">[15]MAIN!$A$558:$AL$588</definedName>
    <definedName name="___tab18">[15]MAIN!$A$590:$AL$701</definedName>
    <definedName name="___tab19">[15]MAIN!$A$703:$AL$727</definedName>
    <definedName name="___tab2">[15]MAIN!$A$62:$AL$70</definedName>
    <definedName name="___tab20">[15]MAIN!$A$729:$AL$774</definedName>
    <definedName name="___tab21">[15]MAIN!$A$776:$AL$807</definedName>
    <definedName name="___tab22">[15]MAIN!$A$809:$AL$822</definedName>
    <definedName name="___tab23">[15]MAIN!$A$824:$AL$847</definedName>
    <definedName name="___tab24">[15]MAIN!$A$849:$AL$878</definedName>
    <definedName name="___tab25">[15]MAIN!$A$880:$AK$929</definedName>
    <definedName name="___tab26">[15]MAIN!$A$932:$AK$956</definedName>
    <definedName name="___tab27">[15]MAIN!$A$958:$AL$1027</definedName>
    <definedName name="___tab28">[15]MAIN!$A$1029:$AL$1088</definedName>
    <definedName name="___tab29">[15]MAIN!$A$1090:$AL$1139</definedName>
    <definedName name="___tab3">[15]MAIN!$A$72:$AL$80</definedName>
    <definedName name="___tab30">[15]MAIN!$A$1141:$AL$1184</definedName>
    <definedName name="___tab31">[15]MAIN!$A$1186:$AK$1206</definedName>
    <definedName name="___tab4">[15]MAIN!$A$82:$AL$100</definedName>
    <definedName name="___tab5">[15]MAIN!$A$102:$AL$110</definedName>
    <definedName name="___tab6">[15]MAIN!$A$112:$AL$120</definedName>
    <definedName name="___tab7">[15]MAIN!$A$122:$AL$140</definedName>
    <definedName name="___tab8">[15]MAIN!$A$142:$AL$190</definedName>
    <definedName name="___tab9">[15]MAIN!$A$192:$AL$239</definedName>
    <definedName name="___TXS1">[15]MAIN!$647:$647</definedName>
    <definedName name="___TXS11">[15]MAIN!$1105:$1105</definedName>
    <definedName name="___TXS2">[15]MAIN!$680:$680</definedName>
    <definedName name="___TXS21">[15]MAIN!$1111:$1111</definedName>
    <definedName name="___VC1">[15]MAIN!$F$1249:$AL$1249</definedName>
    <definedName name="___VC2">[15]MAIN!$F$1250:$AL$1250</definedName>
    <definedName name="___vp1">[11]T0!#REF!</definedName>
    <definedName name="___vpp1">[11]T0!#REF!</definedName>
    <definedName name="___vpp2">[11]T0!#REF!</definedName>
    <definedName name="___vpp3">[11]T0!#REF!</definedName>
    <definedName name="___vpp4">[11]T0!#REF!</definedName>
    <definedName name="___vpp5">[11]T0!#REF!</definedName>
    <definedName name="___vpp6">[11]T0!#REF!</definedName>
    <definedName name="___vpp7">[11]T0!#REF!</definedName>
    <definedName name="___wrn2" hidden="1">{"glc1",#N/A,FALSE,"GLC";"glc2",#N/A,FALSE,"GLC";"glc3",#N/A,FALSE,"GLC";"glc4",#N/A,FALSE,"GLC";"glc5",#N/A,FALSE,"GLC"}</definedName>
    <definedName name="___wrn222" hidden="1">{"glc1",#N/A,FALSE,"GLC";"glc2",#N/A,FALSE,"GLC";"glc3",#N/A,FALSE,"GLC";"glc4",#N/A,FALSE,"GLC";"glc5",#N/A,FALSE,"GLC"}</definedName>
    <definedName name="___www7">[14]!_xlbgnm.www7</definedName>
    <definedName name="__1_3">'[16]Смета2 проект. раб.'!$A$93:$N$96</definedName>
    <definedName name="__123Graph_AGRAPH1" hidden="1">'[11]на 1 тут'!#REF!</definedName>
    <definedName name="__123Graph_AGRAPH2" hidden="1">'[11]на 1 тут'!#REF!</definedName>
    <definedName name="__123Graph_BGRAPH1" hidden="1">'[11]на 1 тут'!#REF!</definedName>
    <definedName name="__123Graph_BGRAPH2" hidden="1">'[11]на 1 тут'!#REF!</definedName>
    <definedName name="__123Graph_CGRAPH1" hidden="1">'[11]на 1 тут'!#REF!</definedName>
    <definedName name="__123Graph_CGRAPH2" hidden="1">'[11]на 1 тут'!#REF!</definedName>
    <definedName name="__123Graph_LBL_AGRAPH1" hidden="1">'[11]на 1 тут'!#REF!</definedName>
    <definedName name="__123Graph_XGRAPH1" hidden="1">'[11]на 1 тут'!#REF!</definedName>
    <definedName name="__123Graph_XGRAPH2" hidden="1">'[11]на 1 тут'!#REF!</definedName>
    <definedName name="__1Excel_BuiltIn__FilterDatabase_19_1">"$#ССЫЛ!.#ССЫЛ!$#ССЫЛ!"</definedName>
    <definedName name="__1fil_21_1">"$#ССЫЛ!.$#ССЫЛ!$#ССЫЛ!"</definedName>
    <definedName name="__a02">#REF!</definedName>
    <definedName name="__A1">#REF!</definedName>
    <definedName name="__a66333">#REF!</definedName>
    <definedName name="__Bud3">#REF!</definedName>
    <definedName name="__CEH009">#REF!</definedName>
    <definedName name="__CST11">[17]MAIN!$106:$106</definedName>
    <definedName name="__CST12">[17]MAIN!$116:$116</definedName>
    <definedName name="__CST13">[17]MAIN!$126:$126</definedName>
    <definedName name="__CST14">[17]MAIN!$346:$346</definedName>
    <definedName name="__CST15">[17]MAIN!$1198:$1198</definedName>
    <definedName name="__CST21">[17]MAIN!$109:$109</definedName>
    <definedName name="__CST22">[17]MAIN!$119:$119</definedName>
    <definedName name="__CST23">[17]MAIN!$129:$129</definedName>
    <definedName name="__CST24">[17]MAIN!$349:$349</definedName>
    <definedName name="__CST25">[17]MAIN!$1200:$1200</definedName>
    <definedName name="__cur1">'[13]#ССЫЛКА'!$Q$2</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d1">[3]!__dd1</definedName>
    <definedName name="_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_dfg6">'[8]ИП_Приложение 4.2 (с НДС)'!__dfg6</definedName>
    <definedName name="__ew1">#N/A</definedName>
    <definedName name="__fgh5">'[8]ИП_Приложение 4.2 (с НДС)'!__fgh5</definedName>
    <definedName name="__FOT1">'[18]ФОТ по месяцам'!$D$5:$D$41</definedName>
    <definedName name="__FXA1">[17]MAIN!$261:$261</definedName>
    <definedName name="__FXA11">[17]MAIN!$1204:$1204</definedName>
    <definedName name="__FXA2">[17]MAIN!$280:$280</definedName>
    <definedName name="__FXA21">[17]MAIN!$1206:$1206</definedName>
    <definedName name="__FY1">'[12]ФСК (ПЕРЕСМОТР)'!__FY1</definedName>
    <definedName name="__G590150">#REF!</definedName>
    <definedName name="__gf2">#REF!</definedName>
    <definedName name="__gh1">[6]!__gh1</definedName>
    <definedName name="__HLN101">#REF!</definedName>
    <definedName name="__IntlFixup" hidden="1">TRUE</definedName>
    <definedName name="__IRR1">[17]MAIN!$D$1013</definedName>
    <definedName name="__KRD1">[17]MAIN!$524:$524</definedName>
    <definedName name="__KRD2">[17]MAIN!$552:$552</definedName>
    <definedName name="__LIS1">[17]MAIN!$325:$325</definedName>
    <definedName name="__lo6">#N/A</definedName>
    <definedName name="__lo8">#N/A</definedName>
    <definedName name="__M8">#N/A</definedName>
    <definedName name="__M9">#N/A</definedName>
    <definedName name="__mmm89">#REF!</definedName>
    <definedName name="__NPV1">[17]MAIN!$D$1004</definedName>
    <definedName name="__Num2">#REF!</definedName>
    <definedName name="__O100000">#REF!</definedName>
    <definedName name="__O66000">#REF!</definedName>
    <definedName name="__O67000">#REF!</definedName>
    <definedName name="__O68000">#REF!</definedName>
    <definedName name="__O69000">#REF!</definedName>
    <definedName name="__O70000">#REF!</definedName>
    <definedName name="__O80000">#REF!</definedName>
    <definedName name="__Ob1">#REF!</definedName>
    <definedName name="__op1">[10]T25!$I$48</definedName>
    <definedName name="__opp1">[10]T31!$I$91</definedName>
    <definedName name="__opp2">[10]T31!$I$92</definedName>
    <definedName name="__opp3">[10]T31!$I$93</definedName>
    <definedName name="__opp4">[10]T31!$I$94</definedName>
    <definedName name="__opp5">[10]T31!$I$95</definedName>
    <definedName name="__opp6">[10]T31!$I$96</definedName>
    <definedName name="__opp7">[10]T31!$I$97</definedName>
    <definedName name="__ORG10">#REF!</definedName>
    <definedName name="__ORG11">#REF!</definedName>
    <definedName name="__ORG12">#REF!</definedName>
    <definedName name="__ORG13">#REF!</definedName>
    <definedName name="__ORG14">#REF!</definedName>
    <definedName name="__ORG15">#REF!</definedName>
    <definedName name="__PR11">[17]MAIN!$66:$66</definedName>
    <definedName name="__PR12">[17]MAIN!$76:$76</definedName>
    <definedName name="__PR13">[17]MAIN!$86:$86</definedName>
    <definedName name="__PR14">[17]MAIN!$1194:$1194</definedName>
    <definedName name="__PR21">[17]MAIN!$69:$69</definedName>
    <definedName name="__PR22">[17]MAIN!$79:$79</definedName>
    <definedName name="__PR23">[17]MAIN!$89:$89</definedName>
    <definedName name="__PR24">[17]MAIN!$1196:$1196</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_qq1">[19]!_xlbgnm.qq1</definedName>
    <definedName name="__qwe1">#REF!</definedName>
    <definedName name="__qwe123">#REF!</definedName>
    <definedName name="__qwe1237">#REF!</definedName>
    <definedName name="__qwe23">#REF!</definedName>
    <definedName name="__r">#N/A</definedName>
    <definedName name="__RAB10">#REF!</definedName>
    <definedName name="__RAB11">#REF!</definedName>
    <definedName name="__RAB12">#REF!</definedName>
    <definedName name="__RAB13">#REF!</definedName>
    <definedName name="__RAB14">#REF!</definedName>
    <definedName name="__RAB15">#REF!</definedName>
    <definedName name="__RAZ1">#REF!</definedName>
    <definedName name="__RAZ2">#REF!</definedName>
    <definedName name="__RAZ3">#REF!</definedName>
    <definedName name="__rt1">[19]!_xlbgnm.rt1</definedName>
    <definedName name="__SAL1">[17]MAIN!$151:$151</definedName>
    <definedName name="__SAL2">[17]MAIN!$161:$161</definedName>
    <definedName name="__SAL3">[17]MAIN!$171:$171</definedName>
    <definedName name="__SAL4">[17]MAIN!$181:$181</definedName>
    <definedName name="__SP1">[20]FES!#REF!</definedName>
    <definedName name="__SP10">[20]FES!#REF!</definedName>
    <definedName name="__SP11">[20]FES!#REF!</definedName>
    <definedName name="__SP12">[20]FES!#REF!</definedName>
    <definedName name="__SP13">[20]FES!#REF!</definedName>
    <definedName name="__SP14">[20]FES!#REF!</definedName>
    <definedName name="__SP15">[20]FES!#REF!</definedName>
    <definedName name="__SP16">[20]FES!#REF!</definedName>
    <definedName name="__SP17">[20]FES!#REF!</definedName>
    <definedName name="__SP18">[20]FES!#REF!</definedName>
    <definedName name="__SP19">[20]FES!#REF!</definedName>
    <definedName name="__SP2">[20]FES!#REF!</definedName>
    <definedName name="__SP20">[20]FES!#REF!</definedName>
    <definedName name="__SP3">[20]FES!#REF!</definedName>
    <definedName name="__SP4">[20]FES!#REF!</definedName>
    <definedName name="__SP5">[20]FES!#REF!</definedName>
    <definedName name="__SP7">[20]FES!#REF!</definedName>
    <definedName name="__SP8">[20]FES!#REF!</definedName>
    <definedName name="__SP9">[20]FES!#REF!</definedName>
    <definedName name="__tab1">[17]MAIN!$A$33:$AL$60</definedName>
    <definedName name="__tab10">[17]MAIN!$A$241:$AL$299</definedName>
    <definedName name="__tab11">[17]MAIN!$A$301:$AL$337</definedName>
    <definedName name="__tab12">[17]MAIN!$A$339:$AL$401</definedName>
    <definedName name="__tab13">[17]MAIN!$A$403:$AL$437</definedName>
    <definedName name="__tab14">[17]MAIN!$A$439:$AL$481</definedName>
    <definedName name="__tab15">[17]MAIN!$A$483:$AL$528</definedName>
    <definedName name="__tab16">[17]MAIN!$A$530:$AL$556</definedName>
    <definedName name="__tab17">[17]MAIN!$A$558:$AL$588</definedName>
    <definedName name="__tab18">[17]MAIN!$A$590:$AL$701</definedName>
    <definedName name="__tab19">[17]MAIN!$A$703:$AL$727</definedName>
    <definedName name="__tab2">[17]MAIN!$A$62:$AL$70</definedName>
    <definedName name="__tab20">[17]MAIN!$A$729:$AL$774</definedName>
    <definedName name="__tab21">[17]MAIN!$A$776:$AL$807</definedName>
    <definedName name="__tab22">[17]MAIN!$A$809:$AL$822</definedName>
    <definedName name="__tab23">[17]MAIN!$A$824:$AL$847</definedName>
    <definedName name="__tab24">[17]MAIN!$A$849:$AL$878</definedName>
    <definedName name="__tab25">[17]MAIN!$A$880:$AK$929</definedName>
    <definedName name="__tab26">[17]MAIN!$A$932:$AK$956</definedName>
    <definedName name="__tab27">[17]MAIN!$A$958:$AL$1027</definedName>
    <definedName name="__tab28">[17]MAIN!$A$1029:$AL$1088</definedName>
    <definedName name="__tab29">[17]MAIN!$A$1090:$AL$1139</definedName>
    <definedName name="__tab3">[17]MAIN!$A$72:$AL$80</definedName>
    <definedName name="__tab30">[17]MAIN!$A$1141:$AL$1184</definedName>
    <definedName name="__tab31">[17]MAIN!$A$1186:$AK$1206</definedName>
    <definedName name="__tab4">[17]MAIN!$A$82:$AL$100</definedName>
    <definedName name="__tab5">[17]MAIN!$A$102:$AL$110</definedName>
    <definedName name="__tab6">[17]MAIN!$A$112:$AL$120</definedName>
    <definedName name="__tab7">[17]MAIN!$A$122:$AL$140</definedName>
    <definedName name="__tab8">[17]MAIN!$A$142:$AL$190</definedName>
    <definedName name="__tab9">[17]MAIN!$A$192:$AL$239</definedName>
    <definedName name="__TXS1">[17]MAIN!$647:$647</definedName>
    <definedName name="__TXS11">[17]MAIN!$1105:$1105</definedName>
    <definedName name="__TXS2">[17]MAIN!$680:$680</definedName>
    <definedName name="__TXS21">[17]MAIN!$1111:$1111</definedName>
    <definedName name="__VC1">[17]MAIN!$F$1249:$AL$1249</definedName>
    <definedName name="__VC2">[17]MAIN!$F$1250:$AL$1250</definedName>
    <definedName name="__vp1">[11]T0!#REF!</definedName>
    <definedName name="__vpp1">[11]T0!#REF!</definedName>
    <definedName name="__vpp2">[11]T0!#REF!</definedName>
    <definedName name="__vpp3">[11]T0!#REF!</definedName>
    <definedName name="__vpp4">[11]T0!#REF!</definedName>
    <definedName name="__vpp5">[11]T0!#REF!</definedName>
    <definedName name="__vpp6">[11]T0!#REF!</definedName>
    <definedName name="__vpp7">[11]T0!#REF!</definedName>
    <definedName name="__wrn2" hidden="1">{"glc1",#N/A,FALSE,"GLC";"glc2",#N/A,FALSE,"GLC";"glc3",#N/A,FALSE,"GLC";"glc4",#N/A,FALSE,"GLC";"glc5",#N/A,FALSE,"GLC"}</definedName>
    <definedName name="__wrn222" hidden="1">{"glc1",#N/A,FALSE,"GLC";"glc2",#N/A,FALSE,"GLC";"glc3",#N/A,FALSE,"GLC";"glc4",#N/A,FALSE,"GLC";"glc5",#N/A,FALSE,"GLC"}</definedName>
    <definedName name="__ww1">[19]!_xlbgnm.ww1</definedName>
    <definedName name="__www7">[19]!_xlbgnm.www7</definedName>
    <definedName name="_09.09.2008">#REF!</definedName>
    <definedName name="_1.Телевизоры">'[21]Общие продажи'!#REF!</definedName>
    <definedName name="_1___123Graph_ACHART_4" hidden="1">#REF!</definedName>
    <definedName name="_10.УСЛУГИ">'[21]Общие продажи'!#REF!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1.1.ТВ21">'[21]Общие продажи'!#REF!</definedName>
    <definedName name="_11.2.ТВ21">'[21]Общие продажи'!#REF!</definedName>
    <definedName name="_11.3.ТВ20">'[21]Общие продажи'!#REF!</definedName>
    <definedName name="_11.4.ТВ14">'[21]Общие продажи'!#REF!</definedName>
    <definedName name="_11.5ТВэлитные">'[21]Общие продажи'!#REF!</definedName>
    <definedName name="_11.6АвтоТВ">'[21]Общие продажи'!#REF!</definedName>
    <definedName name="_11.СКИДКИ">'[21]Общие продажи'!#REF!</definedName>
    <definedName name="_12.НЕИЗВ.ТОВАР">'[21]Общие продажи'!#REF!</definedName>
    <definedName name="_123" hidden="1">'[11]на 1 тут'!#REF!</definedName>
    <definedName name="_133" hidden="1">'[11]на 1 тут'!#REF!</definedName>
    <definedName name="_1Excel_BuiltIn__FilterDatabase_19_1">"$#ССЫЛ!.#ССЫЛ!$#ССЫЛ!"</definedName>
    <definedName name="_1fil_21_1">"$#ССЫЛ!.$#ССЫЛ!$#ССЫЛ!"</definedName>
    <definedName name="_2.Видео">'[21]Общие продажи'!#REF!</definedName>
    <definedName name="_2___123Graph_XCHART_3" hidden="1">#REF!</definedName>
    <definedName name="_22.5.Видеомагн.">'[21]Общие продажи'!#REF!</definedName>
    <definedName name="_22.6.Видеопл.пиш">'[21]Общие продажи'!#REF!</definedName>
    <definedName name="_22.7.Bидеопл.неп">'[21]Общие продажи'!#REF!</definedName>
    <definedName name="_22.8.Bидеокамеры">'[21]Общие продажи'!#REF!</definedName>
    <definedName name="_2Excel_BuiltIn__FilterDatabase_19_1">#REF!</definedName>
    <definedName name="_3.Аудио">'[21]Общие продажи'!#REF!</definedName>
    <definedName name="_3___123Graph_XCHART_4" hidden="1">#REF!</definedName>
    <definedName name="_300.0300.00">[22]справочник!$L$135</definedName>
    <definedName name="_300.0301.00">[22]справочник!$L$136</definedName>
    <definedName name="_300.0301.10">[22]справочник!$L$137</definedName>
    <definedName name="_300.0301.11">[22]справочник!$L$138</definedName>
    <definedName name="_300.0301.12">[22]справочник!$L$139</definedName>
    <definedName name="_300.0301.20">[22]справочник!$L$140</definedName>
    <definedName name="_300.0301.21">[23]справочник!$L$141</definedName>
    <definedName name="_300.0301.22">[23]справочник!$L$142</definedName>
    <definedName name="_300.0301.30">[23]справочник!$L$143</definedName>
    <definedName name="_300.0301.40">[23]справочник!$L$144</definedName>
    <definedName name="_300.0302.00">[23]справочник!$L$145</definedName>
    <definedName name="_300.0303.00">[23]справочник!$L$146</definedName>
    <definedName name="_300.0304.00">[23]справочник!$L$147</definedName>
    <definedName name="_300.0305.00">[23]справочник!$L$150</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[23]справочник!$L$7</definedName>
    <definedName name="_311.1102.01">#REF!</definedName>
    <definedName name="_311.1102.10">[23]справочник!$L$9</definedName>
    <definedName name="_311.1102.11">[23]справочник!$L$10</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[23]справочник!$L$15</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[23]справочник!$L$20</definedName>
    <definedName name="_311.1103.00">[23]справочник!$L$21</definedName>
    <definedName name="_311.1104.00">#REF!</definedName>
    <definedName name="_311.1104.10">[23]справочник!$L$23</definedName>
    <definedName name="_311.1104.20">[23]справочник!$L$24</definedName>
    <definedName name="_311.1105.00">[23]справочник!$L$25</definedName>
    <definedName name="_311.1106.00">[23]справочник!$L$26</definedName>
    <definedName name="_311.1107.00">[23]справочник!$L$27</definedName>
    <definedName name="_311.2100.00">#REF!</definedName>
    <definedName name="_311.2101.00">[23]справочник!$L$29</definedName>
    <definedName name="_311.2102.01">#REF!</definedName>
    <definedName name="_311.2102.10">[23]справочник!$L$31</definedName>
    <definedName name="_311.2102.11">[23]справочник!$L$32</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[23]справочник!$L$37</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[23]справочник!$L$42</definedName>
    <definedName name="_311.2103.00">[23]справочник!$L$43</definedName>
    <definedName name="_311.2104.00">#REF!</definedName>
    <definedName name="_311.2104.10">[23]справочник!$L$45</definedName>
    <definedName name="_311.2104.20">[23]справочник!$L$46</definedName>
    <definedName name="_311.2105.00">[23]справочник!$L$47</definedName>
    <definedName name="_311.2106.00">[23]справочник!$L$48</definedName>
    <definedName name="_311.2107.00">[23]справочник!$L$49</definedName>
    <definedName name="_312.0100.00">[23]справочник!$L$50</definedName>
    <definedName name="_312.1100.00">[24]справочник!$L$51</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[23]справочник!$L$59</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322222">#N/A</definedName>
    <definedName name="_3AУДИОMAГНЛ">'[21]Общие продажи'!#REF!</definedName>
    <definedName name="_3MУЗ.ЦЕНТРЫ">'[21]Общие продажи'!#REF!</definedName>
    <definedName name="_3WALKMAN">'[21]Общие продажи'!#REF!</definedName>
    <definedName name="_3Наушники">'[21]Общие продажи'!#REF!</definedName>
    <definedName name="_4.HiFisystem">'[21]Общие продажи'!#REF!</definedName>
    <definedName name="_4__123Graph_ACHART_4" hidden="1">#REF!</definedName>
    <definedName name="_44.1.Technics">'[21]Общие продажи'!#REF!</definedName>
    <definedName name="_44.10.Yamaha">'[21]Общие продажи'!#REF!</definedName>
    <definedName name="_44.11.Pioneer">'[21]Общие продажи'!#REF!</definedName>
    <definedName name="_44.15.Infinity">'[21]Общие продажи'!#REF!</definedName>
    <definedName name="_44.19.Canton">'[21]Общие продажи'!#REF!</definedName>
    <definedName name="_44.2.Sony">'[21]Общие продажи'!#REF!</definedName>
    <definedName name="_44.21.Paradigm">'[21]Общие продажи'!#REF!</definedName>
    <definedName name="_44.23MBQuart">'[21]Общие продажи'!#REF!</definedName>
    <definedName name="_44.24Tannoy">'[21]Общие продажи'!#REF!</definedName>
    <definedName name="_44.25Mission">'[21]Общие продажи'!#REF!</definedName>
    <definedName name="_44.26HFстойки">'[21]Общие продажи'!#REF!</definedName>
    <definedName name="_44.27HFкомпон.">'[21]Общие продажи'!#REF!</definedName>
    <definedName name="_44.29Проекторы">'[21]Общие продажи'!#REF!</definedName>
    <definedName name="_44.31DVDVidCD">'[21]Общие продажи'!#REF!</definedName>
    <definedName name="_44.34Aud.Selec.">'[21]Общие продажи'!#REF!</definedName>
    <definedName name="_44.35Уцен.товар">'[21]Общие продажи'!#REF!</definedName>
    <definedName name="_44.4.JBL">'[21]Общие продажи'!#REF!</definedName>
    <definedName name="_44.5.Denon">'[21]Общие продажи'!#REF!</definedName>
    <definedName name="_44.8.Marantz">'[21]Общие продажи'!#REF!</definedName>
    <definedName name="_44.9.Jamo">'[21]Общие продажи'!#REF!</definedName>
    <definedName name="_5.ABТОAУДИО">'[21]Общие продажи'!#REF!</definedName>
    <definedName name="_5__123Graph_XCHART_3" hidden="1">#REF!</definedName>
    <definedName name="_55.1.Panasonic">'[21]Общие продажи'!#REF!</definedName>
    <definedName name="_55.11.Проее">'[21]Общие продажи'!#REF!</definedName>
    <definedName name="_55.12JBL">'[21]Общие продажи'!#REF!</definedName>
    <definedName name="_55.15Infinity">'[21]Общие продажи'!#REF!</definedName>
    <definedName name="_55.2.Sony">'[21]Общие продажи'!#REF!</definedName>
    <definedName name="_55.22Авт.антены">'[21]Общие продажи'!#REF!</definedName>
    <definedName name="_55.23LG">'[21]Общие продажи'!#REF!</definedName>
    <definedName name="_55.24АВТОПРОЕЕ">'[21]Общие продажи'!#REF!</definedName>
    <definedName name="_55.26Aiwa">'[21]Общие продажи'!#REF!</definedName>
    <definedName name="_55.3.Alpine">'[21]Общие продажи'!#REF!</definedName>
    <definedName name="_55.5.Pioneer">'[21]Общие продажи'!#REF!</definedName>
    <definedName name="_55.6.Blaupunct">'[21]Общие продажи'!#REF!</definedName>
    <definedName name="_55.7.Kenwood">'[21]Общие продажи'!#REF!</definedName>
    <definedName name="_55.9.Clarion">'[21]Общие продажи'!#REF!</definedName>
    <definedName name="_5Автокомпоненты">'[21]Общие продажи'!#REF!</definedName>
    <definedName name="_6.ТЕЛЕФОНЫ">'[21]Общие продажи'!#REF!</definedName>
    <definedName name="_6__123Graph_XCHART_4" hidden="1">#REF!</definedName>
    <definedName name="_66.1.ПР.ТЕЛЕФОНЫ">'[21]Общие продажи'!#REF!</definedName>
    <definedName name="_66.2.ТЕЛЕФОНЫPanas.">'[21]Общие продажи'!#REF!</definedName>
    <definedName name="_7.БЫТ.ТЕХНИКА">'[21]Общие продажи'!#REF!</definedName>
    <definedName name="_77.1.PANASONIC">'[21]Общие продажи'!#REF!</definedName>
    <definedName name="_77.10.INDESITARISTON">'[21]Общие продажи'!#REF!</definedName>
    <definedName name="_77.12.BRAUN">'[21]Общие продажи'!#REF!</definedName>
    <definedName name="_77.14.BROTHER">'[21]Общие продажи'!#REF!</definedName>
    <definedName name="_77.15.ZANUSSI">'[21]Общие продажи'!#REF!</definedName>
    <definedName name="_77.16.GoldStar">'[21]Общие продажи'!#REF!</definedName>
    <definedName name="_77.17.THOMAS">'[21]Общие продажи'!#REF!</definedName>
    <definedName name="_77.19.Проая">'[21]Общие продажи'!#REF!</definedName>
    <definedName name="_77.2.SHARP">'[21]Общие продажи'!#REF!</definedName>
    <definedName name="_77.20.MOULINEX">'[21]Общие продажи'!#REF!</definedName>
    <definedName name="_77.21.BOSCHSIEM">'[21]Общие продажи'!#REF!</definedName>
    <definedName name="_77.24KRUPS">'[21]Общие продажи'!#REF!</definedName>
    <definedName name="_77.25VESTFROST">'[21]Общие продажи'!#REF!</definedName>
    <definedName name="_77.30FUNAI">'[21]Общие продажи'!#REF!</definedName>
    <definedName name="_77.31DAEWOO">'[21]Общие продажи'!#REF!</definedName>
    <definedName name="_77.32ELECTROLUX">'[21]Общие продажи'!#REF!</definedName>
    <definedName name="_77.33VAXGALAXY">'[21]Общие продажи'!#REF!</definedName>
    <definedName name="_77.34HITACHI">'[21]Общие продажи'!#REF!</definedName>
    <definedName name="_77.35ПОСУДА">'[21]Общие продажи'!#REF!</definedName>
    <definedName name="_77.37Rosenlew">'[21]Общие продажи'!#REF!</definedName>
    <definedName name="_77.4.ROWENTA">'[21]Общие продажи'!#REF!</definedName>
    <definedName name="_77.40Кондицион.">'[21]Общие продажи'!#REF!</definedName>
    <definedName name="_77.41Моющ.срва">'[21]Общие продажи'!#REF!</definedName>
    <definedName name="_77.42Фильт.вод.">'[21]Общие продажи'!#REF!</definedName>
    <definedName name="_77.44Elica">'[21]Общие продажи'!#REF!</definedName>
    <definedName name="_77.46AEG">'[21]Общие продажи'!#REF!</definedName>
    <definedName name="_77.47Liebherr">'[21]Общие продажи'!#REF!</definedName>
    <definedName name="_77.48Soehnle">'[21]Общие продажи'!#REF!</definedName>
    <definedName name="_77.49Binatone">'[21]Общие продажи'!#REF!</definedName>
    <definedName name="_77.5.SAMSUNG">'[21]Общие продажи'!#REF!</definedName>
    <definedName name="_77.50FOX">'[21]Общие продажи'!#REF!</definedName>
    <definedName name="_77.6.TEFAL">'[21]Общие продажи'!#REF!</definedName>
    <definedName name="_77.7.SUPRA">'[21]Общие продажи'!#REF!</definedName>
    <definedName name="_77.8.PHILIPS">'[21]Общие продажи'!#REF!</definedName>
    <definedName name="_77.9.CANDY">'[21]Общие продажи'!#REF!</definedName>
    <definedName name="_8.ПРОЕЕ">'[21]Общие продажи'!#REF!</definedName>
    <definedName name="_80110.11Тов.дост">'[21]Общие продажи'!#REF!</definedName>
    <definedName name="_80110.14Подкл.БТ">'[21]Общие продажи'!#REF!</definedName>
    <definedName name="_802Скидка">'[21]Общие продажи'!#REF!</definedName>
    <definedName name="_88.1.Фототехника">'[21]Общие продажи'!#REF!</definedName>
    <definedName name="_88.10.Бат.акк.">'[21]Общие продажи'!#REF!</definedName>
    <definedName name="_88.11.Кейсысум.ехлы">'[21]Общие продажи'!#REF!</definedName>
    <definedName name="_88.12.Пульты">'[21]Общие продажи'!#REF!</definedName>
    <definedName name="_88.13.Кабеляшну">'[21]Общие продажи'!#REF!</definedName>
    <definedName name="_88.14.CaseLogicLL">'[21]Общие продажи'!#REF!</definedName>
    <definedName name="_88.15.Кассетыдиски">'[21]Общие продажи'!#REF!</definedName>
    <definedName name="_88.17.Реклама">'[21]Общие продажи'!#REF!</definedName>
    <definedName name="_88.18асы">'[21]Общие продажи'!#REF!</definedName>
    <definedName name="_88.2.Оргтехника">'[21]Общие продажи'!#REF!</definedName>
    <definedName name="_88.5.Стендыподставки">'[21]Общие продажи'!#REF!</definedName>
    <definedName name="_88.6.Игры">'[21]Общие продажи'!#REF!</definedName>
    <definedName name="_88.7.Микрофоны">'[21]Общие продажи'!#REF!</definedName>
    <definedName name="_88.8.Антенны">'[21]Общие продажи'!#REF!</definedName>
    <definedName name="_88.9.Адапт.акк.">'[21]Общие продажи'!#REF!</definedName>
    <definedName name="_8DVDLDHiFiк">'[21]Общие продажи'!#REF!</definedName>
    <definedName name="_8Excel_BuiltIn__FilterDatabase_19_1">#REF!</definedName>
    <definedName name="_8Канц.товары">'[21]Общие продажи'!#REF!</definedName>
    <definedName name="_9.Компьютеры">'[21]Общие продажи'!#REF!</definedName>
    <definedName name="_90212.3Быт.Техник">'[21]Общие продажи'!#REF!</definedName>
    <definedName name="_9Вводвывод">'[21]Общие продажи'!#REF!</definedName>
    <definedName name="_9Готовыерешения">'[21]Общие продажи'!#REF!</definedName>
    <definedName name="_9Игры">'[21]Общие продажи'!#REF!</definedName>
    <definedName name="_9Кабеляперходн.">'[21]Общие продажи'!#REF!</definedName>
    <definedName name="_9Комп.мебель">'[21]Общие продажи'!#REF!</definedName>
    <definedName name="_9Комплектующие">'[21]Общие продажи'!#REF!</definedName>
    <definedName name="_9Мониторы">'[21]Общие продажи'!#REF!</definedName>
    <definedName name="_9Мультимедиа">'[21]Общие продажи'!#REF!</definedName>
    <definedName name="_9Оргтехника">'[21]Общие продажи'!#REF!</definedName>
    <definedName name="_9ПО">'[21]Общие продажи'!#REF!</definedName>
    <definedName name="_9Разное">'[21]Общие продажи'!#REF!</definedName>
    <definedName name="_9Расх.мат.оргтех">'[21]Общие продажи'!#REF!</definedName>
    <definedName name="_9Расх.материалы">'[21]Общие продажи'!#REF!</definedName>
    <definedName name="_9Услуги">'[21]Общие продажи'!#REF!</definedName>
    <definedName name="_a02">#REF!</definedName>
    <definedName name="_A1">#REF!</definedName>
    <definedName name="_a66333">#REF!</definedName>
    <definedName name="_bty6">[0]!_bty6</definedName>
    <definedName name="_Bud3">#REF!</definedName>
    <definedName name="_CEH009">#REF!</definedName>
    <definedName name="_CST11">[25]MAIN!$106:$106</definedName>
    <definedName name="_CST12">[25]MAIN!$116:$116</definedName>
    <definedName name="_CST13">[25]MAIN!$126:$126</definedName>
    <definedName name="_CST14">[25]MAIN!$346:$346</definedName>
    <definedName name="_CST15">[25]MAIN!$1198:$1198</definedName>
    <definedName name="_CST21">[25]MAIN!$109:$109</definedName>
    <definedName name="_CST22">[25]MAIN!$119:$119</definedName>
    <definedName name="_CST23">[25]MAIN!$129:$129</definedName>
    <definedName name="_CST24">[25]MAIN!$349:$349</definedName>
    <definedName name="_CST25">[25]MAIN!$1200:$1200</definedName>
    <definedName name="_cur1">'[13]#ССЫЛКА'!$Q$2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222">#REF!</definedName>
    <definedName name="_dat23">#REF!</definedName>
    <definedName name="_dat24">#REF!</definedName>
    <definedName name="_DAT3">#REF!</definedName>
    <definedName name="_DAT330">#REF!</definedName>
    <definedName name="_DAT333">#REF!</definedName>
    <definedName name="_DAT334">#REF!</definedName>
    <definedName name="_DAT335">#REF!</definedName>
    <definedName name="_DAT336">#REF!</definedName>
    <definedName name="_DAT337">#REF!</definedName>
    <definedName name="_DAT338">#REF!</definedName>
    <definedName name="_DAT4">#REF!</definedName>
    <definedName name="_DAT444">#REF!</definedName>
    <definedName name="_DAT456">#REF!</definedName>
    <definedName name="_DAT4589">#REF!</definedName>
    <definedName name="_DAT4598">#REF!</definedName>
    <definedName name="_DAT5">#REF!</definedName>
    <definedName name="_DAT54889">#REF!</definedName>
    <definedName name="_DAT6">#REF!</definedName>
    <definedName name="_DAT7">#REF!</definedName>
    <definedName name="_dat8">#REF!</definedName>
    <definedName name="_DAT89513">#REF!</definedName>
    <definedName name="_dat9">#REF!</definedName>
    <definedName name="_dd1">#N/A</definedName>
    <definedName name="_ddd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fg6">#N/A</definedName>
    <definedName name="_ew1">#N/A</definedName>
    <definedName name="_fgh5">#N/A</definedName>
    <definedName name="_Fill" hidden="1">'[26]MAIN GATE HOUSE'!#REF!</definedName>
    <definedName name="_FOT1">'[27]ФОТ по месяцам'!$D$5:$D$41</definedName>
    <definedName name="_FXA1">[25]MAIN!$261:$261</definedName>
    <definedName name="_FXA11">[25]MAIN!$1204:$1204</definedName>
    <definedName name="_FXA2">[25]MAIN!$280:$280</definedName>
    <definedName name="_FXA21">[25]MAIN!$1206:$1206</definedName>
    <definedName name="_FY1">#N/A</definedName>
    <definedName name="_G590150">#REF!</definedName>
    <definedName name="_gf2">#REF!</definedName>
    <definedName name="_gh1">[28]!_gh1</definedName>
    <definedName name="_HLN101">#REF!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RR1">[25]MAIN!$D$1013</definedName>
    <definedName name="_Key1" hidden="1">#REF!</definedName>
    <definedName name="_Key2" hidden="1">#REF!</definedName>
    <definedName name="_KRD1">[25]MAIN!$524:$524</definedName>
    <definedName name="_KRD2">[25]MAIN!$552:$552</definedName>
    <definedName name="_LIS1">[25]MAIN!$325:$325</definedName>
    <definedName name="_lo6">#N/A</definedName>
    <definedName name="_lo8">#N/A</definedName>
    <definedName name="_M8">#N/A</definedName>
    <definedName name="_M9">#N/A</definedName>
    <definedName name="_mmm89">#REF!</definedName>
    <definedName name="_msoanchor_1">#REF!</definedName>
    <definedName name="_NPV1">[25]MAIN!$D$1004</definedName>
    <definedName name="_Num2">#REF!</definedName>
    <definedName name="_O100000">#REF!</definedName>
    <definedName name="_O66000">#REF!</definedName>
    <definedName name="_O67000">#REF!</definedName>
    <definedName name="_O68000">#REF!</definedName>
    <definedName name="_O69000">#REF!</definedName>
    <definedName name="_O70000">#REF!</definedName>
    <definedName name="_O80000">#REF!</definedName>
    <definedName name="_Ob1">#REF!</definedName>
    <definedName name="_op1">#REF!</definedName>
    <definedName name="_opp1">#REF!</definedName>
    <definedName name="_opp2">#REF!</definedName>
    <definedName name="_opp3">#REF!</definedName>
    <definedName name="_opp4">#REF!</definedName>
    <definedName name="_opp5">#REF!</definedName>
    <definedName name="_opp6">#REF!</definedName>
    <definedName name="_opp7">#REF!</definedName>
    <definedName name="_Order1" hidden="1">255</definedName>
    <definedName name="_Order2" hidden="1">255</definedName>
    <definedName name="_ORG10">#REF!</definedName>
    <definedName name="_ORG11">#REF!</definedName>
    <definedName name="_ORG12">#REF!</definedName>
    <definedName name="_ORG13">#REF!</definedName>
    <definedName name="_ORG14">#REF!</definedName>
    <definedName name="_ORG15">#REF!</definedName>
    <definedName name="_PR11">[25]MAIN!$66:$66</definedName>
    <definedName name="_PR12">[25]MAIN!$76:$76</definedName>
    <definedName name="_PR13">[25]MAIN!$86:$86</definedName>
    <definedName name="_PR14">[25]MAIN!$1194:$1194</definedName>
    <definedName name="_PR21">[25]MAIN!$69:$69</definedName>
    <definedName name="_PR22">[25]MAIN!$79:$79</definedName>
    <definedName name="_PR23">[25]MAIN!$89:$89</definedName>
    <definedName name="_PR24">[25]MAIN!$1196:$1196</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qwe1">#REF!</definedName>
    <definedName name="_qwe123">#REF!</definedName>
    <definedName name="_qwe1237">#REF!</definedName>
    <definedName name="_qwe23">#REF!</definedName>
    <definedName name="_r">#N/A</definedName>
    <definedName name="_RAB10">#REF!</definedName>
    <definedName name="_RAB11">#REF!</definedName>
    <definedName name="_RAB12">#REF!</definedName>
    <definedName name="_RAB13">#REF!</definedName>
    <definedName name="_RAB14">#REF!</definedName>
    <definedName name="_RAB15">#REF!</definedName>
    <definedName name="_RAZ1">#REF!</definedName>
    <definedName name="_RAZ2">#REF!</definedName>
    <definedName name="_RAZ3">#REF!</definedName>
    <definedName name="_Regression_Int">1</definedName>
    <definedName name="_rt1">#N/A</definedName>
    <definedName name="_s45">#REF!</definedName>
    <definedName name="_SAL1">[25]MAIN!$151:$151</definedName>
    <definedName name="_SAL2">[25]MAIN!$161:$161</definedName>
    <definedName name="_SAL3">[25]MAIN!$171:$171</definedName>
    <definedName name="_SAL4">[25]MAIN!$181:$181</definedName>
    <definedName name="_Sort" hidden="1">#REF!</definedName>
    <definedName name="_SP1">[20]FES!#REF!</definedName>
    <definedName name="_SP10">[20]FES!#REF!</definedName>
    <definedName name="_SP11">[20]FES!#REF!</definedName>
    <definedName name="_SP12">[20]FES!#REF!</definedName>
    <definedName name="_SP13">[20]FES!#REF!</definedName>
    <definedName name="_SP14">[20]FES!#REF!</definedName>
    <definedName name="_SP15">[20]FES!#REF!</definedName>
    <definedName name="_SP16">[20]FES!#REF!</definedName>
    <definedName name="_SP17">[20]FES!#REF!</definedName>
    <definedName name="_SP18">[20]FES!#REF!</definedName>
    <definedName name="_SP19">[20]FES!#REF!</definedName>
    <definedName name="_SP2">[20]FES!#REF!</definedName>
    <definedName name="_SP20">[20]FES!#REF!</definedName>
    <definedName name="_SP3">[20]FES!#REF!</definedName>
    <definedName name="_SP4">[20]FES!#REF!</definedName>
    <definedName name="_SP5">[20]FES!#REF!</definedName>
    <definedName name="_SP7">[20]FES!#REF!</definedName>
    <definedName name="_SP8">[20]FES!#REF!</definedName>
    <definedName name="_SP9">[20]FES!#REF!</definedName>
    <definedName name="_tab1">[25]MAIN!$A$33:$AL$60</definedName>
    <definedName name="_tab10">[25]MAIN!$A$241:$AL$299</definedName>
    <definedName name="_tab11">[25]MAIN!$A$301:$AL$337</definedName>
    <definedName name="_tab12">[25]MAIN!$A$339:$AL$401</definedName>
    <definedName name="_tab13">[25]MAIN!$A$403:$AL$437</definedName>
    <definedName name="_tab14">[25]MAIN!$A$439:$AL$481</definedName>
    <definedName name="_tab15">[25]MAIN!$A$483:$AL$528</definedName>
    <definedName name="_tab16">[25]MAIN!$A$530:$AL$556</definedName>
    <definedName name="_tab17">[25]MAIN!$A$558:$AL$588</definedName>
    <definedName name="_tab18">[25]MAIN!$A$590:$AL$701</definedName>
    <definedName name="_tab19">[25]MAIN!$A$703:$AL$727</definedName>
    <definedName name="_tab2">[25]MAIN!$A$62:$AL$70</definedName>
    <definedName name="_tab20">[25]MAIN!$A$729:$AL$774</definedName>
    <definedName name="_tab21">[25]MAIN!$A$776:$AL$807</definedName>
    <definedName name="_tab22">[25]MAIN!$A$809:$AL$822</definedName>
    <definedName name="_tab23">[25]MAIN!$A$824:$AL$847</definedName>
    <definedName name="_tab24">[25]MAIN!$A$849:$AL$878</definedName>
    <definedName name="_tab25">[25]MAIN!$A$880:$AK$929</definedName>
    <definedName name="_tab26">[25]MAIN!$A$932:$AK$956</definedName>
    <definedName name="_tab27">[25]MAIN!$A$958:$AL$1027</definedName>
    <definedName name="_tab28">[25]MAIN!$A$1029:$AL$1088</definedName>
    <definedName name="_tab29">[25]MAIN!$A$1090:$AL$1139</definedName>
    <definedName name="_tab3">[25]MAIN!$A$72:$AL$80</definedName>
    <definedName name="_tab30">[25]MAIN!$A$1141:$AL$1184</definedName>
    <definedName name="_tab31">[25]MAIN!$A$1186:$AK$1206</definedName>
    <definedName name="_tab4">[25]MAIN!$A$82:$AL$100</definedName>
    <definedName name="_tab5">[25]MAIN!$A$102:$AL$110</definedName>
    <definedName name="_tab6">[25]MAIN!$A$112:$AL$120</definedName>
    <definedName name="_tab7">[25]MAIN!$A$122:$AL$140</definedName>
    <definedName name="_tab8">[25]MAIN!$A$142:$AL$190</definedName>
    <definedName name="_tab9">[25]MAIN!$A$192:$AL$239</definedName>
    <definedName name="_TXS1">[25]MAIN!$647:$647</definedName>
    <definedName name="_TXS11">[25]MAIN!$1105:$1105</definedName>
    <definedName name="_TXS2">[25]MAIN!$680:$680</definedName>
    <definedName name="_TXS21">[25]MAIN!$1111:$1111</definedName>
    <definedName name="_VC1">[25]MAIN!$F$1249:$AL$1249</definedName>
    <definedName name="_VC2">[25]MAIN!$F$1250:$AL$1250</definedName>
    <definedName name="_vp1">[11]T0!#REF!</definedName>
    <definedName name="_vpp1">#REF!</definedName>
    <definedName name="_vpp2">#REF!</definedName>
    <definedName name="_vpp3">#REF!</definedName>
    <definedName name="_vpp4">#REF!</definedName>
    <definedName name="_vpp5">#REF!</definedName>
    <definedName name="_vpp6">#REF!</definedName>
    <definedName name="_vpp7">#REF!</definedName>
    <definedName name="_wrn2" hidden="1">{"glc1",#N/A,FALSE,"GLC";"glc2",#N/A,FALSE,"GLC";"glc3",#N/A,FALSE,"GLC";"glc4",#N/A,FALSE,"GLC";"glc5",#N/A,FALSE,"GLC"}</definedName>
    <definedName name="_wrn222" hidden="1">{"glc1",#N/A,FALSE,"GLC";"glc2",#N/A,FALSE,"GLC";"glc3",#N/A,FALSE,"GLC";"glc4",#N/A,FALSE,"GLC";"glc5",#N/A,FALSE,"GLC"}</definedName>
    <definedName name="_ww1">#N/A</definedName>
    <definedName name="_www7">#N/A</definedName>
    <definedName name="_жд">'[29]14'!$F$30</definedName>
    <definedName name="_л4604">[30]киев!#REF!</definedName>
    <definedName name="_ф23">#REF!</definedName>
    <definedName name="_xlnm._FilterDatabase" hidden="1">#REF!</definedName>
    <definedName name="÷ĺňâĺđňűé">#REF!</definedName>
    <definedName name="a">#REF!</definedName>
    <definedName name="a0">#REF!</definedName>
    <definedName name="a02new">#REF!</definedName>
    <definedName name="a1_">#REF!</definedName>
    <definedName name="A10533325">#REF!</definedName>
    <definedName name="a110_1">#REF!</definedName>
    <definedName name="a110_2">#REF!</definedName>
    <definedName name="a120_1">#REF!</definedName>
    <definedName name="a120_2">#REF!</definedName>
    <definedName name="a130_1">#REF!</definedName>
    <definedName name="a130_2">#REF!</definedName>
    <definedName name="a135_1">#REF!</definedName>
    <definedName name="a135_2">#REF!</definedName>
    <definedName name="a140_1">#REF!</definedName>
    <definedName name="a140_2">#REF!</definedName>
    <definedName name="a145_1">#REF!</definedName>
    <definedName name="a145_2">#REF!</definedName>
    <definedName name="a150_1">#REF!</definedName>
    <definedName name="a150_2">#REF!</definedName>
    <definedName name="a151_1">#REF!</definedName>
    <definedName name="a151_2">#REF!</definedName>
    <definedName name="A18Ф1">#REF!</definedName>
    <definedName name="a190_1">#REF!</definedName>
    <definedName name="a190_2">#REF!</definedName>
    <definedName name="a2_">#REF!</definedName>
    <definedName name="a2_2">#REF!</definedName>
    <definedName name="a2_2new">#REF!</definedName>
    <definedName name="a210_1">#REF!</definedName>
    <definedName name="a210_2">#REF!</definedName>
    <definedName name="a211_1">#REF!</definedName>
    <definedName name="a211_2">#REF!</definedName>
    <definedName name="a212_1">#REF!</definedName>
    <definedName name="a212_2">#REF!</definedName>
    <definedName name="a213_1">#REF!</definedName>
    <definedName name="a213_2">#REF!</definedName>
    <definedName name="a214_1">#REF!</definedName>
    <definedName name="a214_2">#REF!</definedName>
    <definedName name="a215_1">#REF!</definedName>
    <definedName name="a215_2">#REF!</definedName>
    <definedName name="a216_1">#REF!</definedName>
    <definedName name="a216_2">#REF!</definedName>
    <definedName name="a217_1">#REF!</definedName>
    <definedName name="a217_2">#REF!</definedName>
    <definedName name="a218_1">#REF!</definedName>
    <definedName name="a218_2">#REF!</definedName>
    <definedName name="a220_1">#REF!</definedName>
    <definedName name="a220_2">#REF!</definedName>
    <definedName name="a230_1">#REF!</definedName>
    <definedName name="a230_2">#REF!</definedName>
    <definedName name="a231_1">#REF!</definedName>
    <definedName name="a231_2">#REF!</definedName>
    <definedName name="a240_1">#REF!</definedName>
    <definedName name="a240_2">#REF!</definedName>
    <definedName name="a241_1">#REF!</definedName>
    <definedName name="a241_2">#REF!</definedName>
    <definedName name="a250_1">#REF!</definedName>
    <definedName name="a250_2">#REF!</definedName>
    <definedName name="a260_1">#REF!</definedName>
    <definedName name="a260_2">#REF!</definedName>
    <definedName name="a270_1">#REF!</definedName>
    <definedName name="a270_2">#REF!</definedName>
    <definedName name="a271_1">#REF!</definedName>
    <definedName name="a271_2">#REF!</definedName>
    <definedName name="a290_1">#REF!</definedName>
    <definedName name="a290_2">#REF!</definedName>
    <definedName name="a3_">#REF!</definedName>
    <definedName name="a300_1">#REF!</definedName>
    <definedName name="a300_2">#REF!</definedName>
    <definedName name="A39772477">#REF!</definedName>
    <definedName name="a4_">#REF!</definedName>
    <definedName name="a4_2">#REF!</definedName>
    <definedName name="a4_2new">#REF!</definedName>
    <definedName name="a5_">#REF!</definedName>
    <definedName name="a5_2">#REF!</definedName>
    <definedName name="a5_2new">#REF!</definedName>
    <definedName name="aaa">[0]!aaa</definedName>
    <definedName name="aaaaaaaa">[19]!aaaaaaaa</definedName>
    <definedName name="aaaaaaaaaaaaaaaaaaa">[19]!aaaaaaaaaaaaaaaaaaa</definedName>
    <definedName name="aad">#REF!</definedName>
    <definedName name="ab">'[31]Продажи реальные и прогноз 20 л'!$E$47</definedName>
    <definedName name="ABCVAL_04">[32]Curves!$B$4:$J$15</definedName>
    <definedName name="ABCVAL_07">[32]Curves!$B$58:$J$69</definedName>
    <definedName name="ABCVAL_09">[32]Curves!$E$112:$L$123</definedName>
    <definedName name="ABCVAL_11">[32]Curves!$B$166:$J$177</definedName>
    <definedName name="AccessDatabase" hidden="1">"C:\Мои документы\НоваяОборотка.mdb"</definedName>
    <definedName name="ActualPE">'[33]Dairy Precedents'!#REF!</definedName>
    <definedName name="ad">#N/A</definedName>
    <definedName name="adf">#REF!</definedName>
    <definedName name="adsdfsdf">#N/A</definedName>
    <definedName name="adsgadfgadfg">#N/A</definedName>
    <definedName name="advertaxrate">[34]Справочно!#REF!</definedName>
    <definedName name="ADVICE">[32]Note!$C$65</definedName>
    <definedName name="AES">#REF!</definedName>
    <definedName name="aew">#N/A</definedName>
    <definedName name="afgdfagdfg">#N/A</definedName>
    <definedName name="ahaha">[35]共機計算!$B$2:$Z$56</definedName>
    <definedName name="ahahahaha">[36]共機J!$J$64:$IV$7599</definedName>
    <definedName name="àî">#N/A</definedName>
    <definedName name="AIRC">[32]Heads!$B$47:$W$49</definedName>
    <definedName name="aj">#REF!</definedName>
    <definedName name="ajhgjhgjh">#N/A</definedName>
    <definedName name="al">'[37]0_33'!$E$43</definedName>
    <definedName name="ALL_ORG">#REF!</definedName>
    <definedName name="ALL_SET">#REF!</definedName>
    <definedName name="alumina_mt">#REF!</definedName>
    <definedName name="alumina_price">#REF!</definedName>
    <definedName name="AmoncostofSales">[34]Справочно!$B$18</definedName>
    <definedName name="AmonGA">[34]Справочно!$B$20</definedName>
    <definedName name="AmonLeasedEquip">[34]Справочно!$B$21</definedName>
    <definedName name="AmonSD">[34]Справочно!$B$19</definedName>
    <definedName name="AN">#N/A</definedName>
    <definedName name="âňîđîé">#REF!</definedName>
    <definedName name="ANLAGE_III">[38]Anlagevermögen!$A$1:$Z$29</definedName>
    <definedName name="anscount" hidden="1">1</definedName>
    <definedName name="AOE">#REF!</definedName>
    <definedName name="APR">#REF!</definedName>
    <definedName name="arpu">'[39]Input-Moscow'!#REF!</definedName>
    <definedName name="arrangement">[40]TSheet!$L$30:$L$47</definedName>
    <definedName name="as">#REF!</definedName>
    <definedName name="AS2DocOpenMode" hidden="1">"AS2DocumentEdit"</definedName>
    <definedName name="asasfddddddddddddddddd">#N/A</definedName>
    <definedName name="asd" hidden="1">{"Маржа для директора",#N/A,FALSE,"Маржа Чисто Влад ";"Маржа для директора",#N/A,FALSE,"Маржа Хабаровск";"Маржа для директора",#N/A,FALSE,"Маржа СВОД"}</definedName>
    <definedName name="asdf">#REF!</definedName>
    <definedName name="asdfasdfasdf">#N/A</definedName>
    <definedName name="asdwqed" hidden="1">{"Маржа для директора",#N/A,FALSE,"Маржа Чисто Влад ";"Маржа для директора",#N/A,FALSE,"Маржа Хабаровск";"Маржа для директора",#N/A,FALSE,"Маржа СВОД"}</definedName>
    <definedName name="aswer1">#REF!</definedName>
    <definedName name="AUG">#REF!</definedName>
    <definedName name="ayan">#N/A</definedName>
    <definedName name="b">'[41]продажи (н)'!$B$2</definedName>
    <definedName name="B_FIO">[42]Титульный!$F$38</definedName>
    <definedName name="B_POST">[42]Титульный!$F$39</definedName>
    <definedName name="b1_">#REF!</definedName>
    <definedName name="b1_2">#REF!</definedName>
    <definedName name="b1_2new">#REF!</definedName>
    <definedName name="b2_">#REF!</definedName>
    <definedName name="b3_">#REF!</definedName>
    <definedName name="b4_">#REF!</definedName>
    <definedName name="B490_02">'[42]УФ-61'!#REF!</definedName>
    <definedName name="b5_">#REF!</definedName>
    <definedName name="balance">[43]!balance</definedName>
    <definedName name="BALEE_FLOAD">#REF!</definedName>
    <definedName name="BALEE_PROT">'[44]Баланс ээ'!$G$22:$J$22,'[44]Баланс ээ'!$G$20:$J$20,'[44]Баланс ээ'!$G$11:$J$18,'[44]Баланс ээ'!$G$24:$J$28</definedName>
    <definedName name="BALM_FLOAD">#REF!</definedName>
    <definedName name="BALM_PROT">'[44]Баланс мощности'!$G$20:$J$20,'[44]Баланс мощности'!$G$22:$J$22,'[44]Баланс мощности'!$G$24:$J$28,'[44]Баланс мощности'!$G$11:$J$18</definedName>
    <definedName name="Bank_fee">[45]Set!$D$17</definedName>
    <definedName name="BASE">[32]Dbase!$B$35</definedName>
    <definedName name="BASE_METHOD">[46]Титульный!$F$21</definedName>
    <definedName name="Base_OptClick">[3]!Base_OptClick</definedName>
    <definedName name="BazPotrEEList">[47]Лист!$A$90</definedName>
    <definedName name="bb">'[31]Продажи реальные и прогноз 20 л'!$F$47</definedName>
    <definedName name="bbb">[0]!bbb</definedName>
    <definedName name="bbbbbbbbbbbbbbb">[3]!bbbbbbbbbbbbbbb</definedName>
    <definedName name="bbbbbbnhnmh">#N/A</definedName>
    <definedName name="BBC">#REF!</definedName>
    <definedName name="Beg_date">[45]Свод!$C$18</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#N/A</definedName>
    <definedName name="bhgggf">#N/A</definedName>
    <definedName name="bhgggggggggggggggg">#N/A</definedName>
    <definedName name="bhjghff">#N/A</definedName>
    <definedName name="bl">'[37]0_33'!$F$43</definedName>
    <definedName name="block2_0">#REF!</definedName>
    <definedName name="block2_6">#REF!</definedName>
    <definedName name="block2_7">#REF!</definedName>
    <definedName name="block2_8">#REF!</definedName>
    <definedName name="BLPH1" hidden="1">'[48]Read me first'!$D$15</definedName>
    <definedName name="BLPH2" hidden="1">'[48]Read me first'!$Z$15</definedName>
    <definedName name="bmjjhbvfgf">#N/A</definedName>
    <definedName name="bn" hidden="1">{#N/A,#N/A,TRUE,"Лист1";#N/A,#N/A,TRUE,"Лист2";#N/A,#N/A,TRUE,"Лист3"}</definedName>
    <definedName name="bnbbnvbcvbcvx">#N/A</definedName>
    <definedName name="bnghfh">#N/A</definedName>
    <definedName name="BOIL">[32]Heads!$B$15:$W$17</definedName>
    <definedName name="BoilList">[47]Лист!$A$270</definedName>
    <definedName name="BoilQnt">[47]Лист!$B$271</definedName>
    <definedName name="BossProviderVariable?_46685492_20ae_4f29_888c_3c6e6cb52ddc" hidden="1">"25_01_2006"</definedName>
    <definedName name="BossProviderVariable?_48a8d624_339a_4fce_bf5c_b979f46736a3" hidden="1">"25_01_2006"</definedName>
    <definedName name="BossProviderVariable?_d100c515_2e04_4753_9c64_f0ab7a8613b0" hidden="1">"25_01_2006"</definedName>
    <definedName name="BOTMHR01">#REF!</definedName>
    <definedName name="BREWMHR01">#REF!</definedName>
    <definedName name="BREWMHRLE">#REF!</definedName>
    <definedName name="BREWVOL01">#REF!</definedName>
    <definedName name="BREWVOLLE">#REF!</definedName>
    <definedName name="BS_Deferred_Taxes">#REF!</definedName>
    <definedName name="BS_Equity">#REF!</definedName>
    <definedName name="BS_Intangibles">#REF!</definedName>
    <definedName name="BS_Inventory">#REF!</definedName>
    <definedName name="BS_Investments">#REF!</definedName>
    <definedName name="BS_Minority">#REF!</definedName>
    <definedName name="BS_Other_CA">#REF!</definedName>
    <definedName name="BS_Other_LTAssets">#REF!</definedName>
    <definedName name="BS_Other_LTLiabilities">#REF!</definedName>
    <definedName name="BS_PPE">#REF!</definedName>
    <definedName name="BS_Provisions">#REF!</definedName>
    <definedName name="BS_Revolver">#REF!</definedName>
    <definedName name="BS_Straight_Debt">#REF!</definedName>
    <definedName name="BS_Straight_Preferred">#REF!</definedName>
    <definedName name="BShares">#REF!</definedName>
    <definedName name="btytu">[0]!btytu</definedName>
    <definedName name="btyty">[0]!btyty</definedName>
    <definedName name="bu7u">[0]!bu7u</definedName>
    <definedName name="Budget_ID">#REF!</definedName>
    <definedName name="BudPotrEE">[47]Параметры!$B$9</definedName>
    <definedName name="BudPotrEEList">[49]Лист!$A$120</definedName>
    <definedName name="BudPotrTE">[49]Лист!$B$311</definedName>
    <definedName name="BudPotrTEList">[49]Лист!$A$310</definedName>
    <definedName name="Button_1">"НоваяОборотка_Лист1_Таблица"</definedName>
    <definedName name="Button_10">"Модель_1_2_Лист1_Таблица"</definedName>
    <definedName name="Button_67">"X2001_PROJECT_N_1_DailySch_List"</definedName>
    <definedName name="BuzPotrEE">[49]Параметры!$B$8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bytb">#N/A</definedName>
    <definedName name="bytu">#N/A</definedName>
    <definedName name="byurt">#N/A</definedName>
    <definedName name="c_dateswitch">#REF!</definedName>
    <definedName name="c_pageswitch">#REF!</definedName>
    <definedName name="c_pathswitch">#REF!</definedName>
    <definedName name="c_proj_switch">#REF!</definedName>
    <definedName name="c_SSBswitch">#REF!</definedName>
    <definedName name="C_STAT">[50]TEHSHEET!#REF!</definedName>
    <definedName name="c_мфзп">#REF!</definedName>
    <definedName name="CABLE2">'[51]MTO REV.0'!$A$1:$Q$570</definedName>
    <definedName name="CAMBIO_1">[32]Note!$H$50</definedName>
    <definedName name="CAMBIO_2">[32]Note!$H$52</definedName>
    <definedName name="capex_eur">#REF!</definedName>
    <definedName name="capex_excl">#REF!</definedName>
    <definedName name="capex_na">#REF!</definedName>
    <definedName name="capex_rheox">#REF!</definedName>
    <definedName name="CapExIncrement">#REF!</definedName>
    <definedName name="CapexYear">#REF!</definedName>
    <definedName name="CAPINV_LIST">[42]TSheet!$O$2:$O$5</definedName>
    <definedName name="Car">{0.1;0;0.382758620689655;0;0;0;0.258620689655172;0;0.258620689655172}</definedName>
    <definedName name="cash">[15]MAIN!$F$876:$AL$876</definedName>
    <definedName name="cash1">[15]MAIN!$F$1251:$AJ$1251</definedName>
    <definedName name="cash2">[15]MAIN!$F$1252:$AJ$1252</definedName>
    <definedName name="cashforeign">[15]MAIN!$F$845:$AL$845</definedName>
    <definedName name="cashlocal">[15]MAIN!$F$805:$AL$805</definedName>
    <definedName name="CASKMHR01">#REF!</definedName>
    <definedName name="CASKMHRLE">#REF!</definedName>
    <definedName name="CASKVOL01">#REF!</definedName>
    <definedName name="CASKVOLLE">#REF!</definedName>
    <definedName name="CATV">#REF!</definedName>
    <definedName name="cawef">#N/A</definedName>
    <definedName name="CB_CURR">[32]Note!$C$82</definedName>
    <definedName name="CB_EXCH">[32]Note!$C$83</definedName>
    <definedName name="CB_INPUT_1">[32]Dbase!$AZ$4:$AZ$7</definedName>
    <definedName name="CB_INPUT_2">[32]Note!$C$86:$C$88</definedName>
    <definedName name="CB_LINK_1">[32]Dbase!$BB$3</definedName>
    <definedName name="CB_LINK_2">[32]Note!$C$81</definedName>
    <definedName name="cbv">#N/A</definedName>
    <definedName name="cc">[0]!cc</definedName>
    <definedName name="ccc">[0]!ccc</definedName>
    <definedName name="ccccc">[0]!ccccc</definedName>
    <definedName name="ccccccccccccccccc">[28]!ccccccccccccccccc</definedName>
    <definedName name="ccffffffffffffffffffff">#N/A</definedName>
    <definedName name="CCOM">[32]Heads!$B$63:$W$65</definedName>
    <definedName name="cd">#N/A</definedName>
    <definedName name="cdsdddddddddddddddd">#N/A</definedName>
    <definedName name="cdsesssssssssssssssss">#N/A</definedName>
    <definedName name="ce">#N/A</definedName>
    <definedName name="cecewsc">#N/A</definedName>
    <definedName name="CF_Amortization">#REF!</definedName>
    <definedName name="CF_AP">#REF!</definedName>
    <definedName name="CF_AR">#REF!</definedName>
    <definedName name="CF_Beg_Cash">#REF!</definedName>
    <definedName name="CF_Capex">#REF!</definedName>
    <definedName name="CF_Convertible_Debt">#REF!</definedName>
    <definedName name="CF_Convertible_Preferred">#REF!</definedName>
    <definedName name="CF_Deferred_Taxes">#REF!</definedName>
    <definedName name="CF_Depreciation">#REF!</definedName>
    <definedName name="CF_Dividends">#REF!</definedName>
    <definedName name="CF_Dividends_Subsidiary">#REF!</definedName>
    <definedName name="CF_Equity">#REF!</definedName>
    <definedName name="CF_Equity_Earnings">#REF!</definedName>
    <definedName name="CF_Inventory">#REF!</definedName>
    <definedName name="CF_Investments">#REF!</definedName>
    <definedName name="CF_minority">#REF!</definedName>
    <definedName name="CF_Minority_NI">#REF!</definedName>
    <definedName name="CF_NI">#REF!</definedName>
    <definedName name="CF_Non_Cash_Charges">#REF!</definedName>
    <definedName name="CF_Non_Cash_Interest">#REF!</definedName>
    <definedName name="CF_Non_Cash_Straight_PDividend">#REF!</definedName>
    <definedName name="CF_Other">#REF!</definedName>
    <definedName name="CF_Other_CA">#REF!</definedName>
    <definedName name="CF_Other_CL">#REF!</definedName>
    <definedName name="CF_Provisions">#REF!</definedName>
    <definedName name="CF_Straight_Debt">#REF!</definedName>
    <definedName name="CF_Straight_Preferred">#REF!</definedName>
    <definedName name="cfddddddddddddd">#N/A</definedName>
    <definedName name="cfdddddddddddddddddd">#N/A</definedName>
    <definedName name="cfgdffffffffffffff">#N/A</definedName>
    <definedName name="cfghhhhhhhhhhhhhhhhh">#N/A</definedName>
    <definedName name="CFT_09">[32]Tables!$B$24:$Q$25</definedName>
    <definedName name="ChangeInCommonEquity">#REF!</definedName>
    <definedName name="ChangeInDeferredCompensation">#REF!</definedName>
    <definedName name="check_List14_a">#REF!</definedName>
    <definedName name="check_List14_b">#REF!</definedName>
    <definedName name="Check_Range1_1">#REF!</definedName>
    <definedName name="Check_Range2_1">#REF!</definedName>
    <definedName name="CheckBC_List01">#REF!</definedName>
    <definedName name="CheckBC_List08">#REF!</definedName>
    <definedName name="CheckBC_List09">#REF!</definedName>
    <definedName name="CheckBC_List10_1">#REF!</definedName>
    <definedName name="CheckBC_List10_2">#REF!</definedName>
    <definedName name="CheckBC_List10_3">#REF!</definedName>
    <definedName name="CheckBC_List13_1_1">#REF!</definedName>
    <definedName name="CheckBC_List13_1_2">#REF!</definedName>
    <definedName name="CheckBC_List13_2_1">#REF!</definedName>
    <definedName name="CheckBC_List13_2_2">#REF!</definedName>
    <definedName name="CheckBC_List13_3_1">#REF!</definedName>
    <definedName name="CheckBC_List13_3_2">#REF!</definedName>
    <definedName name="CheckBC_List13_4_1">#REF!</definedName>
    <definedName name="CheckBC_List13_4_2">#REF!</definedName>
    <definedName name="CheckBC_List13_5_2">#REF!</definedName>
    <definedName name="CheckBC_List13_6_2">#REF!</definedName>
    <definedName name="CheckBC_List14_1">#REF!</definedName>
    <definedName name="CheckBC_List14_2">#REF!</definedName>
    <definedName name="CheckBC_List16_1">#REF!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2">#REF!</definedName>
    <definedName name="CheckBC_List27_1_5">'[52]СПбЭС RAB (14-19)'!#REF!</definedName>
    <definedName name="CheckRange_1">'[53]баланс ээ'!#REF!</definedName>
    <definedName name="CheckRange_2">#REF!</definedName>
    <definedName name="CheckRange_3">#REF!</definedName>
    <definedName name="CheckRange_3_1">#REF!</definedName>
    <definedName name="chel_pen">'[39]Input-Moscow'!#REF!</definedName>
    <definedName name="ChemSys">#REF!</definedName>
    <definedName name="CHOK">'[54]расчет НВВ РСК по RAB'!$A$8:$A$12</definedName>
    <definedName name="class_list">[55]TEHSHEET!$AA$2:$AA$4</definedName>
    <definedName name="Click_com1">#N/A</definedName>
    <definedName name="client">#REF!</definedName>
    <definedName name="cmndBase">[56]Командировка!#REF!</definedName>
    <definedName name="cmndDayMonthTo">#REF!</definedName>
    <definedName name="cmndDays">#REF!</definedName>
    <definedName name="cmndDocNum">#REF!</definedName>
    <definedName name="cmndDocSer">#REF!</definedName>
    <definedName name="cmndFIO">#REF!</definedName>
    <definedName name="cmndOrdDay">#REF!</definedName>
    <definedName name="cmndOrdMonth">#REF!</definedName>
    <definedName name="cmndOrdNum">#REF!</definedName>
    <definedName name="cmndOrdYear">#REF!</definedName>
    <definedName name="cmndPoint">#REF!</definedName>
    <definedName name="cmndPoint1">#REF!</definedName>
    <definedName name="cmndPos">#REF!</definedName>
    <definedName name="cmndYearTo">#REF!</definedName>
    <definedName name="cnBegFaktTP">#REF!</definedName>
    <definedName name="cnFaktTP">#REF!</definedName>
    <definedName name="cntAddition">#REF!</definedName>
    <definedName name="cntDay">#REF!</definedName>
    <definedName name="cntMonth">#REF!</definedName>
    <definedName name="cntName">#REF!</definedName>
    <definedName name="cnTNPTP">#REF!</definedName>
    <definedName name="cntNumber">'[56]Счет-Фактура'!#REF!</definedName>
    <definedName name="cntPayer">#REF!</definedName>
    <definedName name="cntPayer1">#REF!</definedName>
    <definedName name="cntPayerAddr1">#REF!</definedName>
    <definedName name="cntPayerAddr2">#REF!</definedName>
    <definedName name="cntPayerBank1">#REF!</definedName>
    <definedName name="cntPayerBank2">#REF!</definedName>
    <definedName name="cntPayerBank3">#REF!</definedName>
    <definedName name="cntPayerCount">#REF!</definedName>
    <definedName name="cntPayerCountCor">'[56]Счет-Фактура'!#REF!</definedName>
    <definedName name="cntPriceC">#REF!</definedName>
    <definedName name="cntPriceR">#REF!</definedName>
    <definedName name="cntQnt">'[56]Счет-Фактура'!#REF!</definedName>
    <definedName name="cntSumC">#REF!</definedName>
    <definedName name="cntSumR">#REF!</definedName>
    <definedName name="cntSuppAddr1">#REF!</definedName>
    <definedName name="cntSuppAddr2">'[56]Счет-Фактура'!#REF!</definedName>
    <definedName name="cntSuppBank">#REF!</definedName>
    <definedName name="cntSuppCount">#REF!</definedName>
    <definedName name="cntSuppCountCor">#REF!</definedName>
    <definedName name="cntSupplier">#REF!</definedName>
    <definedName name="cntSuppMFO1">'[56]Счет-Фактура'!#REF!</definedName>
    <definedName name="cntSuppMFO2">#REF!</definedName>
    <definedName name="cntSuppTlf">#REF!</definedName>
    <definedName name="cntUnit">'[56]Счет-Фактура'!#REF!</definedName>
    <definedName name="cntYear">#REF!</definedName>
    <definedName name="CoalQnt">[47]Лист!$B$12</definedName>
    <definedName name="COD_CLS">'[32]Page 2'!$BL$13:$BL$57</definedName>
    <definedName name="COD_SEL">'[32]Page 2'!$BL$12</definedName>
    <definedName name="COD_TOT">'[32]Page 2'!$BL$59</definedName>
    <definedName name="CODE">[57]APP!$A$2:$F$2752</definedName>
    <definedName name="CODE3">#REF!</definedName>
    <definedName name="CoGS">#REF!</definedName>
    <definedName name="COL_7S">[32]Dbase!$AI$5</definedName>
    <definedName name="COL_7T">[32]Dbase!$AI$6</definedName>
    <definedName name="com">#N/A</definedName>
    <definedName name="Comment">[58]clone!$B$33:$E$35</definedName>
    <definedName name="COMPANY">[59]Титульный!$F$14</definedName>
    <definedName name="ComparableAnalysis">#REF!</definedName>
    <definedName name="CompOt">[0]!CompOt</definedName>
    <definedName name="CompOt1">[19]!CompOt1</definedName>
    <definedName name="CompOt2">#N/A</definedName>
    <definedName name="CompPas2">#N/A</definedName>
    <definedName name="CompRas">[0]!CompRas</definedName>
    <definedName name="Compras1">[19]!Compras1</definedName>
    <definedName name="conflict">#REF!</definedName>
    <definedName name="conflict1">#REF!</definedName>
    <definedName name="conflict2">#REF!</definedName>
    <definedName name="Consol">[60]!Consol</definedName>
    <definedName name="Contents">#REF!</definedName>
    <definedName name="CONTROL_OR_NOT">[61]TSheet!$AB$2:$AB$3</definedName>
    <definedName name="convdebtshares">#REF!</definedName>
    <definedName name="ConvertHide">#REF!</definedName>
    <definedName name="Convertible_Debt_1_1">#REF!</definedName>
    <definedName name="Convertible_Debt_1_2">#REF!</definedName>
    <definedName name="Convertible_Debt_1_3">#REF!</definedName>
    <definedName name="Convertible_Debt_1_4">#REF!</definedName>
    <definedName name="Convertible_Debt_1_5">#REF!</definedName>
    <definedName name="Convertible_Debt_2_1">#REF!</definedName>
    <definedName name="Convertible_Debt_2_2">#REF!</definedName>
    <definedName name="Convertible_Debt_2_3">#REF!</definedName>
    <definedName name="Convertible_Debt_2_4">#REF!</definedName>
    <definedName name="Convertible_Debt_2_5">#REF!</definedName>
    <definedName name="Convertible_Debt_3_1">#REF!</definedName>
    <definedName name="Convertible_Debt_3_2">#REF!</definedName>
    <definedName name="Convertible_Debt_3_3">#REF!</definedName>
    <definedName name="Convertible_Debt_3_4">#REF!</definedName>
    <definedName name="Convertible_Debt_3_5">#REF!</definedName>
    <definedName name="Convertible_Debt_4_1">#REF!</definedName>
    <definedName name="Convertible_Debt_4_2">#REF!</definedName>
    <definedName name="Convertible_Debt_4_3">#REF!</definedName>
    <definedName name="Convertible_Debt_4_4">#REF!</definedName>
    <definedName name="Convertible_Debt_4_5">#REF!</definedName>
    <definedName name="Convertible_Debt_5_1">#REF!</definedName>
    <definedName name="Convertible_Debt_5_2">#REF!</definedName>
    <definedName name="Convertible_Debt_5_3">#REF!</definedName>
    <definedName name="Convertible_Debt_5_4">#REF!</definedName>
    <definedName name="Convertible_Debt_5_5">#REF!</definedName>
    <definedName name="Convertible_Debt_6_1">#REF!</definedName>
    <definedName name="Convertible_Debt_6_2">#REF!</definedName>
    <definedName name="Convertible_Debt_6_3">#REF!</definedName>
    <definedName name="Convertible_Debt_6_4">#REF!</definedName>
    <definedName name="Convertible_Debt_6_5">#REF!</definedName>
    <definedName name="Convertible_Debt_Converted">#REF!</definedName>
    <definedName name="Convertible_Preferred_1_1">#REF!</definedName>
    <definedName name="Convertible_Preferred_1_2">#REF!</definedName>
    <definedName name="Convertible_Preferred_1_3">#REF!</definedName>
    <definedName name="Convertible_Preferred_1_4">#REF!</definedName>
    <definedName name="Convertible_Preferred_1_5">#REF!</definedName>
    <definedName name="Convertible_Preferred_2_1">#REF!</definedName>
    <definedName name="Convertible_Preferred_2_2">#REF!</definedName>
    <definedName name="Convertible_Preferred_2_3">#REF!</definedName>
    <definedName name="Convertible_Preferred_2_4">#REF!</definedName>
    <definedName name="Convertible_Preferred_2_5">#REF!</definedName>
    <definedName name="Convertible_Preferred_3_1">#REF!</definedName>
    <definedName name="Convertible_Preferred_3_2">#REF!</definedName>
    <definedName name="Convertible_Preferred_3_3">#REF!</definedName>
    <definedName name="Convertible_Preferred_3_4">#REF!</definedName>
    <definedName name="Convertible_Preferred_3_5">#REF!</definedName>
    <definedName name="Convertible_Preferred_4_1">#REF!</definedName>
    <definedName name="Convertible_Preferred_4_2">#REF!</definedName>
    <definedName name="Convertible_Preferred_4_3">#REF!</definedName>
    <definedName name="Convertible_Preferred_4_4">#REF!</definedName>
    <definedName name="Convertible_Preferred_4_5">#REF!</definedName>
    <definedName name="Convertible_Preferred_5_1">#REF!</definedName>
    <definedName name="Convertible_Preferred_5_2">#REF!</definedName>
    <definedName name="Convertible_Preferred_5_3">#REF!</definedName>
    <definedName name="Convertible_Preferred_5_4">#REF!</definedName>
    <definedName name="Convertible_Preferred_5_5">#REF!</definedName>
    <definedName name="Convertible_Preferred_6_1">#REF!</definedName>
    <definedName name="Convertible_Preferred_6_2">#REF!</definedName>
    <definedName name="Convertible_Preferred_6_3">#REF!</definedName>
    <definedName name="Convertible_Preferred_6_4">#REF!</definedName>
    <definedName name="Convertible_Preferred_6_5">#REF!</definedName>
    <definedName name="Convertible_Preferred_Converted">#REF!</definedName>
    <definedName name="ConvPrefHide">#REF!</definedName>
    <definedName name="convprefshares">#REF!</definedName>
    <definedName name="convpricepref">#REF!</definedName>
    <definedName name="COOL">[32]Heads!$B$27:$W$29</definedName>
    <definedName name="COPY_DIAP">#REF!</definedName>
    <definedName name="cost_all_1">#REF!</definedName>
    <definedName name="cost_all_2">#REF!</definedName>
    <definedName name="COST1">[15]MAIN!$105:$106</definedName>
    <definedName name="COST2">[15]MAIN!$108:$109</definedName>
    <definedName name="CostOfEquity">#REF!</definedName>
    <definedName name="CostSavings">#REF!</definedName>
    <definedName name="COUNT">[62]TEHSHEET!$L$3:$L$12</definedName>
    <definedName name="count_ue_column">#REF!</definedName>
    <definedName name="countries">{0.1;0;0.382758620689655;0;0;0;0.258620689655172;0;0.258620689655172}</definedName>
    <definedName name="Country">#REF!</definedName>
    <definedName name="cpaex_excl">#REF!</definedName>
    <definedName name="CPUM">[32]Heads!$B$55:$W$57</definedName>
    <definedName name="craig">#REF!</definedName>
    <definedName name="credits">'[61]Проводки''02'!$B$37:$C$37,'[61]Проводки''02'!$B$50:$C$50,'[61]Проводки''02'!$B$53:$C$53,'[61]Проводки''02'!$B$69:$C$69,'[61]Проводки''02'!$B$78:$C$78,'[61]Проводки''02'!$B$81:$C$81,'[61]Проводки''02'!$B$84:$C$84,'[61]Проводки''02'!$C$89,'[61]Проводки''02'!$B$89,'[61]Проводки''02'!$B$99:$C$99,'[61]Проводки''02'!#REF!,'[61]Проводки''02'!#REF!,'[61]Проводки''02'!#REF!,'[61]Проводки''02'!#REF!,'[61]Проводки''02'!$B$123:$C$124,'[61]Проводки''02'!$C$124,'[61]Проводки''02'!$B$126:$C$126,'[61]Проводки''02'!$B$129:$C$129,'[61]Проводки''02'!$B$132:$C$132,'[61]Проводки''02'!$B$135:$C$135,'[61]Проводки''02'!$B$144:$C$144</definedName>
    <definedName name="CS_01">'[32]Page 2'!$BL$13</definedName>
    <definedName name="CS_02">'[32]Page 2'!$BL$14</definedName>
    <definedName name="CS_03">'[32]Page 2'!$BL$15</definedName>
    <definedName name="CS_04">'[32]Page 2'!$BL$16</definedName>
    <definedName name="CS_05">'[32]Page 2'!$BL$17</definedName>
    <definedName name="CS_06">'[32]Page 2'!$BL$18</definedName>
    <definedName name="CS_07">'[32]Page 2'!$BL$19</definedName>
    <definedName name="CS_08">'[32]Page 2'!$BL$20</definedName>
    <definedName name="CS_09">'[32]Page 2'!$BL$21</definedName>
    <definedName name="CS_11">'[32]Page 2'!$BL$23</definedName>
    <definedName name="CS_12">'[32]Page 2'!$BL$24</definedName>
    <definedName name="CS_13">'[32]Page 2'!$BL$25</definedName>
    <definedName name="CS_14">'[32]Page 2'!$BL$26</definedName>
    <definedName name="CS_15">'[32]Page 2'!$BL$27</definedName>
    <definedName name="CS_16">'[32]Page 2'!$BL$28</definedName>
    <definedName name="CS_17">'[32]Page 2'!$BL$29</definedName>
    <definedName name="CS_18">'[32]Page 2'!$BL$30</definedName>
    <definedName name="CS_19">'[32]Page 2'!$BL$31</definedName>
    <definedName name="CS_21">'[32]Page 2'!$BL$33</definedName>
    <definedName name="CS_22">'[32]Page 2'!$BL$34</definedName>
    <definedName name="CS_23">'[32]Page 2'!$BL$35</definedName>
    <definedName name="CS_24">'[32]Page 2'!$BL$36</definedName>
    <definedName name="CS_25">'[32]Page 2'!$BL$37</definedName>
    <definedName name="CS_26">'[32]Page 2'!$BL$38</definedName>
    <definedName name="CS_27">'[32]Page 2'!$BL$39</definedName>
    <definedName name="CS_28">'[32]Page 2'!$BL$40</definedName>
    <definedName name="CS_29">'[32]Page 2'!$BL$41</definedName>
    <definedName name="CS_31">'[32]Page 2'!$BL$43</definedName>
    <definedName name="CS_32">'[32]Page 2'!$BL$44</definedName>
    <definedName name="CS_33">'[32]Page 2'!$BL$45</definedName>
    <definedName name="CS_34">'[32]Page 2'!$BL$46</definedName>
    <definedName name="CS_35">'[32]Page 2'!$BL$47</definedName>
    <definedName name="CS_36">'[32]Page 2'!$BL$48</definedName>
    <definedName name="CS_37">'[32]Page 2'!$BL$49</definedName>
    <definedName name="CS_38">'[32]Page 2'!$BL$50</definedName>
    <definedName name="CS_39">'[32]Page 2'!$BL$51</definedName>
    <definedName name="CS_41">'[32]Page 2'!$BL$53</definedName>
    <definedName name="CS_42">'[32]Page 2'!$BL$54</definedName>
    <definedName name="CS_43">'[32]Page 2'!$BL$55</definedName>
    <definedName name="CS_44">'[32]Page 2'!$BL$56</definedName>
    <definedName name="CS_45">'[32]Page 2'!$BL$57</definedName>
    <definedName name="csddddddddddddddd">#N/A</definedName>
    <definedName name="ct">#N/A</definedName>
    <definedName name="cur">'[13]#ССЫЛКА'!$K$2</definedName>
    <definedName name="cur_assets">[15]MAIN!$F$899:$AK$899</definedName>
    <definedName name="CUR_Foreign">'[63]Доходы от эл. и теплоэнергии'!$B$15</definedName>
    <definedName name="cur_liab">[15]MAIN!$F$923:$AK$923</definedName>
    <definedName name="CUR_VER">[64]Заголовок!$B$21</definedName>
    <definedName name="Currency">[65]Output!#REF!</definedName>
    <definedName name="CurrentSO">#REF!</definedName>
    <definedName name="CurrentYear">#REF!</definedName>
    <definedName name="curs">[66]I!$C$2</definedName>
    <definedName name="CURVA">[32]Tables!$C$32</definedName>
    <definedName name="Cut">#REF!</definedName>
    <definedName name="cv">[19]!cv</definedName>
    <definedName name="cvb">#N/A</definedName>
    <definedName name="cvbcvnb">#N/A</definedName>
    <definedName name="cvbnnb">#N/A</definedName>
    <definedName name="cvbvvnbvnm">#N/A</definedName>
    <definedName name="cvce">#N/A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cyp">'[67]FS-97'!$BA$90</definedName>
    <definedName name="CЭ">#REF!</definedName>
    <definedName name="D">#REF!</definedName>
    <definedName name="ď">#N/A</definedName>
    <definedName name="d_r">#REF!</definedName>
    <definedName name="d4602_41">#REF!</definedName>
    <definedName name="dafhgfgh">#N/A</definedName>
    <definedName name="DaNet">[68]TEHSHEET!$F$2:$F$3</definedName>
    <definedName name="DAT">#REF!</definedName>
    <definedName name="DAT8945621">#REF!</definedName>
    <definedName name="DATA">#REF!</definedName>
    <definedName name="data_">[15]MAIN!$F$18</definedName>
    <definedName name="DATA_S1">#REF!</definedName>
    <definedName name="DataFilter">[69]!DataFilter</definedName>
    <definedName name="DataSort">[69]!DataSort</definedName>
    <definedName name="DATE">#REF!</definedName>
    <definedName name="DB_34">#REF!</definedName>
    <definedName name="DB_ANS">#REF!</definedName>
    <definedName name="DB_Invoices">#REF!</definedName>
    <definedName name="DB_J50">#REF!</definedName>
    <definedName name="DB_Porjects">#REF!</definedName>
    <definedName name="DB_samuil">#REF!</definedName>
    <definedName name="DB_samuilikovich">#REF!</definedName>
    <definedName name="dbo_PlanForm1">#REF!</definedName>
    <definedName name="dcded">#N/A</definedName>
    <definedName name="DCF">#REF!</definedName>
    <definedName name="DCF_analysis___Standard_model">#REF!</definedName>
    <definedName name="dcf_year">#REF!</definedName>
    <definedName name="dd">'[70]2003'!#REF!</definedName>
    <definedName name="ďď">#N/A</definedName>
    <definedName name="đđ">#N/A</definedName>
    <definedName name="ddd">#REF!</definedName>
    <definedName name="đđđ">#N/A</definedName>
    <definedName name="dddddddd6">#N/A</definedName>
    <definedName name="Debt_1_1">#REF!</definedName>
    <definedName name="Debt_1_2">#REF!</definedName>
    <definedName name="Debt_1_3">#REF!</definedName>
    <definedName name="Debt_1_4">#REF!</definedName>
    <definedName name="Debt_1_5">#REF!</definedName>
    <definedName name="Debt_10_1">#REF!</definedName>
    <definedName name="Debt_10_2">#REF!</definedName>
    <definedName name="Debt_10_3">#REF!</definedName>
    <definedName name="Debt_10_4">#REF!</definedName>
    <definedName name="Debt_10_5">#REF!</definedName>
    <definedName name="Debt_11_1">#REF!</definedName>
    <definedName name="Debt_11_2">#REF!</definedName>
    <definedName name="Debt_11_3">#REF!</definedName>
    <definedName name="Debt_11_4">#REF!</definedName>
    <definedName name="Debt_11_5">#REF!</definedName>
    <definedName name="Debt_12_1">#REF!</definedName>
    <definedName name="Debt_12_2">#REF!</definedName>
    <definedName name="Debt_12_3">#REF!</definedName>
    <definedName name="Debt_12_4">#REF!</definedName>
    <definedName name="Debt_12_5">#REF!</definedName>
    <definedName name="Debt_13_1">#REF!</definedName>
    <definedName name="Debt_13_2">#REF!</definedName>
    <definedName name="Debt_13_3">#REF!</definedName>
    <definedName name="Debt_13_4">#REF!</definedName>
    <definedName name="Debt_13_5">#REF!</definedName>
    <definedName name="Debt_14_1">#REF!</definedName>
    <definedName name="Debt_14_2">#REF!</definedName>
    <definedName name="Debt_14_3">#REF!</definedName>
    <definedName name="Debt_14_4">#REF!</definedName>
    <definedName name="Debt_14_5">#REF!</definedName>
    <definedName name="Debt_15_1">#REF!</definedName>
    <definedName name="Debt_15_2">#REF!</definedName>
    <definedName name="Debt_15_3">#REF!</definedName>
    <definedName name="Debt_15_4">#REF!</definedName>
    <definedName name="Debt_15_5">#REF!</definedName>
    <definedName name="Debt_16_1">#REF!</definedName>
    <definedName name="Debt_16_2">#REF!</definedName>
    <definedName name="Debt_16_3">#REF!</definedName>
    <definedName name="Debt_16_4">#REF!</definedName>
    <definedName name="Debt_16_5">#REF!</definedName>
    <definedName name="Debt_17_1">#REF!</definedName>
    <definedName name="Debt_17_2">#REF!</definedName>
    <definedName name="Debt_17_3">#REF!</definedName>
    <definedName name="Debt_17_4">#REF!</definedName>
    <definedName name="Debt_17_5">#REF!</definedName>
    <definedName name="Debt_18_1">#REF!</definedName>
    <definedName name="Debt_18_2">#REF!</definedName>
    <definedName name="Debt_18_3">#REF!</definedName>
    <definedName name="Debt_18_4">#REF!</definedName>
    <definedName name="Debt_18_5">#REF!</definedName>
    <definedName name="Debt_19_1">#REF!</definedName>
    <definedName name="Debt_19_2">#REF!</definedName>
    <definedName name="Debt_19_3">#REF!</definedName>
    <definedName name="Debt_19_4">#REF!</definedName>
    <definedName name="Debt_19_5">#REF!</definedName>
    <definedName name="Debt_2_1">#REF!</definedName>
    <definedName name="Debt_2_2">#REF!</definedName>
    <definedName name="Debt_2_3">#REF!</definedName>
    <definedName name="Debt_2_4">#REF!</definedName>
    <definedName name="Debt_2_5">#REF!</definedName>
    <definedName name="Debt_3_1">#REF!</definedName>
    <definedName name="Debt_3_2">#REF!</definedName>
    <definedName name="Debt_3_3">#REF!</definedName>
    <definedName name="Debt_3_4">#REF!</definedName>
    <definedName name="Debt_3_5">#REF!</definedName>
    <definedName name="Debt_4_1">#REF!</definedName>
    <definedName name="Debt_4_2">#REF!</definedName>
    <definedName name="Debt_4_3">#REF!</definedName>
    <definedName name="Debt_4_4">#REF!</definedName>
    <definedName name="Debt_4_5">#REF!</definedName>
    <definedName name="Debt_5_1">#REF!</definedName>
    <definedName name="Debt_5_2">#REF!</definedName>
    <definedName name="Debt_5_3">#REF!</definedName>
    <definedName name="Debt_5_4">#REF!</definedName>
    <definedName name="Debt_5_5">#REF!</definedName>
    <definedName name="Debt_6_1">#REF!</definedName>
    <definedName name="Debt_6_2">#REF!</definedName>
    <definedName name="Debt_6_3">#REF!</definedName>
    <definedName name="Debt_6_4">#REF!</definedName>
    <definedName name="Debt_6_5">#REF!</definedName>
    <definedName name="Debt_7_1">#REF!</definedName>
    <definedName name="Debt_7_2">#REF!</definedName>
    <definedName name="Debt_7_3">#REF!</definedName>
    <definedName name="Debt_7_4">#REF!</definedName>
    <definedName name="Debt_7_5">#REF!</definedName>
    <definedName name="Debt_8_1">#REF!</definedName>
    <definedName name="Debt_8_2">#REF!</definedName>
    <definedName name="Debt_8_3">#REF!</definedName>
    <definedName name="Debt_8_4">#REF!</definedName>
    <definedName name="Debt_8_5">#REF!</definedName>
    <definedName name="Debt_9_1">#REF!</definedName>
    <definedName name="Debt_9_2">#REF!</definedName>
    <definedName name="Debt_9_3">#REF!</definedName>
    <definedName name="Debt_9_4">#REF!</definedName>
    <definedName name="Debt_9_5">#REF!</definedName>
    <definedName name="debt_terminal">#REF!</definedName>
    <definedName name="DebtHide">#REF!</definedName>
    <definedName name="DEC">#REF!</definedName>
    <definedName name="del">#REF!</definedName>
    <definedName name="DEM_р_опл_ден">#REF!</definedName>
    <definedName name="DEM_р_опл_мет">#REF!</definedName>
    <definedName name="DEM_р_опл_откл">#REF!</definedName>
    <definedName name="DEM_р_опл_проч">#REF!</definedName>
    <definedName name="DEM_р_оплата">#REF!</definedName>
    <definedName name="DEM_р_потр">#REF!</definedName>
    <definedName name="dep">#REF!</definedName>
    <definedName name="dep_eur">#REF!</definedName>
    <definedName name="dep_na">#REF!</definedName>
    <definedName name="dep_rheox">#REF!</definedName>
    <definedName name="dep_xecl">#REF!</definedName>
    <definedName name="DF_SCOPE">#REF!</definedName>
    <definedName name="dfahryjs">#N/A</definedName>
    <definedName name="dfd" hidden="1">{"Маржа для директора",#N/A,FALSE,"Маржа Чисто Влад ";"Маржа для директора",#N/A,FALSE,"Маржа Хабаровск";"Маржа для директора",#N/A,FALSE,"Маржа СВОД"}</definedName>
    <definedName name="dfdfdd">#N/A</definedName>
    <definedName name="dfdfddddddddfddddddddddfd">#N/A</definedName>
    <definedName name="dfdfgggggggggggggggggg">#N/A</definedName>
    <definedName name="dfdfsssssssssssssssssss">#N/A</definedName>
    <definedName name="dfdghj">#N/A</definedName>
    <definedName name="dffdghfh">#N/A</definedName>
    <definedName name="dfg" hidden="1">{"Маржа для директора",#N/A,FALSE,"Маржа Чисто Влад ";"Маржа для директора",#N/A,FALSE,"Маржа Хабаровск";"Маржа для директора",#N/A,FALSE,"Маржа СВОД"}</definedName>
    <definedName name="dfgdfgdghf">#N/A</definedName>
    <definedName name="dfgerhfd">[0]!dfgerhfd</definedName>
    <definedName name="dfgfdgfjh">#N/A</definedName>
    <definedName name="dfgh6">#N/A</definedName>
    <definedName name="dfhdfh">[0]!dfhdfh</definedName>
    <definedName name="dfhghhjjkl">#N/A</definedName>
    <definedName name="dfrgtt">#N/A</definedName>
    <definedName name="dfsgf">#N/A</definedName>
    <definedName name="dfshdh">#N/A</definedName>
    <definedName name="dfxffffffffffffffffff">#N/A</definedName>
    <definedName name="dga">#N/A</definedName>
    <definedName name="dgfsd">[0]!dgfsd</definedName>
    <definedName name="dh" hidden="1">{"Маржа для директора",#N/A,FALSE,"Маржа Чисто Влад ";"Маржа для директора",#N/A,FALSE,"Маржа Хабаровск";"Маржа для директора",#N/A,FALSE,"Маржа СВОД"}</definedName>
    <definedName name="dhdfhd">[0]!dhdfhd</definedName>
    <definedName name="dhdfhfd">[0]!dhdfhfd</definedName>
    <definedName name="dhfdhh">[0]!dhfdhh</definedName>
    <definedName name="di_x_li_1">'[71]Dati Caricati'!$Y$7:$Y$135</definedName>
    <definedName name="di_x_li_2">'[71]Dati Caricati'!$Y$139:$Y$357</definedName>
    <definedName name="di_x_li_3">'[71]Dati Caricati'!$Y$361:$Y$394</definedName>
    <definedName name="di_x_li_4">'[71]Dati Caricati'!$Y$398:$Y$511</definedName>
    <definedName name="DilutedShares">#REF!</definedName>
    <definedName name="Diolog3Ok">#N/A</definedName>
    <definedName name="dip">[72]FST5!$G$149:$G$165,[73]!P1_dip,[73]!P2_dip,[73]!P3_dip,P4_dip</definedName>
    <definedName name="DiscountYears">#REF!</definedName>
    <definedName name="Dist">#REF!</definedName>
    <definedName name="DistributionSynergies">#REF!</definedName>
    <definedName name="DIV_ADMIN">#REF!</definedName>
    <definedName name="DIV_COM">#REF!</definedName>
    <definedName name="DIV_EURCountry">#REF!</definedName>
    <definedName name="DIV_EURExercise">#REF!</definedName>
    <definedName name="DIV_EURPlant">#REF!</definedName>
    <definedName name="DIV_EURPlantNo">#REF!</definedName>
    <definedName name="DIV_IT">#REF!</definedName>
    <definedName name="DIV_LOG">#REF!</definedName>
    <definedName name="DIV_OTHERCountry">#REF!</definedName>
    <definedName name="DIV_OTHERExercise">#REF!</definedName>
    <definedName name="DIV_OTHERPlant">#REF!</definedName>
    <definedName name="DIV_OTHERPlantNo">#REF!</definedName>
    <definedName name="DIV_PACK">#REF!</definedName>
    <definedName name="DIV_PROD">#REF!</definedName>
    <definedName name="DIV_SEC">#REF!</definedName>
    <definedName name="DivAfterRate">#REF!</definedName>
    <definedName name="DivAvRate1">#REF!</definedName>
    <definedName name="DivAvRate2">#REF!</definedName>
    <definedName name="DivAvRate3">#REF!</definedName>
    <definedName name="DivBefore">#REF!</definedName>
    <definedName name="DivBudgetRate">#REF!</definedName>
    <definedName name="DivLERate">#REF!</definedName>
    <definedName name="ďĺđâűé">#REF!</definedName>
    <definedName name="DOC">#REF!</definedName>
    <definedName name="dolgosrochn_column">#REF!</definedName>
    <definedName name="Dollar">'[74]на 2000 год'!$G$2</definedName>
    <definedName name="Down_range">#REF!</definedName>
    <definedName name="DPAYB">[15]MAIN!$D$1002</definedName>
    <definedName name="DPS">#REF!</definedName>
    <definedName name="dr">#N/A</definedName>
    <definedName name="draft">#REF!</definedName>
    <definedName name="DRIV">[32]Heads!$B$71:$W$73</definedName>
    <definedName name="ds">[28]!ds</definedName>
    <definedName name="dsdddddddddddddddddddd">#N/A</definedName>
    <definedName name="dsffffffffffffffffffffffffff">#N/A</definedName>
    <definedName name="dsfgdghjhg" hidden="1">{#N/A,#N/A,TRUE,"Лист1";#N/A,#N/A,TRUE,"Лист2";#N/A,#N/A,TRUE,"Лист3"}</definedName>
    <definedName name="dsfjlk">#REF!</definedName>
    <definedName name="dsragh">#N/A</definedName>
    <definedName name="dt20kt10">#REF!</definedName>
    <definedName name="DURATION">[75]Титульный!$F$25</definedName>
    <definedName name="dvrCustomer">#REF!</definedName>
    <definedName name="dvrDay">#REF!</definedName>
    <definedName name="dvrDocDay">#REF!</definedName>
    <definedName name="dvrDocIss">#REF!</definedName>
    <definedName name="dvrDocMonth">#REF!</definedName>
    <definedName name="dvrDocNum">#REF!</definedName>
    <definedName name="dvrDocSer">[56]Доверенность!#REF!</definedName>
    <definedName name="dvrDocYear">#REF!</definedName>
    <definedName name="dvrMonth">#REF!</definedName>
    <definedName name="dvrName">#REF!</definedName>
    <definedName name="dvrNo">#REF!</definedName>
    <definedName name="dvrNumber">#REF!</definedName>
    <definedName name="dvrOrder">#REF!</definedName>
    <definedName name="dvrPayer">#REF!</definedName>
    <definedName name="dvrPayerBank1">#REF!</definedName>
    <definedName name="dvrPayerBank2">#REF!</definedName>
    <definedName name="dvrPayerCount">#REF!</definedName>
    <definedName name="dvrQnt">#REF!</definedName>
    <definedName name="dvrReceiver">#REF!</definedName>
    <definedName name="dvrSupplier">#REF!</definedName>
    <definedName name="dvrUnit">#REF!</definedName>
    <definedName name="dvrValidDay">#REF!</definedName>
    <definedName name="dvrValidMonth">#REF!</definedName>
    <definedName name="dvrValidYear">#REF!</definedName>
    <definedName name="dvrYear">#REF!</definedName>
    <definedName name="dvsgf">[0]!dvsgf</definedName>
    <definedName name="DXI_B_1">'[71]Dati Caricati'!$L$7:$L$135</definedName>
    <definedName name="DXI_B_2">'[71]Dati Caricati'!$L$139:$L$357</definedName>
    <definedName name="DXI_B_3">'[71]Dati Caricati'!$L$361:$L$394</definedName>
    <definedName name="DXI_B_4">'[71]Dati Caricati'!$L$398:$L$511</definedName>
    <definedName name="DXI_F_1">'[71]Dati Caricati'!$M$7:$M$135</definedName>
    <definedName name="DXI_F_2">'[71]Dati Caricati'!$M$139:$M$357</definedName>
    <definedName name="DXI_F_3">'[71]Dati Caricati'!$M$361:$M$394</definedName>
    <definedName name="DXI_F_4">'[71]Dati Caricati'!$M$398:$M$511</definedName>
    <definedName name="dxsddddddddddddddd">#N/A</definedName>
    <definedName name="DYNAMIC_RANGE_COLUMN_MARKER">#REF!</definedName>
    <definedName name="E">[28]!E</definedName>
    <definedName name="EBITDA">#REF!</definedName>
    <definedName name="EBITDA_mult1">#REF!</definedName>
    <definedName name="EBITDA_mult3">#REF!</definedName>
    <definedName name="EBITDA_mult5">#REF!</definedName>
    <definedName name="EBITDAAdjustment">#REF!</definedName>
    <definedName name="ee">[0]!ee</definedName>
    <definedName name="EE_SECTION_2">'[76]Баланс ЭЭ'!$G$26:$J$26,'[76]Баланс ЭЭ'!$L$26:$O$26,'[76]Баланс ЭЭ'!$Q$26:$T$26,'[76]Баланс ЭЭ'!$W$26:$Z$26,'[76]Баланс ЭЭ'!$AC$26:$AF$26</definedName>
    <definedName name="EE_SECTION_2_1">'[76]Баланс ЭЭ'!$G$30:$J$30,'[76]Баланс ЭЭ'!$L$30:$O$30,'[76]Баланс ЭЭ'!$Q$30:$T$30,'[76]Баланс ЭЭ'!$W$30:$Z$30,'[76]Баланс ЭЭ'!$AC$30:$AF$30</definedName>
    <definedName name="EE_SECTION_2_2">'[76]Баланс ЭЭ'!$L$33:$O$33,'[76]Баланс ЭЭ'!$Q$33:$T$33,'[76]Баланс ЭЭ'!$W$33:$Z$33,'[76]Баланс ЭЭ'!$AC$33:$AF$33,'[76]Баланс ЭЭ'!$G$33:$J$33</definedName>
    <definedName name="eee"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eeewf">#N/A</definedName>
    <definedName name="ęĺ">#N/A</definedName>
    <definedName name="elkAddr1">#REF!</definedName>
    <definedName name="elkAddr2">#REF!</definedName>
    <definedName name="elkCount">#REF!</definedName>
    <definedName name="elkCountFrom">#REF!</definedName>
    <definedName name="elkCountTo">#REF!</definedName>
    <definedName name="elkDateFrom">#REF!</definedName>
    <definedName name="elkDateTo">#REF!</definedName>
    <definedName name="elkDiscount">#REF!</definedName>
    <definedName name="elkKAddr1">#REF!</definedName>
    <definedName name="elkKAddr2">#REF!</definedName>
    <definedName name="elkKCount">#REF!</definedName>
    <definedName name="elkKCountFrom">#REF!</definedName>
    <definedName name="elkKCountTo">#REF!</definedName>
    <definedName name="elkKDateFrom">#REF!</definedName>
    <definedName name="elkKDateTo">#REF!</definedName>
    <definedName name="elkKDiscount">#REF!</definedName>
    <definedName name="elkKNumber">#REF!</definedName>
    <definedName name="elkKSumC">#REF!</definedName>
    <definedName name="elkKSumR">#REF!</definedName>
    <definedName name="elkKTarif">#REF!</definedName>
    <definedName name="elkNumber">#REF!</definedName>
    <definedName name="elkSumC">#REF!</definedName>
    <definedName name="elkSumR">#REF!</definedName>
    <definedName name="elkTarif">#REF!</definedName>
    <definedName name="enr">#REF!</definedName>
    <definedName name="er" hidden="1">{"Маржа для директора",#N/A,FALSE,"Маржа Чисто Влад ";"Маржа для директора",#N/A,FALSE,"Маржа Хабаровск";"Маржа для директора",#N/A,FALSE,"Маржа СВОД"}</definedName>
    <definedName name="er\">#N/A</definedName>
    <definedName name="ererer">[3]!ererer</definedName>
    <definedName name="erferf" hidden="1">{"Маржа для директора",#N/A,FALSE,"Маржа Чисто Влад ";"Маржа для директора",#N/A,FALSE,"Маржа Хабаровск";"Маржа для директора",#N/A,FALSE,"Маржа СВОД"}</definedName>
    <definedName name="ergerg" hidden="1">{"Маржа для директора",#N/A,FALSE,"Маржа Чисто Влад ";"Маржа для директора",#N/A,FALSE,"Маржа Хабаровск";"Маржа для директора",#N/A,FALSE,"Маржа СВОД"}</definedName>
    <definedName name="ergeth" hidden="1">{"Маржа для директора",#N/A,FALSE,"Маржа Чисто Влад ";"Маржа для директора",#N/A,FALSE,"Маржа Хабаровск";"Маржа для директора",#N/A,FALSE,"Маржа СВОД"}</definedName>
    <definedName name="Error">[76]Anlagevermögen!$A$1:$Z$29</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r" hidden="1">{"Маржа для директора",#N/A,FALSE,"Маржа Чисто Влад ";"Маржа для директора",#N/A,FALSE,"Маржа Хабаровск";"Маржа для директора",#N/A,FALSE,"Маржа СВОД"}</definedName>
    <definedName name="ertetyruy">#N/A</definedName>
    <definedName name="esdsfdfgh" hidden="1">{#N/A,#N/A,TRUE,"Лист1";#N/A,#N/A,TRUE,"Лист2";#N/A,#N/A,TRUE,"Лист3"}</definedName>
    <definedName name="eso">[72]FST5!$G$149:$G$165,[0]!P1_eso</definedName>
    <definedName name="ESO_ET">#REF!</definedName>
    <definedName name="ESO_PROT">[44]ЭСО!$G$41:$I$43,[44]ЭСО!$G$47:$I$50,[44]ЭСО!$G$8:$I$9,P1_ESO_PROT</definedName>
    <definedName name="ESOcom">#REF!</definedName>
    <definedName name="ESTIMATOR">[32]Note!$C$11</definedName>
    <definedName name="eswdfgf">#N/A</definedName>
    <definedName name="etrtyt">#N/A</definedName>
    <definedName name="etrytru" hidden="1">{#N/A,#N/A,TRUE,"Лист1";#N/A,#N/A,TRUE,"Лист2";#N/A,#N/A,TRUE,"Лист3"}</definedName>
    <definedName name="etyietiei">#N/A</definedName>
    <definedName name="eur">'[77]Сводка-20'!$C$26</definedName>
    <definedName name="EURCountry">#REF!</definedName>
    <definedName name="EURExercise">#REF!</definedName>
    <definedName name="euro">[77]Сводка!$C$34</definedName>
    <definedName name="EURO_USD_RATE">#REF!</definedName>
    <definedName name="Euro1">#REF!</definedName>
    <definedName name="Euro31399">#REF!</definedName>
    <definedName name="EUROначало">#REF!</definedName>
    <definedName name="EURPlant">#REF!</definedName>
    <definedName name="EURPlantNo">#REF!</definedName>
    <definedName name="ew">[0]!ew</definedName>
    <definedName name="ewesds">#N/A</definedName>
    <definedName name="ewff">#N/A</definedName>
    <definedName name="ewqreq">#REF!</definedName>
    <definedName name="ewrtertuyt" hidden="1">{#N/A,#N/A,TRUE,"Лист1";#N/A,#N/A,TRUE,"Лист2";#N/A,#N/A,TRUE,"Лист3"}</definedName>
    <definedName name="ewsddddddddddddddddd">#N/A</definedName>
    <definedName name="eww">[28]!eww</definedName>
    <definedName name="ewтмчеч">#REF!</definedName>
    <definedName name="Excel_BuiltIn__FilterDatabase_19">'[78]14б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"$#ССЫЛ!.#ССЫЛ!$#ССЫЛ!"</definedName>
    <definedName name="Excel_BuiltIn__FilterDatabase_8">#REF!</definedName>
    <definedName name="Excel_BuiltIn__FilterDatabase_8_1">"$#ССЫЛ!.$D$1:$D$100"</definedName>
    <definedName name="Excel_BuiltIn__FilterDatabase_8_21">"$#ССЫЛ!.$#ССЫЛ!$#ССЫЛ!"</definedName>
    <definedName name="Excel_BuiltIn__FilterDatabase_8_21_21">"$#ССЫЛ!.$#ССЫЛ!$#ССЫЛ!"</definedName>
    <definedName name="Excel_BuiltIn_Database">#REF!</definedName>
    <definedName name="Excel_BuiltIn_Print_Area">#REF!</definedName>
    <definedName name="Excel_BuiltIn_Print_Area_1">#REF!</definedName>
    <definedName name="Excel_BuiltIn_Print_Area_15">(#REF!,#REF!)</definedName>
    <definedName name="Excel_BuiltIn_Print_Area_16">(#REF!,#REF!)</definedName>
    <definedName name="Excel_BuiltIn_Print_Titles">#REF!</definedName>
    <definedName name="Excel_BuiltIn_Print_Titles_15">"$#ССЫЛ!.$#ССЫЛ!$#ССЫЛ!"</definedName>
    <definedName name="Excel_BuiltIn_Print_Titles_15_21">"$#ССЫЛ!.$#ССЫЛ!$#ССЫЛ!"</definedName>
    <definedName name="Excel_BuiltIn_Print_Titles_16">"$#ССЫЛ!.$#ССЫЛ!$#ССЫЛ!"</definedName>
    <definedName name="Excel_BuiltIn_Print_Titles_16_21">"$#ССЫЛ!.$#ССЫЛ!$#ССЫЛ!"</definedName>
    <definedName name="EXCH">[32]Heads!$B$43:$W$45</definedName>
    <definedName name="exchange_1">[79]control!$G$2</definedName>
    <definedName name="exchange_3">[79]control!$G$4</definedName>
    <definedName name="EXE_EMAIL">[80]Титульный!$F$39</definedName>
    <definedName name="EXE_FIO">[80]Титульный!$F$36</definedName>
    <definedName name="EXE_PHONE">[80]Титульный!$F$38</definedName>
    <definedName name="ExitYear">#REF!</definedName>
    <definedName name="EXPENSES">[81]TSheet!$S$2:$S$6</definedName>
    <definedName name="export_year">#REF!</definedName>
    <definedName name="f">#REF!</definedName>
    <definedName name="F_ST_ET">#REF!</definedName>
    <definedName name="F01_2">[82]!F01_2</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_1">[83]Топливо2009!#REF!</definedName>
    <definedName name="F9_SC_2">[83]Топливо2009!#REF!</definedName>
    <definedName name="F9_SC_3">[83]Топливо2009!#REF!</definedName>
    <definedName name="F9_SC_4">[83]Топливо2009!#REF!</definedName>
    <definedName name="F9_SC_5">[83]Топливо2009!#REF!</definedName>
    <definedName name="F9_SC_6">[83]Топливо2009!#REF!</definedName>
    <definedName name="F9_SCOPE">#REF!</definedName>
    <definedName name="fa">#REF!</definedName>
    <definedName name="fact12mes">[84]Таб1.1!$B$41</definedName>
    <definedName name="fact1kv">[84]Таб1.1!$B$35</definedName>
    <definedName name="fact2kv">[84]Таб1.1!$B$36</definedName>
    <definedName name="fact3kv">[84]Таб1.1!$B$38</definedName>
    <definedName name="fact4kv">[84]Таб1.1!$B$40</definedName>
    <definedName name="fact6mes">[84]Таб1.1!$B$37</definedName>
    <definedName name="fact9mes">[84]Таб1.1!$B$39</definedName>
    <definedName name="fbgffnjfgg">#N/A</definedName>
    <definedName name="fd">#REF!</definedName>
    <definedName name="fddddddddddddddd">#N/A</definedName>
    <definedName name="fdfccgh" hidden="1">{#N/A,#N/A,TRUE,"Лист1";#N/A,#N/A,TRUE,"Лист2";#N/A,#N/A,TRUE,"Лист3"}</definedName>
    <definedName name="fdfdfd">#N/A</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df" hidden="1">{"Маржа для директора",#N/A,FALSE,"Маржа Чисто Влад ";"Маржа для директора",#N/A,FALSE,"Маржа Хабаровск";"Маржа для директора",#N/A,FALSE,"Маржа СВОД"}</definedName>
    <definedName name="fdghfghfj">#N/A</definedName>
    <definedName name="fdgrfgdgggggggggggggg">#N/A</definedName>
    <definedName name="fdh">#REF!</definedName>
    <definedName name="fdr">#REF!</definedName>
    <definedName name="fdrttttggggggggggg">#N/A</definedName>
    <definedName name="FEB">#REF!</definedName>
    <definedName name="FeCr100_цена">#REF!</definedName>
    <definedName name="fees">#REF!</definedName>
    <definedName name="FeMn_цена">#REF!</definedName>
    <definedName name="FeSi45_цена">#REF!</definedName>
    <definedName name="FeSi65_цена">#REF!</definedName>
    <definedName name="FeTi_цена">#REF!</definedName>
    <definedName name="fewfc">#N/A</definedName>
    <definedName name="fff">#REF!</definedName>
    <definedName name="ffffffffffffffffffff">[28]!ffffffffffffffffffff</definedName>
    <definedName name="fg">[0]!fg</definedName>
    <definedName name="fga">#N/A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6sg">#N/A</definedName>
    <definedName name="fghfg">#REF!</definedName>
    <definedName name="fghgfh">#N/A</definedName>
    <definedName name="fghghjk" hidden="1">{#N/A,#N/A,TRUE,"Лист1";#N/A,#N/A,TRUE,"Лист2";#N/A,#N/A,TRUE,"Лист3"}</definedName>
    <definedName name="fghk">#N/A</definedName>
    <definedName name="fghy">#N/A</definedName>
    <definedName name="fgjgj">#REF!</definedName>
    <definedName name="fgjhfhgj">#N/A</definedName>
    <definedName name="fgnbgfngf">[0]!fgnbgfngf</definedName>
    <definedName name="fhfyfyu" hidden="1">#N/A</definedName>
    <definedName name="fhghgjh" hidden="1">{#N/A,#N/A,TRUE,"Лист1";#N/A,#N/A,TRUE,"Лист2";#N/A,#N/A,TRUE,"Лист3"}</definedName>
    <definedName name="fhgjh">#N/A</definedName>
    <definedName name="fhhn6">#N/A</definedName>
    <definedName name="fhj">#REF!</definedName>
    <definedName name="fhrsiujt">#N/A</definedName>
    <definedName name="FIBA">[32]Dbase!$AQ$5</definedName>
    <definedName name="fil">[85]Титульный!$F$15</definedName>
    <definedName name="fil_2_16">NA()</definedName>
    <definedName name="fil_2_18">NA()</definedName>
    <definedName name="fil_2_19">NA()</definedName>
    <definedName name="fil_2_22">"$#ССЫЛ!.$#ССЫЛ!$#ССЫЛ!"</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"$#ССЫЛ!.$#ССЫЛ!$#ССЫЛ!"</definedName>
    <definedName name="fil_4_16">NA()</definedName>
    <definedName name="fil_4_18">NA()</definedName>
    <definedName name="fil_4_19">NA()</definedName>
    <definedName name="fil_4_22">"$#ССЫЛ!.$#ССЫЛ!$#ССЫЛ!"</definedName>
    <definedName name="fil_flag">[55]Титульный!$F$20</definedName>
    <definedName name="file">#REF!</definedName>
    <definedName name="finance">#REF!</definedName>
    <definedName name="fio_ruk">#REF!</definedName>
    <definedName name="FITE">[32]Dbase!$AN$5</definedName>
    <definedName name="FIXASSETS1">[15]MAIN!$245:$260</definedName>
    <definedName name="FIXASSETS2">[15]MAIN!$263:$279</definedName>
    <definedName name="FixTarifList">[47]Лист!$A$410</definedName>
    <definedName name="fiyttt">#N/A</definedName>
    <definedName name="fjhgkj">#REF!</definedName>
    <definedName name="FLAR">[32]Heads!$B$23:$W$25</definedName>
    <definedName name="FOCO">[32]Dbase!$B$25</definedName>
    <definedName name="FOCO_1">[32]Heads!$B$129:$AZ$129</definedName>
    <definedName name="FOCO_10">[32]Heads!$B$147:$AZ$147</definedName>
    <definedName name="FOCO_11">[32]Heads!$B$149:$BD$149</definedName>
    <definedName name="FOCO_12">[32]Heads!$B$151:$AZ$151</definedName>
    <definedName name="FOCO_13">[32]Heads!$B$153:$AZ$153</definedName>
    <definedName name="FOCO_14">[32]Heads!$B$155:$AZ$155</definedName>
    <definedName name="FOCO_15">[32]Heads!$B$157:$AZ$157</definedName>
    <definedName name="FOCO_16">[32]Heads!$B$159:$AZ$159</definedName>
    <definedName name="FOCO_17">[32]Heads!$B$161:$AZ$161</definedName>
    <definedName name="FOCO_18">[32]Heads!$B$163:$AZ$163</definedName>
    <definedName name="FOCO_19">[32]Heads!$B$165:$AZ$165</definedName>
    <definedName name="FOCO_2">[32]Heads!$B$131:$AZ$131</definedName>
    <definedName name="FOCO_3">[32]Heads!$B$133:$AZ$133</definedName>
    <definedName name="FOCO_4">[32]Heads!$B$135:$AZ$135</definedName>
    <definedName name="FOCO_5">[32]Heads!$B$137:$AZ$137</definedName>
    <definedName name="FOCO_6">[32]Heads!$B$139:$BD$139</definedName>
    <definedName name="FOCO_7">[32]Heads!$B$141:$BD$141</definedName>
    <definedName name="FOCO_8">[32]Heads!$B$143:$AZ$143</definedName>
    <definedName name="FOCO_9">[32]Heads!$B$145:$AZ$145</definedName>
    <definedName name="FootnoteAnchor">#REF!</definedName>
    <definedName name="FootnoteRange">#REF!</definedName>
    <definedName name="Forex">#REF!</definedName>
    <definedName name="ForIns">[86]Регионы!#REF!</definedName>
    <definedName name="form">#REF!</definedName>
    <definedName name="FORMCODE">[42]TSheet!$C$2</definedName>
    <definedName name="FORMID">[87]TSheet!$C$1</definedName>
    <definedName name="FORMNAME">[42]TSheet!$C$3</definedName>
    <definedName name="fr">#N/A</definedName>
    <definedName name="frt">#N/A</definedName>
    <definedName name="fsderswerwer">#N/A</definedName>
    <definedName name="fsdfsfdsdf">#N/A</definedName>
    <definedName name="ftfhtfhgft">#N/A</definedName>
    <definedName name="FUEL">#REF!</definedName>
    <definedName name="FUEL_ET">#REF!</definedName>
    <definedName name="FUELLIST">#REF!</definedName>
    <definedName name="FuelQnt">[47]Лист!$B$17</definedName>
    <definedName name="FURN">[32]Heads!$B$11:$W$13</definedName>
    <definedName name="fx_rate">#REF!</definedName>
    <definedName name="FXRATES">#REF!</definedName>
    <definedName name="fy">#REF!</definedName>
    <definedName name="fytf">#REF!</definedName>
    <definedName name="g">#REF!</definedName>
    <definedName name="Gala">#REF!</definedName>
    <definedName name="gdfhgh">[0]!gdfhgh</definedName>
    <definedName name="gdgfgghj">#N/A</definedName>
    <definedName name="GES">#REF!</definedName>
    <definedName name="GES_DATA">#REF!</definedName>
    <definedName name="GES_LIST">#REF!</definedName>
    <definedName name="GES3_DATA">#REF!</definedName>
    <definedName name="GESList">[47]Лист!$A$30</definedName>
    <definedName name="GESQnt">[47]Параметры!$B$6</definedName>
    <definedName name="gf">'[31]Продажи реальные и прогноз 20 л'!$E$47</definedName>
    <definedName name="gf2new">#REF!</definedName>
    <definedName name="gfbhty">[0]!gfbhty</definedName>
    <definedName name="gfd">#REF!</definedName>
    <definedName name="gfdsh">#N/A</definedName>
    <definedName name="gffffffffffffff" hidden="1">{#N/A,#N/A,TRUE,"Лист1";#N/A,#N/A,TRUE,"Лист2";#N/A,#N/A,TRUE,"Лист3"}</definedName>
    <definedName name="gfg">#N/A</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fjtyj">#N/A</definedName>
    <definedName name="gg">#N/A</definedName>
    <definedName name="ggf">'[13]Общие продажи'!#REF!</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gggggggggggggggggggggggggg">P1_T18.1?Data,P2_T18.1?Data</definedName>
    <definedName name="gghggggggggggg">#N/A</definedName>
    <definedName name="gh">[0]!gh</definedName>
    <definedName name="ghdf">#N/A</definedName>
    <definedName name="ghds6">#N/A</definedName>
    <definedName name="ghfffffffffffffff">#N/A</definedName>
    <definedName name="ghfhfh">#N/A</definedName>
    <definedName name="ghg">#N/A</definedName>
    <definedName name="ghgh9">#N/A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hjjhj">#REF!</definedName>
    <definedName name="ghjkgfksfhjasd">#N/A</definedName>
    <definedName name="ghrthrth" hidden="1">{"Маржа для директора",#N/A,FALSE,"Маржа Чисто Влад ";"Маржа для директора",#N/A,FALSE,"Маржа Хабаровск";"Маржа для директора",#N/A,FALSE,"Маржа СВОД"}</definedName>
    <definedName name="ghy">#REF!</definedName>
    <definedName name="GoBack">[69]!GoBack</definedName>
    <definedName name="god">[68]Титульный!$F$10</definedName>
    <definedName name="grdtrgcfg" hidden="1">{#N/A,#N/A,TRUE,"Лист1";#N/A,#N/A,TRUE,"Лист2";#N/A,#N/A,TRUE,"Лист3"}</definedName>
    <definedName name="GRES">#REF!</definedName>
    <definedName name="GRES_DATA">#REF!</definedName>
    <definedName name="GRES_LIST">#REF!</definedName>
    <definedName name="grety5e">#N/A</definedName>
    <definedName name="gtnn">[0]!gtnn</definedName>
    <definedName name="gtty">#N/A</definedName>
    <definedName name="gtyt">[0]!gtyt</definedName>
    <definedName name="gy">[0]!gy</definedName>
    <definedName name="gyuj" hidden="1">{"Маржа для директора",#N/A,FALSE,"Маржа Чисто Влад ";"Маржа для директора",#N/A,FALSE,"Маржа Хабаровск";"Маржа для директора",#N/A,FALSE,"Маржа СВОД"}</definedName>
    <definedName name="h">#N/A</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alf_Year">[68]Титульный!$F$11</definedName>
    <definedName name="half_year_list">[68]TEHSHEET!$H$2:$H$3</definedName>
    <definedName name="HalfYear_list">[88]TEHSHEET!$N$2:$N$3</definedName>
    <definedName name="HELP">#REF!</definedName>
    <definedName name="Helper_Котельные">[89]Справочники!$A$9:$A$12</definedName>
    <definedName name="Helper_ТЭС">[89]Справочники!$A$2:$A$5</definedName>
    <definedName name="Helper_ТЭС_Котельные">[90]Справочники!$A$2:$A$4,[90]Справочники!$A$16:$A$18</definedName>
    <definedName name="Helper_ФОРЭМ">[89]Справочники!$A$30:$A$35</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[0]!hgjj</definedName>
    <definedName name="hgjjjjjjjjjjjjjjjjjjjjj">#N/A</definedName>
    <definedName name="hgkgjh">#N/A</definedName>
    <definedName name="hgkj">'[91]Продажи реальные и прогноз 20 л'!$E$47</definedName>
    <definedName name="hgyjyjghgjyjjj">#N/A</definedName>
    <definedName name="hh">#N/A</definedName>
    <definedName name="hhghdffff">#N/A</definedName>
    <definedName name="hhghfrte">#N/A</definedName>
    <definedName name="hhh">#N/A</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idden">#REF!</definedName>
    <definedName name="Hidden2">#REF!</definedName>
    <definedName name="Hidden3">#REF!</definedName>
    <definedName name="Hidden4">#REF!</definedName>
    <definedName name="Hidden5">#REF!</definedName>
    <definedName name="hj">#N/A</definedName>
    <definedName name="hjg">#REF!</definedName>
    <definedName name="hjghhgf">#N/A</definedName>
    <definedName name="hjghjgf">#N/A</definedName>
    <definedName name="hjhjgfdfs">#N/A</definedName>
    <definedName name="hjhjhghgfg">#N/A</definedName>
    <definedName name="hjjgjgd">#N/A</definedName>
    <definedName name="hjjhjhgfgffds">#N/A</definedName>
    <definedName name="hjjkjklkl">#REF!</definedName>
    <definedName name="hjytjtyj" hidden="1">{"Маржа для директора",#N/A,FALSE,"Маржа Чисто Влад ";"Маржа для директора",#N/A,FALSE,"Маржа Хабаровск";"Маржа для директора",#N/A,FALSE,"Маржа СВОД"}</definedName>
    <definedName name="hk">[3]!hk</definedName>
    <definedName name="HLN1LE">#REF!</definedName>
    <definedName name="hola">{0.1;0;0.382758620689655;0;0;0;0.258620689655172;0;0.258620689655172}</definedName>
    <definedName name="homr">#REF!</definedName>
    <definedName name="hpo" hidden="1">{"Маржа для директора",#N/A,FALSE,"Маржа Чисто Влад ";"Маржа для директора",#N/A,FALSE,"Маржа Хабаровск";"Маржа для директора",#N/A,FALSE,"Маржа СВОД"}</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huy" hidden="1">{"'Sheet1'!$L$16"}</definedName>
    <definedName name="hvhgfhgdfgd">#N/A</definedName>
    <definedName name="hvjfjghfyufuyg">#N/A</definedName>
    <definedName name="hyghggggggggggggggg" hidden="1">{#N/A,#N/A,TRUE,"Лист1";#N/A,#N/A,TRUE,"Лист2";#N/A,#N/A,TRUE,"Лист3"}</definedName>
    <definedName name="hвн">'[92]1.6'!#REF!</definedName>
    <definedName name="hнн">'[92]1.6'!#REF!</definedName>
    <definedName name="hсети">'[92]1.6'!#REF!</definedName>
    <definedName name="hсн">'[92]1.6'!#REF!</definedName>
    <definedName name="i" hidden="1">{"Маржа для директора",#N/A,FALSE,"Маржа Чисто Влад ";"Маржа для директора",#N/A,FALSE,"Маржа Хабаровск";"Маржа для директора",#N/A,FALSE,"Маржа СВОД"}</definedName>
    <definedName name="i_list">[80]TSheet!$S$2:$S$9</definedName>
    <definedName name="I_LIST_1">[75]TSheet!$G$30:$G$34</definedName>
    <definedName name="I_LIST_2">[75]TSheet!$G$39:$G$45</definedName>
    <definedName name="I_LIST_3">[93]TSheet!$G$50:$G$61</definedName>
    <definedName name="i_назвгенераторов">[94]i_СУГен!$D$10:$D$39</definedName>
    <definedName name="i_назвИП">[94]i_СУИП!$D$10:$D$39</definedName>
    <definedName name="IBC">#REF!</definedName>
    <definedName name="ID">[59]Титульный!$A$1</definedName>
    <definedName name="ihihi">[35]共機J!$J$64:$IV$7599</definedName>
    <definedName name="ii">[0]!ii</definedName>
    <definedName name="îî">#N/A</definedName>
    <definedName name="iiiiii">[3]!iiiiii</definedName>
    <definedName name="iijjjjjjjjjjjjj">#N/A</definedName>
    <definedName name="ijhukjhjkhj">#N/A</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#N/A</definedName>
    <definedName name="ILYKLK">#N/A</definedName>
    <definedName name="IMP04_A1">[32]Curves!$G$4</definedName>
    <definedName name="IMP04_A10">[32]Curves!$G$13</definedName>
    <definedName name="IMP04_A11">[32]Curves!$G$14</definedName>
    <definedName name="IMP04_A12">[32]Curves!$G$15</definedName>
    <definedName name="IMP04_A2">[32]Curves!$G$5</definedName>
    <definedName name="IMP04_A3">[32]Curves!$G$6</definedName>
    <definedName name="IMP04_A4">[32]Curves!$G$7</definedName>
    <definedName name="IMP04_A5">[32]Curves!$G$8</definedName>
    <definedName name="IMP04_A6">[32]Curves!$G$9</definedName>
    <definedName name="IMP04_A7">[32]Curves!$G$10</definedName>
    <definedName name="IMP04_A8">[32]Curves!$G$11</definedName>
    <definedName name="IMP04_A9">[32]Curves!$G$12</definedName>
    <definedName name="IMP04_B1">[32]Curves!$H$4</definedName>
    <definedName name="IMP04_B10">[32]Curves!$H$13</definedName>
    <definedName name="IMP04_B11">[32]Curves!$H$14</definedName>
    <definedName name="IMP04_B12">[32]Curves!$H$15</definedName>
    <definedName name="IMP04_B2">[32]Curves!$H$5</definedName>
    <definedName name="IMP04_B3">[32]Curves!$H$6</definedName>
    <definedName name="IMP04_B4">[32]Curves!$H$7</definedName>
    <definedName name="IMP04_B5">[32]Curves!$H$8</definedName>
    <definedName name="IMP04_B6">[32]Curves!$H$9</definedName>
    <definedName name="IMP04_B7">[32]Curves!$H$10</definedName>
    <definedName name="IMP04_B8">[32]Curves!$H$11</definedName>
    <definedName name="IMP04_B9">[32]Curves!$H$12</definedName>
    <definedName name="IMP04_C1">[32]Curves!$I$4</definedName>
    <definedName name="IMP04_C10">[32]Curves!$I$13</definedName>
    <definedName name="IMP04_C11">[32]Curves!$I$14</definedName>
    <definedName name="IMP04_C12">[32]Curves!$I$15</definedName>
    <definedName name="IMP04_C2">[32]Curves!$I$5</definedName>
    <definedName name="IMP04_C3">[32]Curves!$I$6</definedName>
    <definedName name="IMP04_C4">[32]Curves!$I$7</definedName>
    <definedName name="IMP04_C5">[32]Curves!$I$8</definedName>
    <definedName name="IMP04_C6">[32]Curves!$I$9</definedName>
    <definedName name="IMP04_C7">[32]Curves!$I$10</definedName>
    <definedName name="IMP04_C8">[32]Curves!$I$11</definedName>
    <definedName name="IMP04_C9">[32]Curves!$I$12</definedName>
    <definedName name="IMP04_D1">[32]Curves!$D$4</definedName>
    <definedName name="IMP04_D10">[32]Curves!$D$13</definedName>
    <definedName name="IMP04_D11">[32]Curves!$D$14</definedName>
    <definedName name="IMP04_D12">[32]Curves!$D$15</definedName>
    <definedName name="IMP04_D2">[32]Curves!$D$5</definedName>
    <definedName name="IMP04_D3">[32]Curves!$D$6</definedName>
    <definedName name="IMP04_D4">[32]Curves!$D$7</definedName>
    <definedName name="IMP04_D5">[32]Curves!$D$8</definedName>
    <definedName name="IMP04_D6">[32]Curves!$D$9</definedName>
    <definedName name="IMP04_D7">[32]Curves!$D$10</definedName>
    <definedName name="IMP04_D8">[32]Curves!$D$11</definedName>
    <definedName name="IMP04_D9">[32]Curves!$D$12</definedName>
    <definedName name="IMP04_F1">[32]Curves!$A$17</definedName>
    <definedName name="IMP04_F10">[32]Curves!$A$35</definedName>
    <definedName name="IMP04_F11">[32]Curves!$A$37</definedName>
    <definedName name="IMP04_F12">[32]Curves!$A$39</definedName>
    <definedName name="IMP04_F2">[32]Curves!$A$19</definedName>
    <definedName name="IMP04_F3">[32]Curves!$A$21</definedName>
    <definedName name="IMP04_F4">[32]Curves!$A$23</definedName>
    <definedName name="IMP04_F5">[32]Curves!$A$25</definedName>
    <definedName name="IMP04_F6">[32]Curves!$A$27</definedName>
    <definedName name="IMP04_F7">[32]Curves!$A$29</definedName>
    <definedName name="IMP04_F8">[32]Curves!$A$31</definedName>
    <definedName name="IMP04_F9">[32]Curves!$A$33</definedName>
    <definedName name="IMP07_A1">[32]Curves!$G$58</definedName>
    <definedName name="IMP07_A10">[32]Curves!$G$67</definedName>
    <definedName name="IMP07_A11">[32]Curves!$G$68</definedName>
    <definedName name="IMP07_A12">[32]Curves!$G$69</definedName>
    <definedName name="IMP07_A2">[32]Curves!$G$59</definedName>
    <definedName name="IMP07_A3">[32]Curves!$G$60</definedName>
    <definedName name="IMP07_A4">[32]Curves!$G$61</definedName>
    <definedName name="IMP07_A5">[32]Curves!$G$62</definedName>
    <definedName name="IMP07_A6">[32]Curves!$G$63</definedName>
    <definedName name="IMP07_A7">[32]Curves!$G$64</definedName>
    <definedName name="IMP07_A8">[32]Curves!$G$65</definedName>
    <definedName name="IMP07_A9">[32]Curves!$G$66</definedName>
    <definedName name="IMP07_B1">[32]Curves!$H$58</definedName>
    <definedName name="IMP07_B10">[32]Curves!$H$67</definedName>
    <definedName name="IMP07_B11">[32]Curves!$H$68</definedName>
    <definedName name="IMP07_B12">[32]Curves!$H$69</definedName>
    <definedName name="IMP07_B2">[32]Curves!$H$59</definedName>
    <definedName name="IMP07_B3">[32]Curves!$H$60</definedName>
    <definedName name="IMP07_B4">[32]Curves!$H$61</definedName>
    <definedName name="IMP07_B5">[32]Curves!$H$62</definedName>
    <definedName name="IMP07_B6">[32]Curves!$H$63</definedName>
    <definedName name="IMP07_B7">[32]Curves!$H$64</definedName>
    <definedName name="IMP07_B8">[32]Curves!$H$65</definedName>
    <definedName name="IMP07_B9">[32]Curves!$H$66</definedName>
    <definedName name="IMP07_C1">[32]Curves!$I$58</definedName>
    <definedName name="IMP07_C10">[32]Curves!$I$67</definedName>
    <definedName name="IMP07_C11">[32]Curves!$I$68</definedName>
    <definedName name="IMP07_C12">[32]Curves!$I$69</definedName>
    <definedName name="IMP07_C2">[32]Curves!$I$59</definedName>
    <definedName name="IMP07_C3">[32]Curves!$I$60</definedName>
    <definedName name="IMP07_C4">[32]Curves!$I$61</definedName>
    <definedName name="IMP07_C5">[32]Curves!$I$62</definedName>
    <definedName name="IMP07_C6">[32]Curves!$I$63</definedName>
    <definedName name="IMP07_C7">[32]Curves!$I$64</definedName>
    <definedName name="IMP07_C8">[32]Curves!$I$65</definedName>
    <definedName name="IMP07_C9">[32]Curves!$I$66</definedName>
    <definedName name="IMP07_D1">[32]Curves!$D$58</definedName>
    <definedName name="IMP07_D10">[32]Curves!$D$67</definedName>
    <definedName name="IMP07_D11">[32]Curves!$D$68</definedName>
    <definedName name="IMP07_D12">[32]Curves!$D$69</definedName>
    <definedName name="IMP07_D2">[32]Curves!$D$59</definedName>
    <definedName name="IMP07_D3">[32]Curves!$D$60</definedName>
    <definedName name="IMP07_D4">[32]Curves!$D$61</definedName>
    <definedName name="IMP07_D5">[32]Curves!$D$62</definedName>
    <definedName name="IMP07_D6">[32]Curves!$D$63</definedName>
    <definedName name="IMP07_D7">[32]Curves!$D$64</definedName>
    <definedName name="IMP07_D8">[32]Curves!$D$65</definedName>
    <definedName name="IMP07_D9">[32]Curves!$D$66</definedName>
    <definedName name="IMP07_F1">[32]Curves!$A$71</definedName>
    <definedName name="IMP07_F10">[32]Curves!$A$89</definedName>
    <definedName name="IMP07_F11">[32]Curves!$A$91</definedName>
    <definedName name="IMP07_F12">[32]Curves!$A$93</definedName>
    <definedName name="IMP07_F2">[32]Curves!$A$73</definedName>
    <definedName name="IMP07_F3">[32]Curves!$A$75</definedName>
    <definedName name="IMP07_F4">[32]Curves!$A$77</definedName>
    <definedName name="IMP07_F5">[32]Curves!$A$79</definedName>
    <definedName name="IMP07_F6">[32]Curves!$A$81</definedName>
    <definedName name="IMP07_F7">[32]Curves!$A$83</definedName>
    <definedName name="IMP07_F8">[32]Curves!$A$85</definedName>
    <definedName name="IMP07_F9">[32]Curves!$A$87</definedName>
    <definedName name="IMP09_A1">[32]Curves!$I$112</definedName>
    <definedName name="IMP09_A10">[32]Curves!$I$121</definedName>
    <definedName name="IMP09_A11">[32]Curves!$I$122</definedName>
    <definedName name="IMP09_A12">[32]Curves!$I$123</definedName>
    <definedName name="IMP09_A2">[32]Curves!$I$113</definedName>
    <definedName name="IMP09_A3">[32]Curves!$I$114</definedName>
    <definedName name="IMP09_A4">[32]Curves!$I$115</definedName>
    <definedName name="IMP09_A5">[32]Curves!$I$116</definedName>
    <definedName name="IMP09_A6">[32]Curves!$I$117</definedName>
    <definedName name="IMP09_A7">[32]Curves!$I$118</definedName>
    <definedName name="IMP09_A8">[32]Curves!$I$119</definedName>
    <definedName name="IMP09_A9">[32]Curves!$I$120</definedName>
    <definedName name="IMP09_B1">[32]Curves!$J$112</definedName>
    <definedName name="IMP09_B10">[32]Curves!$J$121</definedName>
    <definedName name="IMP09_B11">[32]Curves!$J$122</definedName>
    <definedName name="IMP09_B12">[32]Curves!$J$123</definedName>
    <definedName name="IMP09_B2">[32]Curves!$J$113</definedName>
    <definedName name="IMP09_B3">[32]Curves!$J$114</definedName>
    <definedName name="IMP09_B4">[32]Curves!$J$115</definedName>
    <definedName name="IMP09_B5">[32]Curves!$J$116</definedName>
    <definedName name="IMP09_B6">[32]Curves!$J$117</definedName>
    <definedName name="IMP09_B7">[32]Curves!$J$118</definedName>
    <definedName name="IMP09_B8">[32]Curves!$J$119</definedName>
    <definedName name="IMP09_B9">[32]Curves!$J$120</definedName>
    <definedName name="IMP09_C1">[32]Curves!$K$112</definedName>
    <definedName name="IMP09_C10">[32]Curves!$K$121</definedName>
    <definedName name="IMP09_C11">[32]Curves!$K$122</definedName>
    <definedName name="IMP09_C12">[32]Curves!$K$123</definedName>
    <definedName name="IMP09_C2">[32]Curves!$K$113</definedName>
    <definedName name="IMP09_C3">[32]Curves!$K$114</definedName>
    <definedName name="IMP09_C4">[32]Curves!$K$115</definedName>
    <definedName name="IMP09_C5">[32]Curves!$K$116</definedName>
    <definedName name="IMP09_C6">[32]Curves!$K$117</definedName>
    <definedName name="IMP09_C7">[32]Curves!$K$118</definedName>
    <definedName name="IMP09_C8">[32]Curves!$K$119</definedName>
    <definedName name="IMP09_C9">[32]Curves!$K$120</definedName>
    <definedName name="IMP09_D1">[32]Curves!$F$112</definedName>
    <definedName name="IMP09_D10">[32]Curves!$F$121</definedName>
    <definedName name="IMP09_D11">[32]Curves!$F$122</definedName>
    <definedName name="IMP09_D12">[32]Curves!$F$123</definedName>
    <definedName name="IMP09_D2">[32]Curves!$F$113</definedName>
    <definedName name="IMP09_D3">[32]Curves!$F$114</definedName>
    <definedName name="IMP09_D4">[32]Curves!$F$115</definedName>
    <definedName name="IMP09_D5">[32]Curves!$F$116</definedName>
    <definedName name="IMP09_D6">[32]Curves!$F$117</definedName>
    <definedName name="IMP09_D7">[32]Curves!$F$118</definedName>
    <definedName name="IMP09_D8">[32]Curves!$F$119</definedName>
    <definedName name="IMP09_D9">[32]Curves!$F$120</definedName>
    <definedName name="IMP09_F1">[32]Curves!$A$125</definedName>
    <definedName name="IMP09_F10">[32]Curves!$A$143</definedName>
    <definedName name="IMP09_F11">[32]Curves!$A$145</definedName>
    <definedName name="IMP09_F12">[32]Curves!$A$147</definedName>
    <definedName name="IMP09_F2">[32]Curves!$A$127</definedName>
    <definedName name="IMP09_F3">[32]Curves!$A$129</definedName>
    <definedName name="IMP09_F4">[32]Curves!$A$131</definedName>
    <definedName name="IMP09_F5">[32]Curves!$A$133</definedName>
    <definedName name="IMP09_F6">[32]Curves!$A$135</definedName>
    <definedName name="IMP09_F7">[32]Curves!$A$137</definedName>
    <definedName name="IMP09_F8">[32]Curves!$A$139</definedName>
    <definedName name="IMP09_F9">[32]Curves!$A$141</definedName>
    <definedName name="IMP11_A1">[32]Curves!$G$166</definedName>
    <definedName name="IMP11_A10">[32]Curves!$G$175</definedName>
    <definedName name="IMP11_A11">[32]Curves!$G$176</definedName>
    <definedName name="IMP11_A12">[32]Curves!$G$177</definedName>
    <definedName name="IMP11_A2">[32]Curves!$G$167</definedName>
    <definedName name="IMP11_A3">[32]Curves!$G$168</definedName>
    <definedName name="IMP11_A4">[32]Curves!$G$169</definedName>
    <definedName name="IMP11_A5">[32]Curves!$G$170</definedName>
    <definedName name="IMP11_A6">[32]Curves!$G$171</definedName>
    <definedName name="IMP11_A7">[32]Curves!$G$172</definedName>
    <definedName name="IMP11_A8">[32]Curves!$G$173</definedName>
    <definedName name="IMP11_A9">[32]Curves!$G$174</definedName>
    <definedName name="IMP11_B1">[32]Curves!$H$166</definedName>
    <definedName name="IMP11_B10">[32]Curves!$H$175</definedName>
    <definedName name="IMP11_B11">[32]Curves!$H$176</definedName>
    <definedName name="IMP11_B12">[32]Curves!$H$177</definedName>
    <definedName name="IMP11_B2">[32]Curves!$H$167</definedName>
    <definedName name="IMP11_B3">[32]Curves!$H$168</definedName>
    <definedName name="IMP11_B4">[32]Curves!$H$169</definedName>
    <definedName name="IMP11_B5">[32]Curves!$H$170</definedName>
    <definedName name="IMP11_B6">[32]Curves!$H$171</definedName>
    <definedName name="IMP11_B7">[32]Curves!$H$172</definedName>
    <definedName name="IMP11_B8">[32]Curves!$H$173</definedName>
    <definedName name="IMP11_B9">[32]Curves!$H$174</definedName>
    <definedName name="IMP11_C1">[32]Curves!$I$166</definedName>
    <definedName name="IMP11_C10">[32]Curves!$I$175</definedName>
    <definedName name="IMP11_C11">[32]Curves!$I$176</definedName>
    <definedName name="IMP11_C12">[32]Curves!$I$177</definedName>
    <definedName name="IMP11_C2">[32]Curves!$I$167</definedName>
    <definedName name="IMP11_C3">[32]Curves!$I$168</definedName>
    <definedName name="IMP11_C4">[32]Curves!$I$169</definedName>
    <definedName name="IMP11_C5">[32]Curves!$I$170</definedName>
    <definedName name="IMP11_C6">[32]Curves!$I$171</definedName>
    <definedName name="IMP11_C7">[32]Curves!$I$172</definedName>
    <definedName name="IMP11_C8">[32]Curves!$I$173</definedName>
    <definedName name="IMP11_C9">[32]Curves!$I$174</definedName>
    <definedName name="IMP11_D1">[32]Curves!$D$166</definedName>
    <definedName name="IMP11_D10">[32]Curves!$D$175</definedName>
    <definedName name="IMP11_D11">[32]Curves!$D$176</definedName>
    <definedName name="IMP11_D12">[32]Curves!$D$177</definedName>
    <definedName name="IMP11_D2">[32]Curves!$D$167</definedName>
    <definedName name="IMP11_D3">[32]Curves!$D$168</definedName>
    <definedName name="IMP11_D4">[32]Curves!$D$169</definedName>
    <definedName name="IMP11_D5">[32]Curves!$D$170</definedName>
    <definedName name="IMP11_D6">[32]Curves!$D$171</definedName>
    <definedName name="IMP11_D7">[32]Curves!$D$172</definedName>
    <definedName name="IMP11_D8">[32]Curves!$D$173</definedName>
    <definedName name="IMP11_D9">[32]Curves!$D$174</definedName>
    <definedName name="IMP11_F1">[32]Curves!$A$179</definedName>
    <definedName name="IMP11_F10">[32]Curves!$A$197</definedName>
    <definedName name="IMP11_F11">[32]Curves!$A$199</definedName>
    <definedName name="IMP11_F12">[32]Curves!$A$201</definedName>
    <definedName name="IMP11_F2">[32]Curves!$A$181</definedName>
    <definedName name="IMP11_F3">[32]Curves!$A$183</definedName>
    <definedName name="IMP11_F4">[32]Curves!$A$185</definedName>
    <definedName name="IMP11_F5">[32]Curves!$A$187</definedName>
    <definedName name="IMP11_F6">[32]Curves!$A$189</definedName>
    <definedName name="IMP11_F7">[32]Curves!$A$191</definedName>
    <definedName name="IMP11_F8">[32]Curves!$A$193</definedName>
    <definedName name="IMP11_F9">[32]Curves!$A$195</definedName>
    <definedName name="imuuybrd">#N/A</definedName>
    <definedName name="in_P_C">[45]Set!$D$2:$D$14</definedName>
    <definedName name="INDASS1">[15]MAIN!$F$247:$AJ$247</definedName>
    <definedName name="INDASS2">[15]MAIN!$F$265:$AJ$265</definedName>
    <definedName name="index_124">#REF!</definedName>
    <definedName name="index_125">#REF!</definedName>
    <definedName name="index_126">#REF!</definedName>
    <definedName name="index_127">#REF!</definedName>
    <definedName name="index_128">#REF!</definedName>
    <definedName name="index_129">#REF!</definedName>
    <definedName name="index_130">#REF!</definedName>
    <definedName name="index_131">#REF!</definedName>
    <definedName name="index_132">#REF!</definedName>
    <definedName name="index_133">#REF!</definedName>
    <definedName name="index_134">#REF!</definedName>
    <definedName name="index_135">#REF!</definedName>
    <definedName name="index_136">#REF!</definedName>
    <definedName name="index_137">#REF!</definedName>
    <definedName name="index_138">#REF!</definedName>
    <definedName name="index_139">#REF!</definedName>
    <definedName name="index_140">#REF!</definedName>
    <definedName name="index_141">#REF!</definedName>
    <definedName name="index_142">#REF!</definedName>
    <definedName name="index_143">#REF!</definedName>
    <definedName name="index_144">#REF!</definedName>
    <definedName name="index_145">#REF!</definedName>
    <definedName name="index_146">#REF!</definedName>
    <definedName name="index_147">#REF!</definedName>
    <definedName name="index_148">#REF!</definedName>
    <definedName name="index_149">#REF!</definedName>
    <definedName name="index_150">#REF!</definedName>
    <definedName name="index_151">#REF!</definedName>
    <definedName name="index_152">#REF!</definedName>
    <definedName name="index_153">#REF!</definedName>
    <definedName name="index_154">#REF!</definedName>
    <definedName name="index_155">#REF!</definedName>
    <definedName name="index_156">#REF!</definedName>
    <definedName name="index_157">#REF!</definedName>
    <definedName name="index_158">#REF!</definedName>
    <definedName name="index_159">#REF!</definedName>
    <definedName name="index_160">#REF!</definedName>
    <definedName name="index_161">#REF!</definedName>
    <definedName name="index_162">#REF!</definedName>
    <definedName name="index_163">#REF!</definedName>
    <definedName name="index_164">#REF!</definedName>
    <definedName name="index_165">#REF!</definedName>
    <definedName name="index_166">#REF!</definedName>
    <definedName name="index_167">#REF!</definedName>
    <definedName name="index_168">#REF!</definedName>
    <definedName name="index_169">#REF!</definedName>
    <definedName name="index_170">#REF!</definedName>
    <definedName name="index_171">#REF!</definedName>
    <definedName name="index_172">#REF!</definedName>
    <definedName name="index_173">#REF!</definedName>
    <definedName name="index_174">#REF!</definedName>
    <definedName name="index_175">#REF!</definedName>
    <definedName name="index_176">#REF!</definedName>
    <definedName name="index_177">#REF!</definedName>
    <definedName name="index_178">#REF!</definedName>
    <definedName name="index_179">#REF!</definedName>
    <definedName name="index_180">#REF!</definedName>
    <definedName name="index_181">#REF!</definedName>
    <definedName name="index_182">#REF!</definedName>
    <definedName name="index_183">#REF!</definedName>
    <definedName name="index_184">#REF!</definedName>
    <definedName name="index_185">#REF!</definedName>
    <definedName name="index_186">#REF!</definedName>
    <definedName name="index_187">#REF!</definedName>
    <definedName name="index_188">#REF!</definedName>
    <definedName name="index_189">#REF!</definedName>
    <definedName name="index_190">#REF!</definedName>
    <definedName name="index_191">#REF!</definedName>
    <definedName name="index_192">#REF!</definedName>
    <definedName name="index_193">#REF!</definedName>
    <definedName name="index_194">#REF!</definedName>
    <definedName name="index_195">#REF!</definedName>
    <definedName name="index_196">#REF!</definedName>
    <definedName name="index_197">#REF!</definedName>
    <definedName name="index_198">#REF!</definedName>
    <definedName name="index_199">#REF!</definedName>
    <definedName name="index_200">#REF!</definedName>
    <definedName name="index_201">#REF!</definedName>
    <definedName name="index_202">#REF!</definedName>
    <definedName name="index_203">#REF!</definedName>
    <definedName name="index_204">#REF!</definedName>
    <definedName name="index_205">#REF!</definedName>
    <definedName name="index_206">#REF!</definedName>
    <definedName name="index_207">#REF!</definedName>
    <definedName name="index_208">#REF!</definedName>
    <definedName name="index_209">#REF!</definedName>
    <definedName name="index_210">#REF!</definedName>
    <definedName name="index_211">#REF!</definedName>
    <definedName name="index_212">#REF!</definedName>
    <definedName name="index_213">#REF!</definedName>
    <definedName name="index_214">#REF!</definedName>
    <definedName name="index_215">#REF!</definedName>
    <definedName name="index_216">#REF!</definedName>
    <definedName name="index_217">#REF!</definedName>
    <definedName name="index_218">#REF!</definedName>
    <definedName name="index_219">#REF!</definedName>
    <definedName name="index_220">#REF!</definedName>
    <definedName name="index_221">#REF!</definedName>
    <definedName name="index_222">#REF!</definedName>
    <definedName name="index_223">#REF!</definedName>
    <definedName name="index_224">#REF!</definedName>
    <definedName name="index_225">#REF!</definedName>
    <definedName name="index_226">#REF!</definedName>
    <definedName name="index_227">#REF!</definedName>
    <definedName name="index_228">#REF!</definedName>
    <definedName name="index_229">#REF!</definedName>
    <definedName name="index_230">#REF!</definedName>
    <definedName name="index_231">#REF!</definedName>
    <definedName name="index_232">#REF!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80">#REF!</definedName>
    <definedName name="index1">#REF!</definedName>
    <definedName name="Industry">'[56]Dairy Precedents'!#REF!</definedName>
    <definedName name="infind">[95]BS_ias!$P$6</definedName>
    <definedName name="inn">[76]Титульный!$F$17</definedName>
    <definedName name="INPUT_04">[32]Curves!$A$1</definedName>
    <definedName name="INPUT_07">[32]Curves!$A$55</definedName>
    <definedName name="INPUT_09">[32]Curves!$A$109</definedName>
    <definedName name="INPUT_11">[32]Curves!$A$163</definedName>
    <definedName name="Input_2">#REF!</definedName>
    <definedName name="Input_3">#REF!</definedName>
    <definedName name="Input_4">#REF!</definedName>
    <definedName name="Input_5">#REF!</definedName>
    <definedName name="Input_5b">#REF!</definedName>
    <definedName name="Input_6">#REF!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nvAfterRate">#REF!</definedName>
    <definedName name="investing">#REF!</definedName>
    <definedName name="INVLERate">#REF!</definedName>
    <definedName name="InvRate1">#REF!</definedName>
    <definedName name="InvRate2">#REF!</definedName>
    <definedName name="InvRate3">#REF!</definedName>
    <definedName name="InvRate4">#REF!</definedName>
    <definedName name="InvRateBefore">#REF!</definedName>
    <definedName name="ioioioi">#N/A</definedName>
    <definedName name="ioioioio">#N/A</definedName>
    <definedName name="ioiomkjjjjj">#N/A</definedName>
    <definedName name="iouhnjvgfcfd">#N/A</definedName>
    <definedName name="iouiuyiuyutuyrt">#N/A</definedName>
    <definedName name="iounuibuig">#N/A</definedName>
    <definedName name="iouyuytytfty">#N/A</definedName>
    <definedName name="IPO">#REF!</definedName>
    <definedName name="ISHOD1">#REF!</definedName>
    <definedName name="ISHOD2_1">#REF!</definedName>
    <definedName name="ISHOD2_2">#REF!</definedName>
    <definedName name="ISTFIN_LIST">[75]TSheet!$S$2:$S$12</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LIL">[0]!IULIL</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#N/A</definedName>
    <definedName name="JAN">#REF!</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djhfj">#REF!</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#N/A</definedName>
    <definedName name="jhujghj">#N/A</definedName>
    <definedName name="jhujy">#N/A</definedName>
    <definedName name="jhy">#N/A</definedName>
    <definedName name="jjhjgjhfg">#N/A</definedName>
    <definedName name="jjhjhhhhhhhhhhhhhhh">#N/A</definedName>
    <definedName name="jjj">[0]!jjj</definedName>
    <definedName name="jjkjhhgffd">#N/A</definedName>
    <definedName name="jk" hidden="1">{"Маржа для директора",#N/A,FALSE,"Маржа Чисто Влад ";"Маржа для директора",#N/A,FALSE,"Маржа Хабаровск";"Маржа для директора",#N/A,FALSE,"Маржа СВОД"}</definedName>
    <definedName name="jkbvbcdxd">#N/A</definedName>
    <definedName name="jkhffddds" hidden="1">{#N/A,#N/A,TRUE,"Лист1";#N/A,#N/A,TRUE,"Лист2";#N/A,#N/A,TRUE,"Лист3"}</definedName>
    <definedName name="jkhujygytf">#N/A</definedName>
    <definedName name="jkj">[3]!jkj</definedName>
    <definedName name="jkkjhgj" hidden="1">{#N/A,#N/A,TRUE,"Лист1";#N/A,#N/A,TRUE,"Лист2";#N/A,#N/A,TRUE,"Лист3"}</definedName>
    <definedName name="jnkjjjjjjjjjjjjjjjjjjjj" hidden="1">{#N/A,#N/A,TRUE,"Лист1";#N/A,#N/A,TRUE,"Лист2";#N/A,#N/A,TRUE,"Лист3"}</definedName>
    <definedName name="jn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juhghg" hidden="1">{#N/A,#N/A,TRUE,"Лист1";#N/A,#N/A,TRUE,"Лист2";#N/A,#N/A,TRUE,"Лист3"}</definedName>
    <definedName name="jujhghgcvgfxc">#N/A</definedName>
    <definedName name="JUL">#REF!</definedName>
    <definedName name="JUN">#REF!</definedName>
    <definedName name="jyihtg">#N/A</definedName>
    <definedName name="jyuytvbyvtvfr" hidden="1">{#N/A,#N/A,TRUE,"Лист1";#N/A,#N/A,TRUE,"Лист2";#N/A,#N/A,TRUE,"Лист3"}</definedName>
    <definedName name="k">[0]!k</definedName>
    <definedName name="k_dz">'[96]К-ты'!$H$9</definedName>
    <definedName name="k_el">'[96]К-ты'!$I$9</definedName>
    <definedName name="K111_">#REF!</definedName>
    <definedName name="K112_">#REF!</definedName>
    <definedName name="K120_">#REF!</definedName>
    <definedName name="K121_">#REF!</definedName>
    <definedName name="K122_">#REF!</definedName>
    <definedName name="K123_">#REF!</definedName>
    <definedName name="K130_">#REF!</definedName>
    <definedName name="K131_">#REF!</definedName>
    <definedName name="K132_">#REF!</definedName>
    <definedName name="K133_">#REF!</definedName>
    <definedName name="K134_">#REF!</definedName>
    <definedName name="K135_">#REF!</definedName>
    <definedName name="K136_">#REF!</definedName>
    <definedName name="K140_">#REF!</definedName>
    <definedName name="K190_">#REF!</definedName>
    <definedName name="K210_">#REF!</definedName>
    <definedName name="K211_">#REF!</definedName>
    <definedName name="K212_">#REF!</definedName>
    <definedName name="K213_">#REF!</definedName>
    <definedName name="K214_">#REF!</definedName>
    <definedName name="K215_">#REF!</definedName>
    <definedName name="K216_">#REF!</definedName>
    <definedName name="K217_">#REF!</definedName>
    <definedName name="K218_">#REF!</definedName>
    <definedName name="K220_">#REF!</definedName>
    <definedName name="K221_">#REF!</definedName>
    <definedName name="K222_">#REF!</definedName>
    <definedName name="K223_">#REF!</definedName>
    <definedName name="K224_">#REF!</definedName>
    <definedName name="K225_">#REF!</definedName>
    <definedName name="K226_">#REF!</definedName>
    <definedName name="K230_">#REF!</definedName>
    <definedName name="K231_">#REF!</definedName>
    <definedName name="K232_">#REF!</definedName>
    <definedName name="K233_">#REF!</definedName>
    <definedName name="K234_">#REF!</definedName>
    <definedName name="K235_">#REF!</definedName>
    <definedName name="K236_">#REF!</definedName>
    <definedName name="K240_">#REF!</definedName>
    <definedName name="K241_">#REF!</definedName>
    <definedName name="K242_">#REF!</definedName>
    <definedName name="K243_">#REF!</definedName>
    <definedName name="K250_">#REF!</definedName>
    <definedName name="K251_">#REF!</definedName>
    <definedName name="K252_">#REF!</definedName>
    <definedName name="K253_">#REF!</definedName>
    <definedName name="K254_">#REF!</definedName>
    <definedName name="K260_">#REF!</definedName>
    <definedName name="K290_">#REF!</definedName>
    <definedName name="K310_">#REF!</definedName>
    <definedName name="K320_">#REF!</definedName>
    <definedName name="K390_">#REF!</definedName>
    <definedName name="K399_">#REF!</definedName>
    <definedName name="K410_">#REF!</definedName>
    <definedName name="K420_">#REF!</definedName>
    <definedName name="K430_">#REF!</definedName>
    <definedName name="K431_">#REF!</definedName>
    <definedName name="K432_">#REF!</definedName>
    <definedName name="K440_">#REF!</definedName>
    <definedName name="K450_">#REF!</definedName>
    <definedName name="K460_">#REF!</definedName>
    <definedName name="K470_">#REF!</definedName>
    <definedName name="K480_">#REF!</definedName>
    <definedName name="K490_">#REF!</definedName>
    <definedName name="K510_">#REF!</definedName>
    <definedName name="K511_">#REF!</definedName>
    <definedName name="K512_">#REF!</definedName>
    <definedName name="K513_">#REF!</definedName>
    <definedName name="K590_">#REF!</definedName>
    <definedName name="K610_">#REF!</definedName>
    <definedName name="K611_">#REF!</definedName>
    <definedName name="K612_">#REF!</definedName>
    <definedName name="K620_">#REF!</definedName>
    <definedName name="K621_">#REF!</definedName>
    <definedName name="K622_">#REF!</definedName>
    <definedName name="K623_">#REF!</definedName>
    <definedName name="K624_">#REF!</definedName>
    <definedName name="K625_">#REF!</definedName>
    <definedName name="K626_">#REF!</definedName>
    <definedName name="K627_">#REF!</definedName>
    <definedName name="K628_">#REF!</definedName>
    <definedName name="K630_">#REF!</definedName>
    <definedName name="K640_">#REF!</definedName>
    <definedName name="K650_">#REF!</definedName>
    <definedName name="K660_">#REF!</definedName>
    <definedName name="K670_">#REF!</definedName>
    <definedName name="K690_">#REF!</definedName>
    <definedName name="K699_">#REF!</definedName>
    <definedName name="ka">[0]!ka</definedName>
    <definedName name="kalk">[0]!kalk</definedName>
    <definedName name="KALMENERGO">#N/A</definedName>
    <definedName name="kane">[97]共機J!$J$64:$IV$7599</definedName>
    <definedName name="kar">{0.1;0;0.382758620689655;0;0;0;0.258620689655172;0;0.258620689655172}</definedName>
    <definedName name="kb">'[31]Продажи реальные и прогноз 20 л'!$G$47</definedName>
    <definedName name="KBC">#REF!</definedName>
    <definedName name="Kdr">'[96]К-ты'!$G$9</definedName>
    <definedName name="ke">#N/A</definedName>
    <definedName name="KEGMHR01">#REF!</definedName>
    <definedName name="KEGMHRLE">#REF!</definedName>
    <definedName name="KEGVOL01">#REF!</definedName>
    <definedName name="KEGVOLLE">#REF!</definedName>
    <definedName name="Kgaz">'[96]К-ты'!$D$9</definedName>
    <definedName name="khjkhjghf" hidden="1">{#N/A,#N/A,TRUE,"Лист1";#N/A,#N/A,TRUE,"Лист2";#N/A,#N/A,TRUE,"Лист3"}</definedName>
    <definedName name="khkhjkh">#REF!</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[0]!kk</definedName>
    <definedName name="kkk">#N/A</definedName>
    <definedName name="kkkkkkkkkkkkkkkk">#N/A</definedName>
    <definedName name="kkljkjjjjjjjjjjjjj">#N/A</definedName>
    <definedName name="kl">'[37]0_33'!$G$43</definedName>
    <definedName name="kljhjkghv" hidden="1">{#N/A,#N/A,TRUE,"Лист1";#N/A,#N/A,TRUE,"Лист2";#N/A,#N/A,TRUE,"Лист3"}</definedName>
    <definedName name="kljjhgfhg">#N/A</definedName>
    <definedName name="klkjkjhhffdx">#N/A</definedName>
    <definedName name="klklklklklklklk">#N/A</definedName>
    <definedName name="klljjjhjgghf" hidden="1">{#N/A,#N/A,TRUE,"Лист1";#N/A,#N/A,TRUE,"Лист2";#N/A,#N/A,TRUE,"Лист3"}</definedName>
    <definedName name="Kmaz">'[96]К-ты'!$E$9</definedName>
    <definedName name="kmnjnj">#N/A</definedName>
    <definedName name="knkn.n.">#N/A</definedName>
    <definedName name="ko">#REF!</definedName>
    <definedName name="koeff1">[15]MAIN!$C$1327</definedName>
    <definedName name="koeff2">[15]MAIN!$C$1328</definedName>
    <definedName name="koeff3">[15]MAIN!$C$1329</definedName>
    <definedName name="koeff4">[15]MAIN!$C$1330</definedName>
    <definedName name="koeff5">[15]MAIN!$F$980</definedName>
    <definedName name="kop">[0]!kop</definedName>
    <definedName name="KorQnt">[47]Параметры!$B$5</definedName>
    <definedName name="KotList">[47]Лист!$A$260</definedName>
    <definedName name="KOTLODERJ_LIST">[98]Справочники!$E$9</definedName>
    <definedName name="KotQnt">[47]Лист!$B$261</definedName>
    <definedName name="kpp">[76]Титульный!$F$18</definedName>
    <definedName name="kr">'[99]Сводка - лизинг'!$C$17</definedName>
    <definedName name="KREDIT1">[15]MAIN!$486:$504</definedName>
    <definedName name="KREDIT2">[15]MAIN!$533:$551</definedName>
    <definedName name="KRY">[0]!KRY</definedName>
    <definedName name="Kug">'[96]К-ты'!$F$9</definedName>
    <definedName name="KUKYUYKULL">[0]!KUKYUYKULL</definedName>
    <definedName name="kurg_pen">'[39]Input-Moscow'!#REF!</definedName>
    <definedName name="kurs">'[100]незав. Домодедово'!$B$51</definedName>
    <definedName name="kuykjhjkhy">#N/A</definedName>
    <definedName name="kvartal">[76]Титульный!$G$9</definedName>
    <definedName name="kvartal_list">[101]TEHSHEET!$D$19:$D$22</definedName>
    <definedName name="kvartal_range">[76]TEHSHEET!$E$2:$E$5</definedName>
    <definedName name="kW_а_ген1">#REF!</definedName>
    <definedName name="kW_а_ген3">#REF!</definedName>
    <definedName name="KYKUKK">[0]!KYKUKK</definedName>
    <definedName name="l">#N/A</definedName>
    <definedName name="l00">[0]!l00</definedName>
    <definedName name="l0000">[0]!l0000</definedName>
    <definedName name="l0l0l0">[0]!l0l0l0</definedName>
    <definedName name="l0l0l0l0">[0]!l0l0l0l0</definedName>
    <definedName name="labor_costs">[15]MAIN!$F$187:$AL$187</definedName>
    <definedName name="LACO">[32]Dbase!$B$37</definedName>
    <definedName name="LACO_1">[32]Heads!$B$89:$W$89</definedName>
    <definedName name="LACO_10">[32]Heads!$B$107:$W$107</definedName>
    <definedName name="LACO_11">[32]Heads!$B$109:$W$109</definedName>
    <definedName name="LACO_12">[32]Heads!$B$111:$W$111</definedName>
    <definedName name="LACO_13">[32]Heads!$B$113:$W$113</definedName>
    <definedName name="LACO_14">[32]Heads!$B$115:$W$115</definedName>
    <definedName name="LACO_15">[32]Heads!$B$117:$W$117</definedName>
    <definedName name="LACO_16">[32]Heads!$B$119:$W$119</definedName>
    <definedName name="LACO_17">[32]Heads!$B$121:$W$121</definedName>
    <definedName name="LACO_18">[32]Heads!$B$123:$W$123</definedName>
    <definedName name="LACO_19">[32]Heads!$B$125:$W$125</definedName>
    <definedName name="LACO_2">[32]Heads!$B$91:$W$91</definedName>
    <definedName name="LACO_3">[32]Heads!$B$93:$W$93</definedName>
    <definedName name="LACO_4">[32]Heads!$B$95:$W$95</definedName>
    <definedName name="LACO_5">[32]Heads!$B$97:$W$97</definedName>
    <definedName name="LACO_6">[32]Heads!$B$99:$W$99</definedName>
    <definedName name="LACO_7">[32]Heads!$B$101:$W$101</definedName>
    <definedName name="LACO_8">[32]Heads!$B$103:$W$103</definedName>
    <definedName name="LACO_9">[32]Heads!$B$105:$W$105</definedName>
    <definedName name="Language">[15]MAIN!$F$1247</definedName>
    <definedName name="lastcolumn">[15]MAIN!$AJ:$AJ</definedName>
    <definedName name="LBO">#REF!</definedName>
    <definedName name="LBOMinCash">#REF!</definedName>
    <definedName name="likuih" hidden="1">{#N/A,#N/A,TRUE,"Лист1";#N/A,#N/A,TRUE,"Лист2";#N/A,#N/A,TRUE,"Лист3"}</definedName>
    <definedName name="LILI">[0]!LILI</definedName>
    <definedName name="LILUILILILI">[0]!LILUILILILI</definedName>
    <definedName name="lim">[102]SET!$B$4</definedName>
    <definedName name="limcount" hidden="1">1</definedName>
    <definedName name="LINE">#REF!</definedName>
    <definedName name="LINE2">#REF!</definedName>
    <definedName name="LISING1">[15]MAIN!$305:$324</definedName>
    <definedName name="List" localSheetId="8">'6.1. Паспорт сетевой график'!$A$23:$J$56</definedName>
    <definedName name="list_year">[68]TEHSHEET!$D$2:$D$4</definedName>
    <definedName name="List12_PeriodRange">#REF!</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[3]!lkl</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#N/A</definedName>
    <definedName name="lklklkjkj">#N/A</definedName>
    <definedName name="ll">[28]!ll</definedName>
    <definedName name="lll">[28]!lll</definedName>
    <definedName name="llll">#REF!</definedName>
    <definedName name="lllllllllllll">[19]!lllllllllllll</definedName>
    <definedName name="lllllllllllllllll">[19]!lllllllllllllllll</definedName>
    <definedName name="llllllllllllllllllllllllllllllll">[19]!llllllllllllllllllllllllllllllll</definedName>
    <definedName name="llllllllllllllllllllllllllllllllllll">[19]!llllllllllllllllllllllllllllllllllll</definedName>
    <definedName name="LME">#REF!</definedName>
    <definedName name="LME_alloys">#REF!</definedName>
    <definedName name="LMKN">#N/A</definedName>
    <definedName name="lo">#REF!</definedName>
    <definedName name="LocalNetDebt">'[33]Dairy Precedents'!#REF!</definedName>
    <definedName name="LocalNetIncome">'[33]Dairy Precedents'!#REF!</definedName>
    <definedName name="LocalSales">'[33]Dairy Precedents'!#REF!</definedName>
    <definedName name="LOG">#REF!</definedName>
    <definedName name="logical">[98]TEHSHEET!$K$2:$K$3</definedName>
    <definedName name="lol">[0]!lol</definedName>
    <definedName name="LOOK_01">[32]Dbase!$AH$27</definedName>
    <definedName name="LOOK_27">[32]Dbase!$AI$27</definedName>
    <definedName name="LOOK_DATA">[32]Dbase!$B$13:$AB$25</definedName>
    <definedName name="LOOKUP_1">[32]Dbase!$AY$4:$AZ$7</definedName>
    <definedName name="LOOKUP_2">[32]Note!$C$77:$E$79</definedName>
    <definedName name="LookUpRange">#REF!</definedName>
    <definedName name="Ltitle">#REF!</definedName>
    <definedName name="LUI">[0]!LUI</definedName>
    <definedName name="LUIILULI">[0]!LUIILULI</definedName>
    <definedName name="m">[95]Anlagevermögen!$A$1:$Z$29</definedName>
    <definedName name="m_cost">[81]Титульный!$F$24</definedName>
    <definedName name="M_LINE">[103]Титульный!$F$26</definedName>
    <definedName name="m_PERIOD_NAME" hidden="1">[104]XLR_NoRangeSheet!$C$6</definedName>
    <definedName name="M7.3">#N/A</definedName>
    <definedName name="MACO_09">[32]Curves!$A$220:$H$267</definedName>
    <definedName name="mail_address">#REF!</definedName>
    <definedName name="MAR">#REF!</definedName>
    <definedName name="markup">1.03</definedName>
    <definedName name="MASVT">[32]Tables!$C$2:$AA$14</definedName>
    <definedName name="MAT_1">'[71]Dati Caricati'!$B$7:$B$135</definedName>
    <definedName name="MAT_2">'[71]Dati Caricati'!$B$139:$B$357</definedName>
    <definedName name="MAT_3">'[71]Dati Caricati'!$B$361:$B$394</definedName>
    <definedName name="MAT_4">'[71]Dati Caricati'!$B$398:$B$511</definedName>
    <definedName name="material">#REF!</definedName>
    <definedName name="MAXWC">[15]MAIN!$C$1340</definedName>
    <definedName name="MAY">#REF!</definedName>
    <definedName name="MENU">[105]HO_hrs!$AZ$1</definedName>
    <definedName name="Method">[15]MAIN!$F$29</definedName>
    <definedName name="metod_regul_list">[88]TEHSHEET!$O$2:$O$3</definedName>
    <definedName name="MetodRegul">#REF!</definedName>
    <definedName name="mhgg">#N/A</definedName>
    <definedName name="mhyt" hidden="1">{#N/A,#N/A,TRUE,"Лист1";#N/A,#N/A,TRUE,"Лист2";#N/A,#N/A,TRUE,"Лист3"}</definedName>
    <definedName name="mi_re_end01">[61]УрРасч!$H$31,[61]УрРасч!$H$29</definedName>
    <definedName name="mincash">#REF!</definedName>
    <definedName name="Minimum_Cash">#REF!</definedName>
    <definedName name="minlabor_costs">[15]MAIN!$F$594:$AL$594</definedName>
    <definedName name="MINPROFIT">[15]MAIN!$C$1339</definedName>
    <definedName name="MISC">[32]Heads!$B$75:$W$77</definedName>
    <definedName name="MIXE">[32]Heads!$B$83:$W$85</definedName>
    <definedName name="mj">#N/A</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mExcelLinker_6E24F10A_D93B_4197_A91F_1E8C46B84DD5">РТ передача [106]ээ!$I$76:$I$76</definedName>
    <definedName name="mmm" hidden="1">{#N/A,#N/A,FALSE,"Себестоимсть-97"}</definedName>
    <definedName name="mmmmmmmmmmmmmmmmmmmmmmmmmmmmmm">P1_T19.1.1?Data,P2_T19.1.1?Data</definedName>
    <definedName name="mn" hidden="1">{"Маржа для директора",#N/A,FALSE,"Маржа Чисто Влад ";"Маржа для директора",#N/A,FALSE,"Маржа Хабаровск";"Маржа для директора",#N/A,FALSE,"Маржа СВОД"}</definedName>
    <definedName name="mnbhjf">#N/A</definedName>
    <definedName name="mnghr">#N/A</definedName>
    <definedName name="mnmbnvb">#N/A</definedName>
    <definedName name="mnnjjjjjjjjjjjjj" hidden="1">{#N/A,#N/A,TRUE,"Лист1";#N/A,#N/A,TRUE,"Лист2";#N/A,#N/A,TRUE,"Лист3"}</definedName>
    <definedName name="mntyh" hidden="1">{"Маржа для директора",#N/A,FALSE,"Маржа Чисто Влад ";"Маржа для директора",#N/A,FALSE,"Маржа Хабаровск";"Маржа для директора",#N/A,FALSE,"Маржа СВОД"}</definedName>
    <definedName name="MO">#REF!</definedName>
    <definedName name="MO_LIST_2">[107]REESTR_MO!$B$2</definedName>
    <definedName name="mol4602_41">#REF!</definedName>
    <definedName name="mol4604_41">#REF!</definedName>
    <definedName name="Money1">[15]MAIN!$F$20</definedName>
    <definedName name="Money11">[15]MAIN!$F$21</definedName>
    <definedName name="Money2">[15]MAIN!$F$24</definedName>
    <definedName name="Money21">[15]MAIN!$F$25</definedName>
    <definedName name="MoneyR">[15]MAIN!$F$1248</definedName>
    <definedName name="month">#REF!</definedName>
    <definedName name="month_budget">'[108]Анализ бюджета'!#REF!</definedName>
    <definedName name="MONTH_PERIOD">[109]Титульный!$F$24</definedName>
    <definedName name="MR_LIST">[107]REESTR_MO!$D$2</definedName>
    <definedName name="Mth_Count_0">'[110]2-РЭК.1'!$J$3</definedName>
    <definedName name="Mth_Count_1">'[111]2-РЭК.1'!$J$4</definedName>
    <definedName name="Mth_Count_2">'[111]2-РЭК.1'!$J$5</definedName>
    <definedName name="Mth_Count_3">'[111]2-РЭК.1'!$J$6</definedName>
    <definedName name="Mth_Count_4">'[111]2-РЭК.1'!$J$7</definedName>
    <definedName name="mult_sen">#REF!</definedName>
    <definedName name="n" hidden="1">{"Маржа для директора",#N/A,FALSE,"Маржа Чисто Влад ";"Маржа для директора",#N/A,FALSE,"Маржа Хабаровск";"Маржа для директора",#N/A,FALSE,"Маржа СВОД"}</definedName>
    <definedName name="N112_">#REF!</definedName>
    <definedName name="N120_">#REF!</definedName>
    <definedName name="N121_">#REF!</definedName>
    <definedName name="N122_">#REF!</definedName>
    <definedName name="N123_">#REF!</definedName>
    <definedName name="N130_">#REF!</definedName>
    <definedName name="N131_">#REF!</definedName>
    <definedName name="N132_">#REF!</definedName>
    <definedName name="N133_">#REF!</definedName>
    <definedName name="N134_">#REF!</definedName>
    <definedName name="N135_">#REF!</definedName>
    <definedName name="N136_">#REF!</definedName>
    <definedName name="N140_">#REF!</definedName>
    <definedName name="N190_">#REF!</definedName>
    <definedName name="N210_">#REF!</definedName>
    <definedName name="N211_">#REF!</definedName>
    <definedName name="N212_">#REF!</definedName>
    <definedName name="N213_">#REF!</definedName>
    <definedName name="N214_">#REF!</definedName>
    <definedName name="N215_">#REF!</definedName>
    <definedName name="N216_">#REF!</definedName>
    <definedName name="N217_">#REF!</definedName>
    <definedName name="N218_">#REF!</definedName>
    <definedName name="N220_">#REF!</definedName>
    <definedName name="N221_">#REF!</definedName>
    <definedName name="N222_">#REF!</definedName>
    <definedName name="N223_">#REF!</definedName>
    <definedName name="N224_">#REF!</definedName>
    <definedName name="N225_">#REF!</definedName>
    <definedName name="N226_">#REF!</definedName>
    <definedName name="N230_">#REF!</definedName>
    <definedName name="N231_">#REF!</definedName>
    <definedName name="N232_">#REF!</definedName>
    <definedName name="N233_">#REF!</definedName>
    <definedName name="N234_">#REF!</definedName>
    <definedName name="N235_">#REF!</definedName>
    <definedName name="N236_">#REF!</definedName>
    <definedName name="N240_">#REF!</definedName>
    <definedName name="N241_">#REF!</definedName>
    <definedName name="N242_">#REF!</definedName>
    <definedName name="N243_">#REF!</definedName>
    <definedName name="N250_">#REF!</definedName>
    <definedName name="N251_">#REF!</definedName>
    <definedName name="N252_">#REF!</definedName>
    <definedName name="N253_">#REF!</definedName>
    <definedName name="N254_">#REF!</definedName>
    <definedName name="N260_">#REF!</definedName>
    <definedName name="N290_">#REF!</definedName>
    <definedName name="N310_">#REF!</definedName>
    <definedName name="N390_">#REF!</definedName>
    <definedName name="N399_">#REF!</definedName>
    <definedName name="N410_">#REF!</definedName>
    <definedName name="N420_">#REF!</definedName>
    <definedName name="N430_">#REF!</definedName>
    <definedName name="N431_">#REF!</definedName>
    <definedName name="N432_">#REF!</definedName>
    <definedName name="N440_">#REF!</definedName>
    <definedName name="N450_">#REF!</definedName>
    <definedName name="N460_">#REF!</definedName>
    <definedName name="N470_">#REF!</definedName>
    <definedName name="N480_">#REF!</definedName>
    <definedName name="N490_">#REF!</definedName>
    <definedName name="N510_">#REF!</definedName>
    <definedName name="N511_">#REF!</definedName>
    <definedName name="N512_">#REF!</definedName>
    <definedName name="N513_">#REF!</definedName>
    <definedName name="N590_">#REF!</definedName>
    <definedName name="N610_">#REF!</definedName>
    <definedName name="N611_">#REF!</definedName>
    <definedName name="N612_">#REF!</definedName>
    <definedName name="N620_">#REF!</definedName>
    <definedName name="N621_">#REF!</definedName>
    <definedName name="N622_">#REF!</definedName>
    <definedName name="N623_">#REF!</definedName>
    <definedName name="N624_">#REF!</definedName>
    <definedName name="N625_">#REF!</definedName>
    <definedName name="N626_">#REF!</definedName>
    <definedName name="N627_">#REF!</definedName>
    <definedName name="N628_">#REF!</definedName>
    <definedName name="N630_">#REF!</definedName>
    <definedName name="N640_">#REF!</definedName>
    <definedName name="N650_">#REF!</definedName>
    <definedName name="N660_">#REF!</definedName>
    <definedName name="N670_">#REF!</definedName>
    <definedName name="N690_">#REF!</definedName>
    <definedName name="N699_">#REF!</definedName>
    <definedName name="naa"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nakDay">#REF!</definedName>
    <definedName name="nakFrom">#REF!</definedName>
    <definedName name="nakl">#REF!</definedName>
    <definedName name="nakl_r">#REF!</definedName>
    <definedName name="nakl_r1">#REF!</definedName>
    <definedName name="nakMonth">#REF!</definedName>
    <definedName name="nakName">#REF!</definedName>
    <definedName name="nakNo">#REF!</definedName>
    <definedName name="nakNumber">#REF!</definedName>
    <definedName name="nakPriceC">#REF!</definedName>
    <definedName name="nakPriceR">#REF!</definedName>
    <definedName name="nakQnt">#REF!</definedName>
    <definedName name="nakSumC">#REF!</definedName>
    <definedName name="nakSumR">#REF!</definedName>
    <definedName name="nakTo">#REF!</definedName>
    <definedName name="nakYear">#REF!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APR">[62]TEHSHEET!$F$31:$F$34</definedName>
    <definedName name="NasPotrEE">[47]Параметры!$B$10</definedName>
    <definedName name="NasPotrEEList">[47]Лист!$A$150</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ňđĺňčé">#REF!</definedName>
    <definedName name="net">[72]FST5!$G$100:$G$116,[0]!P1_net</definedName>
    <definedName name="NET_GROUP">[112]TSheet!$R$2:$R$54</definedName>
    <definedName name="NET_ID">[112]TSheet!$U$2:$U$54</definedName>
    <definedName name="NET_INV">[113]TEHSHEET!#REF!</definedName>
    <definedName name="net_list">[55]TEHSHEET!$AG$2:$AG$6</definedName>
    <definedName name="NET_ORG">[113]TEHSHEET!#REF!</definedName>
    <definedName name="NET_RAB">#REF!</definedName>
    <definedName name="NET_SCOPE">#REF!</definedName>
    <definedName name="NET_W">[113]TEHSHEET!#REF!</definedName>
    <definedName name="NetDebt">#REF!</definedName>
    <definedName name="NETORG">[114]Справочники!$J$8:$J$8</definedName>
    <definedName name="new">{0.1;0;0.45;0;0;0;0;0;0.45}</definedName>
    <definedName name="NEW_FORM">[32]Dbase!$B$2:$AA$37</definedName>
    <definedName name="NEWB">[32]Tables!$E$87</definedName>
    <definedName name="NewTaxGW">#REF!</definedName>
    <definedName name="NewTaxIntangibles">#REF!</definedName>
    <definedName name="nfgjn">#N/A</definedName>
    <definedName name="nfyz">#N/A</definedName>
    <definedName name="nghf">#N/A</definedName>
    <definedName name="nghjk">#N/A</definedName>
    <definedName name="ngngh">[0]!ngngh</definedName>
    <definedName name="nh">#N/A</definedName>
    <definedName name="nhghfgfgf">#N/A</definedName>
    <definedName name="nhguy" hidden="1">{#N/A,#N/A,TRUE,"Лист1";#N/A,#N/A,TRUE,"Лист2";#N/A,#N/A,TRUE,"Лист3"}</definedName>
    <definedName name="nhj">[115]PL!$A$36:$D$47</definedName>
    <definedName name="nhnhn">[0]!nhnhn</definedName>
    <definedName name="ni_mult">#REF!</definedName>
    <definedName name="ni_mult_sen">#REF!</definedName>
    <definedName name="ni_mult1">#REF!</definedName>
    <definedName name="ni_mult2">#REF!</definedName>
    <definedName name="ni_mult3">#REF!</definedName>
    <definedName name="ni_mult4">#REF!</definedName>
    <definedName name="ni_mult5">#REF!</definedName>
    <definedName name="ni_terminal">#REF!</definedName>
    <definedName name="njh">#N/A</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m">#N/A</definedName>
    <definedName name="nmbnbnc">#N/A</definedName>
    <definedName name="nmmbnbv">#N/A</definedName>
    <definedName name="nmw__">101</definedName>
    <definedName name="nnngggggggggggggggggggggggggg" hidden="1">{#N/A,#N/A,TRUE,"Лист1";#N/A,#N/A,TRUE,"Лист2";#N/A,#N/A,TRUE,"Лист3"}</definedName>
    <definedName name="nnnnn">#N/A</definedName>
    <definedName name="nnnnnnn">#N/A</definedName>
    <definedName name="nnnnnnnnnnnnnnnnn">[3]!nnnnnnnnnnnnnnnnn</definedName>
    <definedName name="nnnnnnnnnnnnnnnnnnnnnnnnnnnnnnnnnnnnnnnnnn">#N/A</definedName>
    <definedName name="NO_CU">[32]Note!$C$13</definedName>
    <definedName name="NO_ED">[32]Note!$H$48</definedName>
    <definedName name="NO_EX">[32]Note!$F$13</definedName>
    <definedName name="NO_PD1">[32]Note!$C$5</definedName>
    <definedName name="NO_PD2">[32]Note!$C$7</definedName>
    <definedName name="NO_PR">[32]Note!$C$9</definedName>
    <definedName name="NO_UN">[32]Note!$F$9</definedName>
    <definedName name="NO_XC">[32]Note!$C$15</definedName>
    <definedName name="NOEQ">[32]Dbase!$C$29</definedName>
    <definedName name="NOEQ_1">[32]Heads!$B$169:$C$174</definedName>
    <definedName name="NOEQ_10">[32]Heads!$B$233:$C$238</definedName>
    <definedName name="NOEQ_11">[32]Heads!$B$240:$C$245</definedName>
    <definedName name="NOEQ_12">[32]Heads!$B$247:$C$252</definedName>
    <definedName name="NOEQ_13">[32]Heads!$B$254:$C$259</definedName>
    <definedName name="NOEQ_14">[32]Heads!$B$261:$C$266</definedName>
    <definedName name="NOEQ_15">[32]Heads!$B$268:$C$273</definedName>
    <definedName name="NOEQ_16">[32]Heads!$B$275:$C$280</definedName>
    <definedName name="NOEQ_17">[32]Heads!$B$282:$C$287</definedName>
    <definedName name="NOEQ_18">[32]Heads!$B$289:$C$294</definedName>
    <definedName name="NOEQ_19">[32]Heads!$B$296:$C$301</definedName>
    <definedName name="NOEQ_2">[32]Heads!$B$176:$C$181</definedName>
    <definedName name="NOEQ_3">[32]Heads!$B$183:$C$188</definedName>
    <definedName name="NOEQ_4">[32]Heads!$B$191:$C$196</definedName>
    <definedName name="NOEQ_5">[32]Heads!$B$198:$C$203</definedName>
    <definedName name="NOEQ_6">[32]Heads!$B$205:$C$210</definedName>
    <definedName name="NOEQ_7">[32]Heads!$B$212:$C$217</definedName>
    <definedName name="NOEQ_8">[32]Heads!$B$219:$C$224</definedName>
    <definedName name="NOEQ_9">[32]Heads!$B$226:$C$231</definedName>
    <definedName name="NOM">#REF!</definedName>
    <definedName name="noncash">#REF!</definedName>
    <definedName name="norm_apple_02">#REF!</definedName>
    <definedName name="norm_apple_blackcurrantapple_new">#REF!</definedName>
    <definedName name="norm_apple_cherryapple_new">#REF!</definedName>
    <definedName name="norm_apple_nectgrapeapple">#REF!</definedName>
    <definedName name="norm_apple_nectlesnojbuket">#REF!</definedName>
    <definedName name="norm_apple_nectrosehipapple">#REF!</definedName>
    <definedName name="norm_apple_nectsadovyjbuket">#REF!</definedName>
    <definedName name="norm_apple_raspberryapple_new">#REF!</definedName>
    <definedName name="norm_apple_recap">#REF!</definedName>
    <definedName name="norm_apple_standard">#REF!</definedName>
    <definedName name="norm_apple_strawberryapple_new">#REF!</definedName>
    <definedName name="norm_appleobst_recap">#REF!</definedName>
    <definedName name="norm_apricot_recap">#REF!</definedName>
    <definedName name="norm_apricotpuree_recap">#REF!</definedName>
    <definedName name="norm_blackcurrant_blackcurrantapple_new">#REF!</definedName>
    <definedName name="norm_blackcurrantapple_old">#REF!</definedName>
    <definedName name="norm_cherry_cherryapple_new">#REF!</definedName>
    <definedName name="norm_cherry_nectsadovyjbuket">#REF!</definedName>
    <definedName name="norm_cherryapple_old">#REF!</definedName>
    <definedName name="norm_exotic_juicemultivitamin_recap">#REF!</definedName>
    <definedName name="norm_grape_nectgrapeapple">#REF!</definedName>
    <definedName name="norm_grape_old">#REF!</definedName>
    <definedName name="norm_holosas_nectrosehipapple">#REF!</definedName>
    <definedName name="norm_lemon_nectpineapplemangolemon">#REF!</definedName>
    <definedName name="norm_mango_nectpineapplemangolemon">#REF!</definedName>
    <definedName name="norm_multifruit_nectmultivitamin">#REF!</definedName>
    <definedName name="norm_multifruit_nectmultivitamin02">#REF!</definedName>
    <definedName name="norm_N02_apple_apple">#REF!</definedName>
    <definedName name="norm_N02_mango_8661">#REF!</definedName>
    <definedName name="norm_N02_multivit_3503">#REF!</definedName>
    <definedName name="norm_N02_multivitnec_8553">#REF!</definedName>
    <definedName name="norm_N02_orange_3503">#REF!</definedName>
    <definedName name="norm_N02_orange_cargillfrozen">#REF!</definedName>
    <definedName name="norm_N02_peach_8549">#REF!</definedName>
    <definedName name="norm_N02_pineapple_8518">#REF!</definedName>
    <definedName name="norm_NRC_apple_apple">#REF!</definedName>
    <definedName name="norm_NRC_grape_apple">#REF!</definedName>
    <definedName name="norm_NRC_grape_grape">#REF!</definedName>
    <definedName name="norm_NRC_grapefruit_buzina">#REF!</definedName>
    <definedName name="norm_NRC_grapefruit_redgrapefruit4573">#REF!</definedName>
    <definedName name="norm_NRC_grapefruit_whitegrapefruit">#REF!</definedName>
    <definedName name="norm_NRC_mango_8661">#REF!</definedName>
    <definedName name="norm_NRC_mangolemonpineapplenec_lemon">#REF!</definedName>
    <definedName name="norm_NRC_mangolemonpineapplenec_mango8508">#REF!</definedName>
    <definedName name="norm_NRC_mangolemonpineapplenec_pineapple8518">#REF!</definedName>
    <definedName name="norm_NRC_multivitnec_3503dark">#REF!</definedName>
    <definedName name="norm_NRC_multivitnec_8553">#REF!</definedName>
    <definedName name="norm_NRC_orange_3503">#REF!</definedName>
    <definedName name="norm_NRC_orange_cargill">#REF!</definedName>
    <definedName name="norm_NRC_orange_pulp">#REF!</definedName>
    <definedName name="norm_NRC_peach_8549">#REF!</definedName>
    <definedName name="norm_NRC_peach_applepuree">#REF!</definedName>
    <definedName name="norm_NRC_pineapple_8518">#REF!</definedName>
    <definedName name="norm_NRC_tomato_tomato">#REF!</definedName>
    <definedName name="norm_NRC_tomato_tomato15bx">#REF!</definedName>
    <definedName name="norm_NRC_tomato_tomato25bx">#REF!</definedName>
    <definedName name="norm_NTM_apple_appleGal">[116]к2!#REF!</definedName>
    <definedName name="norm_NTM_apple_aroma">[116]к2!#REF!</definedName>
    <definedName name="norm_NTM_grapefruit_buzina">[116]к2!#REF!</definedName>
    <definedName name="norm_NTM_grapefruit_citricacid">[116]к2!#REF!</definedName>
    <definedName name="norm_NTM_grapefruit_r4573">[116]к2!#REF!</definedName>
    <definedName name="norm_NTM_grapefruit_sugar">[116]к2!#REF!</definedName>
    <definedName name="norm_NTM_grapefruit_w4548">[116]к2!#REF!</definedName>
    <definedName name="norm_NTM_multivit_citricacid">[116]к2!#REF!</definedName>
    <definedName name="norm_NTM_multivit_mult8553">[116]к2!#REF!</definedName>
    <definedName name="norm_NTM_multivit_sugar">[116]к2!#REF!</definedName>
    <definedName name="norm_NTM_multivit_vitmix">[116]к2!#REF!</definedName>
    <definedName name="norm_NTM_orange_citricacid">[116]к2!#REF!</definedName>
    <definedName name="norm_NTM_orange_pulp">[116]к2!#REF!</definedName>
    <definedName name="norm_NTM_orange_sugar">[116]к2!#REF!</definedName>
    <definedName name="norm_NTM_orangeapricotnectar_orangeapricot8555">[116]к2!#REF!</definedName>
    <definedName name="norm_NTM_orangemango_3503">[116]к2!#REF!</definedName>
    <definedName name="norm_NTM_orangemango_citricacid">[116]к2!#REF!</definedName>
    <definedName name="norm_NTM_orangemango_mango8661">[116]к2!#REF!</definedName>
    <definedName name="norm_NTM_orangemango_sugar">[116]к2!#REF!</definedName>
    <definedName name="norm_NTM_pineapple_citricacid">[116]к2!#REF!</definedName>
    <definedName name="norm_NTM_pineapple_pineapple8518">[116]к2!#REF!</definedName>
    <definedName name="norm_NTM_pineapple_sugar">[116]к2!#REF!</definedName>
    <definedName name="norm_NTM_tomato_salt">[116]к2!#REF!</definedName>
    <definedName name="norm_NTM_tomato_tomato25bx">[116]к2!#REF!</definedName>
    <definedName name="norm_orange_02">#REF!</definedName>
    <definedName name="norm_orange_3503_nectar">#REF!</definedName>
    <definedName name="norm_orange_3503_recap">#REF!</definedName>
    <definedName name="norm_orange_3550_nectar">#REF!</definedName>
    <definedName name="norm_orange_frozen_old">#REF!</definedName>
    <definedName name="norm_orange_frozen_recap">#REF!</definedName>
    <definedName name="norm_orangeapricot_nectar">#REF!</definedName>
    <definedName name="norm_orangeapricot_old">#REF!</definedName>
    <definedName name="norm_peach_02">#REF!</definedName>
    <definedName name="norm_peach_old">#REF!</definedName>
    <definedName name="norm_peach_recap">#REF!</definedName>
    <definedName name="norm_peachpuree_recap">#REF!</definedName>
    <definedName name="norm_pineapple_nectar">#REF!</definedName>
    <definedName name="norm_pineapple_nectarpinapplemangolemon">#REF!</definedName>
    <definedName name="norm_pineapple_nectpineapplegrapefruit">#REF!</definedName>
    <definedName name="norm_pineapple_oldandrecap">#REF!</definedName>
    <definedName name="norm_pineapple_pineapple02">#REF!</definedName>
    <definedName name="norm_pineapple_recap">#REF!</definedName>
    <definedName name="norm_pulp_nectar">#REF!</definedName>
    <definedName name="norm_pulp_recap">#REF!</definedName>
    <definedName name="norm_raspberry_raspberryapple_new">#REF!</definedName>
    <definedName name="norm_raspberryapple_old">#REF!</definedName>
    <definedName name="norm_redgrapefruit_nectar">#REF!</definedName>
    <definedName name="norm_redgrapefruit_nectpingrapefruit">#REF!</definedName>
    <definedName name="norm_redgrapefruit_old">#REF!</definedName>
    <definedName name="norm_redgrapefruit_recap">#REF!</definedName>
    <definedName name="norm_strawberry_strawberryapple_new">#REF!</definedName>
    <definedName name="norm_strawberryapple_old">#REF!</definedName>
    <definedName name="norm_tomato_old">#REF!</definedName>
    <definedName name="norm_tomato_recap">#REF!</definedName>
    <definedName name="norm_tomato_standard">#REF!</definedName>
    <definedName name="norm_whitegrapefruit_grapefruitrecap">#REF!</definedName>
    <definedName name="normNTM_orange_orangecargill">[116]к2!#REF!</definedName>
    <definedName name="NOTA_P2">'[32]Page 2'!$C$79</definedName>
    <definedName name="Note_a">#REF!</definedName>
    <definedName name="NOV">#REF!</definedName>
    <definedName name="nov_tariff">[98]Титульный!$F$12</definedName>
    <definedName name="npi">[15]MAIN!$F$1245:$AK$1245</definedName>
    <definedName name="NPVR">[15]MAIN!$D$1025</definedName>
    <definedName name="NSA_B_1">'[71]Dati Caricati'!$N$7:$N$135</definedName>
    <definedName name="NSA_B_2">'[71]Dati Caricati'!$N$139:$N$357</definedName>
    <definedName name="NSA_B_3">'[71]Dati Caricati'!$N$361:$N$394</definedName>
    <definedName name="NSA_B_4">'[71]Dati Caricati'!$N$398:$N$511</definedName>
    <definedName name="NSA_F_1">'[71]Dati Caricati'!$O$7:$O$135</definedName>
    <definedName name="NSA_F_2">'[71]Dati Caricati'!$O$139:$O$357</definedName>
    <definedName name="NSA_F_3">'[71]Dati Caricati'!$O$361:$O$394</definedName>
    <definedName name="NSA_F_4">'[71]Dati Caricati'!$O$398:$O$511</definedName>
    <definedName name="NSRF">#REF!</definedName>
    <definedName name="nsrf2">'[58]Свод по регионам'!$E$3</definedName>
    <definedName name="NSRF3">[58]clone!$C$4</definedName>
    <definedName name="Num">#REF!</definedName>
    <definedName name="NUMERO">[32]Dbase!$A$1</definedName>
    <definedName name="nv">#N/A</definedName>
    <definedName name="NVV">#REF!</definedName>
    <definedName name="NVV_BY_LEVELS_CALC_AREA_LONGTERM_PERIOD">'[46]НВВ по уровням'!$C$103,'[46]НВВ по уровням'!$C$116,'[46]НВВ по уровням'!$C$129,'[46]НВВ по уровням'!$C$337,'[46]НВВ по уровням'!$C$350</definedName>
    <definedName name="NVV_BY_LEVELS_COLUMN_3_LONGTERM_PERIOD">'[46]НВВ по уровням'!$F$103,'[46]НВВ по уровням'!$F$116,'[46]НВВ по уровням'!$F$129,'[46]НВВ по уровням'!$F$337,'[46]НВВ по уровням'!$F$350</definedName>
    <definedName name="nvv_List13_1_80">#REF!</definedName>
    <definedName name="nvv_List13_2_80">#REF!</definedName>
    <definedName name="nvv_List13_3_80">#REF!</definedName>
    <definedName name="nvv_List13_4_80">#REF!</definedName>
    <definedName name="nvv_List13_5_80">#REF!</definedName>
    <definedName name="nvv_List13_6_80">#REF!</definedName>
    <definedName name="nvv_List16_80">#REF!</definedName>
    <definedName name="o">#N/A</definedName>
    <definedName name="O_R">[103]TSheet!$L$2</definedName>
    <definedName name="Ob">#REF!</definedName>
    <definedName name="OBR46.XLS">#REF!</definedName>
    <definedName name="obs">#REF!</definedName>
    <definedName name="OCT">#REF!</definedName>
    <definedName name="o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OKTMO">#REF!</definedName>
    <definedName name="old">{0.1;0;0.382758620689655;0;0;0;0.258620689655172;0;0.258620689655172}</definedName>
    <definedName name="OLDB">[32]Tables!$E$77</definedName>
    <definedName name="OLOIL">[0]!OLOIL</definedName>
    <definedName name="oo"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öó">#N/A</definedName>
    <definedName name="ooiumuhggc">#N/A</definedName>
    <definedName name="ooo">#N/A</definedName>
    <definedName name="oooo">#N/A</definedName>
    <definedName name="oopoooooooooooooooo" hidden="1">{#N/A,#N/A,TRUE,"Лист1";#N/A,#N/A,TRUE,"Лист2";#N/A,#N/A,TRUE,"Лист3"}</definedName>
    <definedName name="opactivities">#REF!</definedName>
    <definedName name="Oplata">#REF!</definedName>
    <definedName name="opmes">[66]I!$C$2</definedName>
    <definedName name="opopo">#N/A</definedName>
    <definedName name="OPT_ROZN">[103]Титульный!$F$25</definedName>
    <definedName name="Option_Proceeds">#REF!</definedName>
    <definedName name="OptionHide">#REF!</definedName>
    <definedName name="Options_and_Warrants_1_1">#REF!</definedName>
    <definedName name="Options_and_Warrants_1_2">#REF!</definedName>
    <definedName name="Options_and_Warrants_1_3">#REF!</definedName>
    <definedName name="Options_and_Warrants_1_4">#REF!</definedName>
    <definedName name="Options_and_Warrants_2_1">#REF!</definedName>
    <definedName name="Options_and_Warrants_2_2">#REF!</definedName>
    <definedName name="Options_and_Warrants_2_3">#REF!</definedName>
    <definedName name="Options_and_Warrants_2_4">#REF!</definedName>
    <definedName name="Options_and_Warrants_3_1">#REF!</definedName>
    <definedName name="Options_and_Warrants_3_2">#REF!</definedName>
    <definedName name="Options_and_Warrants_3_3">#REF!</definedName>
    <definedName name="Options_and_Warrants_3_4">#REF!</definedName>
    <definedName name="Options_and_Warrants_4_1">#REF!</definedName>
    <definedName name="Options_and_Warrants_4_2">#REF!</definedName>
    <definedName name="Options_and_Warrants_4_3">#REF!</definedName>
    <definedName name="Options_and_Warrants_4_4">#REF!</definedName>
    <definedName name="Options_and_Warrants_5_1">#REF!</definedName>
    <definedName name="Options_and_Warrants_5_2">#REF!</definedName>
    <definedName name="Options_and_Warrants_5_3">#REF!</definedName>
    <definedName name="Options_and_Warrants_5_4">#REF!</definedName>
    <definedName name="Options_and_Warrants_6_1">#REF!</definedName>
    <definedName name="Options_and_Warrants_6_2">#REF!</definedName>
    <definedName name="Options_and_Warrants_6_3">#REF!</definedName>
    <definedName name="Options_and_Warrants_6_4">#REF!</definedName>
    <definedName name="Options_and_Warrants_7_1">#REF!</definedName>
    <definedName name="Options_and_Warrants_7_2">#REF!</definedName>
    <definedName name="Options_and_Warrants_7_3">#REF!</definedName>
    <definedName name="Options_and_Warrants_7_4">#REF!</definedName>
    <definedName name="ORE">#REF!</definedName>
    <definedName name="org">[117]Титульный!$F$13</definedName>
    <definedName name="org_1_186">#REF!</definedName>
    <definedName name="org_1_187">#REF!</definedName>
    <definedName name="org_1_188">#REF!</definedName>
    <definedName name="org_1_189">#REF!</definedName>
    <definedName name="org_1_190">#REF!</definedName>
    <definedName name="org_1_191">#REF!</definedName>
    <definedName name="org_1_192">#REF!</definedName>
    <definedName name="org_1_193">#REF!</definedName>
    <definedName name="org_1_194">#REF!</definedName>
    <definedName name="org_1_195">#REF!</definedName>
    <definedName name="org_1_196">#REF!</definedName>
    <definedName name="org_1_197">#REF!</definedName>
    <definedName name="org_1_198">#REF!</definedName>
    <definedName name="org_1_199">#REF!</definedName>
    <definedName name="org_1_200">#REF!</definedName>
    <definedName name="org_1_201">#REF!</definedName>
    <definedName name="org_1_202">#REF!</definedName>
    <definedName name="org_1_203">#REF!</definedName>
    <definedName name="org_1_204">#REF!</definedName>
    <definedName name="org_1_205">#REF!</definedName>
    <definedName name="org_1_206">#REF!</definedName>
    <definedName name="org_1_207">#REF!</definedName>
    <definedName name="org_1_208">#REF!</definedName>
    <definedName name="org_1_95">#REF!</definedName>
    <definedName name="org_16_186">#REF!</definedName>
    <definedName name="org_17_186">#REF!</definedName>
    <definedName name="org_2_186">#REF!</definedName>
    <definedName name="org_3_127">#REF!</definedName>
    <definedName name="org_3_183">#REF!</definedName>
    <definedName name="org_3_95">#REF!</definedName>
    <definedName name="org_4_127">#REF!</definedName>
    <definedName name="org_4_183">#REF!</definedName>
    <definedName name="Org_list">#REF!</definedName>
    <definedName name="ORG_U">#REF!</definedName>
    <definedName name="ORGBLR">[114]Справочники!$B$8:$B$8</definedName>
    <definedName name="otchet_god">[101]Титульный!$F$16</definedName>
    <definedName name="OTCST1">[15]MAIN!$200:$200</definedName>
    <definedName name="OTCST2">[15]MAIN!$204:$204</definedName>
    <definedName name="OTCST3">[15]MAIN!$229:$229</definedName>
    <definedName name="OTH_DATA">#REF!</definedName>
    <definedName name="OTH_LIST">#REF!</definedName>
    <definedName name="OTHER_COST2">[15]MAIN!$204:$204</definedName>
    <definedName name="OTHER_COST3">[15]MAIN!$228:$229</definedName>
    <definedName name="Other_inc">#REF!</definedName>
    <definedName name="OTHERCOST1">[15]MAIN!$200:$200</definedName>
    <definedName name="OTHERCountry">#REF!</definedName>
    <definedName name="OTHERExercise">#REF!</definedName>
    <definedName name="OTHERPlant">#REF!</definedName>
    <definedName name="OTHERPlantNo">#REF!</definedName>
    <definedName name="ouip">#N/A</definedName>
    <definedName name="output_year">#REF!</definedName>
    <definedName name="overheads">#REF!</definedName>
    <definedName name="p">'[118]Вводные данные систем'!#REF!</definedName>
    <definedName name="p_Amort">#REF!</definedName>
    <definedName name="p_Assump">#REF!</definedName>
    <definedName name="p_BS">#REF!</definedName>
    <definedName name="P_C">[45]Set!$D$3:$D$14</definedName>
    <definedName name="p_CFS">#REF!</definedName>
    <definedName name="p_ConvDebt">#REF!</definedName>
    <definedName name="p_ConvPref">#REF!</definedName>
    <definedName name="p_DCF">#REF!</definedName>
    <definedName name="p_DCF5">#REF!</definedName>
    <definedName name="p_DebtBreakdownA">#REF!</definedName>
    <definedName name="p_DebtBreakdownB">#REF!</definedName>
    <definedName name="p_DebtBreakdownC">#REF!</definedName>
    <definedName name="p_DebtBreakdownD">#REF!</definedName>
    <definedName name="p_DebtSummary">#REF!</definedName>
    <definedName name="p_Depr1">#REF!</definedName>
    <definedName name="p_Depr2">#REF!</definedName>
    <definedName name="p_Depr3">#REF!</definedName>
    <definedName name="p_Depr4">#REF!</definedName>
    <definedName name="p_Depr5">#REF!</definedName>
    <definedName name="p_DiscretionaryDebt">#REF!</definedName>
    <definedName name="p_EVA">#REF!</definedName>
    <definedName name="p_FirmValue">#REF!</definedName>
    <definedName name="p_football">#REF!</definedName>
    <definedName name="p_IncomeStatement">#REF!</definedName>
    <definedName name="p_Index">#REF!</definedName>
    <definedName name="p_InterestExp">#REF!</definedName>
    <definedName name="p_LBO_Amort">#REF!</definedName>
    <definedName name="p_LBO_BS">#REF!</definedName>
    <definedName name="p_LBO_BS_Adj">#REF!</definedName>
    <definedName name="p_LBO_CF">#REF!</definedName>
    <definedName name="p_LBO_Credit_Stats">#REF!</definedName>
    <definedName name="p_LBO_Debt">#REF!</definedName>
    <definedName name="p_LBO_DebtA">#REF!</definedName>
    <definedName name="p_LBO_DebtB">#REF!</definedName>
    <definedName name="p_LBO_IS">#REF!</definedName>
    <definedName name="p_LBO_Operating">#REF!</definedName>
    <definedName name="p_LBO_Returns">#REF!</definedName>
    <definedName name="p_LBO_SO">#REF!</definedName>
    <definedName name="p_LBO_Summary">#REF!</definedName>
    <definedName name="p_LBO_Tax">#REF!</definedName>
    <definedName name="p_LTM_BS">#REF!</definedName>
    <definedName name="p_LTM_IS">#REF!</definedName>
    <definedName name="p_MandatoryDebt">#REF!</definedName>
    <definedName name="p_Options">#REF!</definedName>
    <definedName name="p_Preferred">#REF!</definedName>
    <definedName name="p_Premium">#REF!</definedName>
    <definedName name="p_SharesOutstanding">#REF!</definedName>
    <definedName name="p_Sum">#REF!</definedName>
    <definedName name="p_Tax">#REF!</definedName>
    <definedName name="P1_dip" hidden="1">[119]FST5!$G$70:$G$75,[119]FST5!$G$77:$G$78,[119]FST5!$G$80:$G$83,[119]FST5!$G$85,[119]FST5!$G$87:$G$91,[119]FST5!$G$93:$G$97,[119]FST5!$G$100:$G$116,[119]FST5!$G$118:$G$123</definedName>
    <definedName name="P1_eso" hidden="1">[120]FST5!$G$167:$G$172,[120]FST5!$G$174:$G$175,[120]FST5!$G$177:$G$180,[120]FST5!$G$182,[120]FST5!$G$184:$G$188,[120]FST5!$G$190,[120]FST5!$G$192:$G$194</definedName>
    <definedName name="P1_ESO_PROT" hidden="1">[44]ЭСО!$G$11:$I$12,[44]ЭСО!$G$14:$I$15,[44]ЭСО!$G$17:$I$21,[44]ЭСО!$G$25:$I$25,[44]ЭСО!$G$27:$I$29,[44]ЭСО!$G$31:$I$32,[44]ЭСО!$G$35:$I$36,[44]ЭСО!$G$39:$I$39</definedName>
    <definedName name="P1_net" hidden="1">[120]FST5!$G$118:$G$123,[120]FST5!$G$125:$G$126,[120]FST5!$G$128:$G$131,[120]FST5!$G$133,[120]FST5!$G$135:$G$139,[120]FST5!$G$141,[120]FST5!$G$143:$G$145</definedName>
    <definedName name="p1_rst_1">[121]Лист2!$A$1</definedName>
    <definedName name="P1_SBT_PROT" hidden="1">[44]сбыт!$G$41:$K$43,[44]сбыт!$G$39:$K$39,[44]сбыт!$G$35:$K$36,[44]сбыт!$G$31:$K$32,[44]сбыт!$G$27:$K$29,[44]сбыт!$G$25:$K$25,[44]сбыт!$G$17:$K$21</definedName>
    <definedName name="P1_SC_CLR" hidden="1">#REF!,#REF!,#REF!,#REF!,#REF!</definedName>
    <definedName name="P1_SC22" hidden="1">'[119]2008 -2010'!$G$51,'[119]2008 -2010'!$J$48,'[119]2008 -2010'!$T$48,'[119]2008 -2010'!$AD$48,'[119]2008 -2010'!$AF$36:$AF$37,'[119]2008 -2010'!$AD$36:$AD$37</definedName>
    <definedName name="P1_SCOPE_16_PRT" hidden="1">'[122]16'!$E$15:$I$16,'[122]16'!$E$18:$I$20,'[122]16'!$E$23:$I$23,'[122]16'!$E$26:$I$26,'[122]16'!$E$29:$I$29,'[122]16'!$E$32:$I$32,'[122]16'!$E$35:$I$35,'[122]16'!$B$34,'[122]16'!$B$37</definedName>
    <definedName name="P1_SCOPE_17_PRT" hidden="1">'[122]17'!$E$13:$H$21,'[122]17'!$J$9:$J$11,'[122]17'!$J$13:$J$21,'[122]17'!$E$24:$H$26,'[122]17'!$E$28:$H$36,'[122]17'!$J$24:$M$26,'[122]17'!$J$28:$M$36,'[122]17'!$E$39:$H$41</definedName>
    <definedName name="P1_SCOPE_4_PRT" hidden="1">'[122]4'!$F$23:$I$23,'[122]4'!$F$25:$I$25,'[122]4'!$F$27:$I$31,'[122]4'!$K$14:$N$20,'[122]4'!$K$23:$N$23,'[122]4'!$K$25:$N$25,'[122]4'!$K$27:$N$31,'[122]4'!$P$14:$S$20,'[122]4'!$P$23:$S$23</definedName>
    <definedName name="P1_SCOPE_5_PRT" hidden="1">'[122]5'!$F$23:$I$23,'[122]5'!$F$25:$I$25,'[122]5'!$F$27:$I$31,'[122]5'!$K$14:$N$21,'[122]5'!$K$23:$N$23,'[122]5'!$K$25:$N$25,'[122]5'!$K$27:$N$31,'[122]5'!$P$14:$S$21,'[122]5'!$P$23:$S$23</definedName>
    <definedName name="P1_SCOPE_CORR" hidden="1">#REF!,#REF!,#REF!,#REF!,#REF!,#REF!,#REF!</definedName>
    <definedName name="P1_SCOPE_DOP" hidden="1">[123]Регионы!#REF!,[123]Регионы!#REF!,[123]Регионы!#REF!,[123]Регионы!#REF!,[123]Регионы!#REF!,[123]Регионы!#REF!</definedName>
    <definedName name="P1_SCOPE_F1_PRT" hidden="1">'[122]Ф-1 (для АО-энерго)'!$D$74:$E$84,'[122]Ф-1 (для АО-энерго)'!$D$71:$E$72,'[122]Ф-1 (для АО-энерго)'!$D$66:$E$69,'[122]Ф-1 (для АО-энерго)'!$D$61:$E$64</definedName>
    <definedName name="P1_SCOPE_F2_PRT" hidden="1">'[122]Ф-2 (для АО-энерго)'!$G$56,'[122]Ф-2 (для АО-энерго)'!$E$55:$E$56,'[122]Ф-2 (для АО-энерго)'!$F$55:$G$55,'[122]Ф-2 (для АО-энерго)'!$D$55</definedName>
    <definedName name="P1_SCOPE_FLOAD" hidden="1">'[44]Рег генер'!$F$30:$F$33,'[44]Рег генер'!$F$35:$F$40,'[44]Рег генер'!$F$42:$F$42,'[44]Рег генер'!$F$44:$F$44,'[44]Рег генер'!$F$46:$F$46,'[44]Рег генер'!$F$48:$F$48</definedName>
    <definedName name="P1_SCOPE_FRML" hidden="1">'[44]Рег генер'!$F$18:$F$23,'[44]Рег генер'!$F$25:$F$26,'[44]Рег генер'!$F$28:$F$28,'[44]Рег генер'!$F$30:$F$32,'[44]Рег генер'!$F$35:$F$39,'[44]Рег генер'!$F$42:$F$42</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'[119]2008 -2010'!$G$51,'[119]2008 -2010'!$J$48,'[119]2008 -2010'!$T$48,'[119]2008 -2010'!$AD$48,'[119]2008 -2010'!$AF$36:$AF$37,'[119]2008 -2010'!$AD$36:$AD$37</definedName>
    <definedName name="P1_SCOPE_PER_PRT" hidden="1">[122]перекрестка!$H$15:$H$19,[122]перекрестка!$H$21:$H$25,[122]перекрестка!$J$14:$J$25,[122]перекрестка!$K$15:$K$19,[122]перекрестка!$K$21:$K$25</definedName>
    <definedName name="P1_SCOPE_REGS" hidden="1">#REF!,#REF!,#REF!,#REF!,#REF!</definedName>
    <definedName name="P1_SCOPE_SAVE2" hidden="1">#REF!,#REF!,#REF!,#REF!,#REF!,#REF!,#REF!</definedName>
    <definedName name="P1_SCOPE_SV_LD" hidden="1">#REF!,#REF!,#REF!,#REF!,#REF!,#REF!,#REF!</definedName>
    <definedName name="P1_SCOPE_SV_LD1" hidden="1">[122]свод!$E$70:$I$79,[122]свод!$E$81:$I$81,[122]свод!$E$83:$I$88,[122]свод!$E$90:$I$90,[122]свод!$E$92:$I$96,[122]свод!$E$98:$I$98,[122]свод!$E$101:$I$102</definedName>
    <definedName name="P1_SCOPE_SV_PRT" hidden="1">[122]свод!$E$23:$H$26,[122]свод!$E$28:$I$29,[122]свод!$E$32:$I$36,[122]свод!$E$38:$I$40,[122]свод!$E$42:$I$53,[122]свод!$E$55:$I$56,[122]свод!$E$58:$I$63</definedName>
    <definedName name="P1_SCOPE_SYS_SVOD" hidden="1">#REF!,#REF!,#REF!,#REF!,#REF!,#REF!,#REF!</definedName>
    <definedName name="P1_SCOPE_TAR" hidden="1">#REF!,#REF!,#REF!,#REF!,#REF!,#REF!,#REF!</definedName>
    <definedName name="P1_SCOPE_TAR_OLD" hidden="1">#REF!,#REF!,#REF!,#REF!,#REF!,#REF!,#REF!</definedName>
    <definedName name="P1_SET_PROT" hidden="1">[124]сети!#REF!,[124]сети!$G$41:$AD$43,[124]сети!$G$39:$AD$39,[124]сети!$G$35:$AD$36,[124]сети!$G$31:$AD$32,[124]сети!$G$27:$AD$29,[124]сети!$G$25:$AD$25</definedName>
    <definedName name="P1_SET_PRT" hidden="1">[124]сети!$G$11:$AD$12,[124]сети!$G$14:$AD$15,[124]сети!$G$17:$AD$21,[124]сети!$G$25:$AD$25,[124]сети!$G$27:$AD$29,[124]сети!$G$31:$AD$32,[124]сети!$G$35:$AD$36</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[125]перекрестка!$J$42:$K$46,[125]перекрестка!$J$49,[125]перекрестка!$J$50:$K$54,[125]перекрестка!$J$55,[125]перекрестка!$J$56:$K$60,[125]перекрестка!$J$62:$K$66</definedName>
    <definedName name="P1_T16?axis?R?ДОГОВОР" hidden="1">'[126]16'!$E$76:$M$76,'[126]16'!$E$8:$M$8,'[126]16'!$E$12:$M$12,'[126]16'!$E$52:$M$52,'[126]16'!$E$16:$M$16,'[126]16'!$E$64:$M$64,'[126]16'!$E$84:$M$85,'[126]16'!$E$48:$M$48,'[126]16'!$E$80:$M$80,'[126]16'!$E$72:$M$72,'[126]16'!$E$44:$M$44</definedName>
    <definedName name="P1_T16?axis?R?ДОГОВОР?" hidden="1">'[126]16'!$A$76,'[126]16'!$A$84:$A$85,'[126]16'!$A$72,'[126]16'!$A$80,'[126]16'!$A$68,'[126]16'!$A$64,'[126]16'!$A$60,'[126]16'!$A$56,'[126]16'!$A$52,'[126]16'!$A$48,'[126]16'!$A$44,'[126]16'!$A$40,'[126]16'!$A$36,'[126]16'!$A$32,'[126]16'!$A$28,'[126]16'!$A$24,'[126]16'!$A$20</definedName>
    <definedName name="P1_T16?L1" hidden="1">'[126]16'!$A$74:$M$74,'[126]16'!$A$14:$M$14,'[126]16'!$A$10:$M$10,'[126]16'!$A$50:$M$50,'[126]16'!$A$6:$M$6,'[126]16'!$A$62:$M$62,'[126]16'!$A$78:$M$78,'[126]16'!$A$46:$M$46,'[126]16'!$A$82:$M$82,'[126]16'!$A$70:$M$70,'[126]16'!$A$42:$M$42</definedName>
    <definedName name="P1_T16?L1.x" hidden="1">'[126]16'!$A$76:$M$76,'[126]16'!$A$16:$M$16,'[126]16'!$A$12:$M$12,'[126]16'!$A$52:$M$52,'[126]16'!$A$8:$M$8,'[126]16'!$A$64:$M$64,'[126]16'!$A$80:$M$80,'[126]16'!$A$48:$M$48,'[126]16'!$A$84:$M$85,'[126]16'!$A$72:$M$72,'[126]16'!$A$44:$M$44</definedName>
    <definedName name="P1_T16_Protect" hidden="1">'[125]16'!$G$10:$K$14,'[125]16'!$G$17:$K$17,'[125]16'!$G$20:$K$20,'[125]16'!$G$23:$K$23,'[125]16'!$G$26:$K$26,'[125]16'!$G$29:$K$29,'[125]16'!$G$33:$K$34,'[125]16'!$G$38:$K$40</definedName>
    <definedName name="P1_T17?L4">'[89]29'!$J$18:$J$25,'[89]29'!$G$18:$G$25,'[89]29'!$G$35:$G$42,'[89]29'!$J$35:$J$42,'[89]29'!$G$60,'[89]29'!$J$60,'[89]29'!$M$60,'[89]29'!$P$60,'[89]29'!$P$18:$P$25,'[89]29'!$G$9:$G$16</definedName>
    <definedName name="P1_T17?unit?РУБ.ГКАЛ">'[89]29'!$F$44:$F$51,'[89]29'!$I$44:$I$51,'[89]29'!$L$44:$L$51,'[89]29'!$F$18:$F$25,'[89]29'!$I$60,'[89]29'!$L$60,'[89]29'!$O$60,'[89]29'!$F$60,'[89]29'!$F$9:$F$16,'[89]29'!$I$9:$I$16</definedName>
    <definedName name="P1_T17?unit?ТГКАЛ">'[89]29'!$M$18:$M$25,'[89]29'!$J$18:$J$25,'[89]29'!$G$18:$G$25,'[89]29'!$G$35:$G$42,'[89]29'!$J$35:$J$42,'[89]29'!$G$60,'[89]29'!$J$60,'[89]29'!$M$60,'[89]29'!$P$60,'[89]29'!$G$9:$G$16</definedName>
    <definedName name="P1_T17_Protection">'[89]29'!$O$47:$P$51,'[89]29'!$L$47:$M$51,'[89]29'!$L$53:$M$53,'[89]29'!$L$55:$M$59,'[89]29'!$O$53:$P$53,'[89]29'!$O$55:$P$59,'[89]29'!$F$12:$G$16,'[89]29'!$F$10:$G$10</definedName>
    <definedName name="P1_T18.2_Protect" hidden="1">'[125]18.2'!$F$12:$J$19,'[125]18.2'!$F$22:$J$25,'[125]18.2'!$B$28:$J$30,'[125]18.2'!$F$32:$J$32,'[125]18.2'!$B$34:$J$38,'[125]18.2'!$F$42:$J$47,'[125]18.2'!$F$54:$J$54</definedName>
    <definedName name="P1_T2.1?Protection">'[127]2007 (Min)'!$G$34:$H$35,'[127]2007 (Min)'!$K$34:$L$35,'[127]2007 (Min)'!$O$34:$P$35,'[127]2007 (Min)'!$G$38:$H$38,'[127]2007 (Min)'!$K$38:$L$38</definedName>
    <definedName name="P1_T2.2_DiapProt">'[127]2007 (Max)'!$G$44:$H$44,'[127]2007 (Max)'!$G$47:$H$47,'[127]2007 (Max)'!$K$44:$L$44,'[127]2007 (Max)'!$K$47:$L$47,'[127]2007 (Max)'!$O$44:$P$44</definedName>
    <definedName name="P1_T2?Protection">#REF!,#REF!,#REF!,#REF!,#REF!,#REF!,#REF!,#REF!</definedName>
    <definedName name="P1_T2_DiapProt">#REF!,#REF!,#REF!,#REF!,#REF!,#REF!,#REF!,#REF!</definedName>
    <definedName name="P1_T20_Protection" hidden="1">'[89]20'!$E$4:$H$4,'[89]20'!$E$13:$H$13,'[89]20'!$E$16:$H$17,'[89]20'!$E$19:$H$19,'[89]20'!$J$4:$M$4,'[89]20'!$J$8:$M$11,'[89]20'!$J$13:$M$13,'[89]20'!$J$16:$M$17,'[89]20'!$J$19:$M$19</definedName>
    <definedName name="P1_T21_Protection">'[89]21'!$O$31:$S$33,'[89]21'!$E$11,'[89]21'!$G$11:$K$11,'[89]21'!$M$11,'[89]21'!$O$11:$S$11,'[89]21'!$E$14:$E$16,'[89]21'!$G$14:$K$16,'[89]21'!$M$14:$M$16,'[89]21'!$O$14:$S$16</definedName>
    <definedName name="P1_T23_Protection">'[89]23'!$F$9:$J$25,'[89]23'!$O$9:$P$25,'[89]23'!$A$32:$A$34,'[89]23'!$F$32:$J$34,'[89]23'!$O$32:$P$34,'[89]23'!$A$37:$A$53,'[89]23'!$F$37:$J$53,'[89]23'!$O$37:$P$53</definedName>
    <definedName name="P1_T24_Data" hidden="1">'[128]24'!$G$10:$N$12,'[128]24'!$G$14:$N$15,'[128]24'!$G$17:$N$20,'[128]24'!$G$22:$N$23,'[128]24'!$G$33:$N$33,'[128]24'!$G$36:$N$38,'[128]24'!$G$40:$N$40,'[128]24'!$G$43:$N$45</definedName>
    <definedName name="P1_T25_protection">'[89]25'!$G$8:$J$21,'[89]25'!$G$24:$J$28,'[89]25'!$G$30:$J$33,'[89]25'!$G$35:$J$37,'[89]25'!$G$41:$J$42,'[89]25'!$L$8:$O$21,'[89]25'!$L$24:$O$28,'[89]25'!$L$30:$O$33</definedName>
    <definedName name="P1_T26_Protection">'[89]26'!$B$34:$B$36,'[89]26'!$F$8:$I$8,'[89]26'!$F$10:$I$11,'[89]26'!$F$13:$I$15,'[89]26'!$F$18:$I$19,'[89]26'!$F$22:$I$24,'[89]26'!$F$26:$I$26,'[89]26'!$F$29:$I$32</definedName>
    <definedName name="P1_T27_Protection">'[89]27'!$B$34:$B$36,'[89]27'!$F$8:$I$8,'[89]27'!$F$10:$I$11,'[89]27'!$F$13:$I$15,'[89]27'!$F$18:$I$19,'[89]27'!$F$22:$I$24,'[89]27'!$F$26:$I$26,'[89]27'!$F$29:$I$32</definedName>
    <definedName name="P1_T28?axis?R?ПЭ">'[89]28'!$D$16:$I$18,'[89]28'!$D$22:$I$24,'[89]28'!$D$28:$I$30,'[89]28'!$D$37:$I$39,'[89]28'!$D$42:$I$44,'[89]28'!$D$48:$I$50,'[89]28'!$D$54:$I$56,'[89]28'!$D$63:$I$65</definedName>
    <definedName name="P1_T28?axis?R?ПЭ?">'[89]28'!$B$16:$B$18,'[89]28'!$B$22:$B$24,'[89]28'!$B$28:$B$30,'[89]28'!$B$37:$B$39,'[89]28'!$B$42:$B$44,'[89]28'!$B$48:$B$50,'[89]28'!$B$54:$B$56,'[89]28'!$B$63:$B$65</definedName>
    <definedName name="P1_T28?Data">'[89]28'!$G$242:$H$265,'[89]28'!$D$242:$E$265,'[89]28'!$G$216:$H$239,'[89]28'!$D$268:$E$292,'[89]28'!$G$268:$H$292,'[89]28'!$D$216:$E$239,'[89]28'!$G$190:$H$213</definedName>
    <definedName name="P1_T28_Protection">'[89]28'!$B$74:$B$76,'[89]28'!$B$80:$B$82,'[89]28'!$B$89:$B$91,'[89]28'!$B$94:$B$96,'[89]28'!$B$100:$B$102,'[89]28'!$B$106:$B$108,'[89]28'!$B$115:$B$117,'[89]28'!$B$120:$B$122</definedName>
    <definedName name="P1_T4_Protect" hidden="1">'[125]4'!$G$20:$J$20,'[125]4'!$G$22:$J$22,'[125]4'!$G$24:$J$28,'[125]4'!$L$11:$O$17,'[125]4'!$L$20:$O$20,'[125]4'!$L$22:$O$22,'[125]4'!$L$24:$O$28,'[125]4'!$Q$11:$T$17,'[125]4'!$Q$20:$T$20</definedName>
    <definedName name="P1_T6_Protect" hidden="1">'[125]6'!$D$46:$H$55,'[125]6'!$J$46:$N$55,'[125]6'!$D$57:$H$59,'[125]6'!$J$57:$N$59,'[125]6'!$B$10:$B$19,'[125]6'!$D$10:$H$19,'[125]6'!$J$10:$N$19,'[125]6'!$D$21:$H$23,'[125]6'!$J$21:$N$23</definedName>
    <definedName name="P10_SCOPE_FULL_LOAD" hidden="1">#REF!,#REF!,#REF!,#REF!,#REF!,#REF!</definedName>
    <definedName name="P10_T1?unit?ТРУБ" hidden="1">#REF!,#REF!,#REF!,#REF!,#REF!,#REF!,#REF!</definedName>
    <definedName name="P10_T1_Protect">[125]перекрестка!$F$42:$H$46,[125]перекрестка!$F$49:$G$49,[125]перекрестка!$F$50:$H$54,[125]перекрестка!$F$55:$G$55,[125]перекрестка!$F$56:$H$60</definedName>
    <definedName name="P10_T28_Protection">'[89]28'!$G$167:$H$169,'[89]28'!$D$172:$E$174,'[89]28'!$G$172:$H$174,'[89]28'!$D$178:$E$180,'[89]28'!$G$178:$H$181,'[89]28'!$D$184:$E$186,'[89]28'!$G$184:$H$186</definedName>
    <definedName name="P11_SCOPE_FULL_LOAD" hidden="1">#REF!,#REF!,#REF!,#REF!,#REF!</definedName>
    <definedName name="P11_T1?unit?ТРУБ" hidden="1">#REF!,#REF!,#REF!,#REF!,#REF!,#REF!,#REF!</definedName>
    <definedName name="P11_T1_Protect">[125]перекрестка!$F$62:$H$66,[125]перекрестка!$F$68:$H$72,[125]перекрестка!$F$74:$H$78,[125]перекрестка!$F$80:$H$84,[125]перекрестка!$F$89:$G$89</definedName>
    <definedName name="P11_T28_Protection">'[89]28'!$D$193:$E$195,'[89]28'!$G$193:$H$195,'[89]28'!$D$198:$E$200,'[89]28'!$G$198:$H$200,'[89]28'!$D$204:$E$206,'[89]28'!$G$204:$H$206,'[89]28'!$D$210:$E$212,'[89]28'!$B$68:$B$70</definedName>
    <definedName name="P12_SCOPE_FULL_LOAD" hidden="1">#REF!,#REF!,#REF!,#REF!,#REF!,#REF!</definedName>
    <definedName name="P12_T1?unit?ТРУБ" hidden="1">#REF!,#REF!,#REF!,#REF!,#REF!,#REF!,#REF!,P1_T1?unit?ТРУБ</definedName>
    <definedName name="P12_T1_Protect">[125]перекрестка!$F$90:$H$94,[125]перекрестка!$F$95:$G$95,[125]перекрестка!$F$96:$H$100,[125]перекрестка!$F$102:$H$106,[125]перекрестка!$F$108:$H$112</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[125]перекрестка!$F$114:$H$118,[125]перекрестка!$F$120:$H$124,[125]перекрестка!$F$127:$G$127,[125]перекрестка!$F$128:$H$132,[125]перекрестка!$F$133:$G$133</definedName>
    <definedName name="P14_SCOPE_FULL_LOAD" hidden="1">#REF!,#REF!,#REF!,#REF!,#REF!,#REF!</definedName>
    <definedName name="P14_T1_Protect">[125]перекрестка!$F$134:$H$138,[125]перекрестка!$F$140:$H$144,[125]перекрестка!$F$146:$H$150,[125]перекрестка!$F$152:$H$156,[125]перекрестка!$F$158:$H$162</definedName>
    <definedName name="P15_SCOPE_FULL_LOAD" hidden="1">#REF!,#REF!,#REF!,#REF!,#REF!,[73]!P1_SCOPE_FULL_LOAD</definedName>
    <definedName name="P15_T1_Protect">[125]перекрестка!$J$158:$K$162,[125]перекрестка!$J$152:$K$156,[125]перекрестка!$J$146:$K$150,[125]перекрестка!$J$140:$K$144,[125]перекрестка!$J$11</definedName>
    <definedName name="P16_SCOPE_FULL_LOAD" hidden="1">#N/A</definedName>
    <definedName name="P16_T1_Protect">[125]перекрестка!$J$12:$K$16,[125]перекрестка!$J$17,[125]перекрестка!$J$18:$K$22,[125]перекрестка!$J$24:$K$28,[125]перекрестка!$J$30:$K$34,[125]перекрестка!$F$23:$G$23</definedName>
    <definedName name="P17_SCOPE_FULL_LOAD" hidden="1">#N/A</definedName>
    <definedName name="P17_T1_Protect">[125]перекрестка!$F$29:$G$29,[125]перекрестка!$F$61:$G$61,[125]перекрестка!$F$67:$G$67,[125]перекрестка!$F$101:$G$101,[125]перекрестка!$F$107:$G$107</definedName>
    <definedName name="P18_T1_Protect" hidden="1">[125]перекрестка!$F$139:$G$139,[125]перекрестка!$F$145:$G$145,[125]перекрестка!$J$36:$K$40,P1_T1_Protect,P2_T1_Protect,P3_T1_Protect,P4_T1_Protect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#REF!</definedName>
    <definedName name="P2_dip" hidden="1">[119]FST5!$G$125:$G$126,[119]FST5!$G$128:$G$131,[119]FST5!$G$133,[119]FST5!$G$135:$G$139,[119]FST5!$G$141,[119]FST5!$G$143:$G$145,[119]FST5!$G$149:$G$165</definedName>
    <definedName name="P2_SC_CLR" hidden="1">#REF!,#REF!,#REF!,#REF!,#REF!</definedName>
    <definedName name="P2_SC22" hidden="1">'[119]2008 -2010'!$AD$29,'[119]2008 -2010'!$AD$21,'[119]2008 -2010'!$AD$14,'[119]2008 -2010'!$T$14,'[119]2008 -2010'!$T$21,'[119]2008 -2010'!$T$29,'[119]2008 -2010'!$T$36:$T$37</definedName>
    <definedName name="P2_SCOPE_16_PRT" hidden="1">'[122]16'!$E$38:$I$38,'[122]16'!$E$41:$I$41,'[122]16'!$E$45:$I$47,'[122]16'!$E$49:$I$49,'[122]16'!$E$53:$I$54,'[122]16'!$E$56:$I$57,'[122]16'!$E$59:$I$59,'[122]16'!$E$9:$I$13</definedName>
    <definedName name="P2_SCOPE_4_PRT" hidden="1">'[122]4'!$P$25:$S$25,'[122]4'!$P$27:$S$31,'[122]4'!$U$14:$X$20,'[122]4'!$U$23:$X$23,'[122]4'!$U$25:$X$25,'[122]4'!$U$27:$X$31,'[122]4'!$Z$14:$AC$20,'[122]4'!$Z$23:$AC$23,'[122]4'!$Z$25:$AC$25</definedName>
    <definedName name="P2_SCOPE_5_PRT" hidden="1">'[122]5'!$P$25:$S$25,'[122]5'!$P$27:$S$31,'[122]5'!$U$14:$X$21,'[122]5'!$U$23:$X$23,'[122]5'!$U$25:$X$25,'[122]5'!$U$27:$X$31,'[122]5'!$Z$14:$AC$21,'[122]5'!$Z$23:$AC$23,'[122]5'!$Z$25:$AC$25</definedName>
    <definedName name="P2_SCOPE_CORR" hidden="1">#REF!,#REF!,#REF!,#REF!,#REF!,#REF!,#REF!,#REF!</definedName>
    <definedName name="P2_SCOPE_F1_PRT" hidden="1">'[122]Ф-1 (для АО-энерго)'!$D$56:$E$59,'[122]Ф-1 (для АО-энерго)'!$D$34:$E$50,'[122]Ф-1 (для АО-энерго)'!$D$32:$E$32,'[122]Ф-1 (для АО-энерго)'!$D$23:$E$30</definedName>
    <definedName name="P2_SCOPE_F2_PRT" hidden="1">'[122]Ф-2 (для АО-энерго)'!$D$52:$G$54,'[122]Ф-2 (для АО-энерго)'!$C$21:$E$42,'[122]Ф-2 (для АО-энерго)'!$A$12:$E$12,'[122]Ф-2 (для АО-энерго)'!$C$8:$E$11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'[119]2008 -2010'!$AD$29,'[119]2008 -2010'!$AD$21,'[119]2008 -2010'!$AD$14,'[119]2008 -2010'!$T$14,'[119]2008 -2010'!$T$21,'[119]2008 -2010'!$T$29,'[119]2008 -2010'!$T$36:$T$37</definedName>
    <definedName name="P2_SCOPE_PER_PRT" hidden="1">[122]перекрестка!$N$14:$N$25,[122]перекрестка!$N$27:$N$31,[122]перекрестка!$J$27:$K$31,[122]перекрестка!$F$27:$H$31,[122]перекрестка!$F$33:$H$37</definedName>
    <definedName name="P2_SCOPE_SAVE2" hidden="1">#REF!,#REF!,#REF!,#REF!,#REF!,#REF!</definedName>
    <definedName name="P2_SCOPE_SV_PRT" hidden="1">[122]свод!$E$72:$I$79,[122]свод!$E$81:$I$81,[122]свод!$E$85:$H$88,[122]свод!$E$90:$I$90,[122]свод!$E$107:$I$112,[122]свод!$E$114:$I$117,[122]свод!$E$124:$H$127</definedName>
    <definedName name="P2_SCOPE_TAR_OLD"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[125]перекрестка!$J$68:$K$72,[125]перекрестка!$J$74:$K$78,[125]перекрестка!$J$80:$K$84,[125]перекрестка!$J$89,[125]перекрестка!$J$90:$K$94,[125]перекрестка!$J$95</definedName>
    <definedName name="P2_T17?L4">'[89]29'!$J$9:$J$16,'[89]29'!$M$9:$M$16,'[89]29'!$P$9:$P$16,'[89]29'!$G$44:$G$51,'[89]29'!$J$44:$J$51,'[89]29'!$M$44:$M$51,'[89]29'!$M$35:$M$42,'[89]29'!$P$35:$P$42,'[89]29'!$P$44:$P$51</definedName>
    <definedName name="P2_T17?unit?РУБ.ГКАЛ">'[89]29'!$I$18:$I$25,'[89]29'!$L$9:$L$16,'[89]29'!$L$18:$L$25,'[89]29'!$O$9:$O$16,'[89]29'!$F$35:$F$42,'[89]29'!$I$35:$I$42,'[89]29'!$L$35:$L$42,'[89]29'!$O$35:$O$51</definedName>
    <definedName name="P2_T17?unit?ТГКАЛ">'[89]29'!$J$9:$J$16,'[89]29'!$M$9:$M$16,'[89]29'!$P$9:$P$16,'[89]29'!$M$35:$M$42,'[89]29'!$P$35:$P$42,'[89]29'!$G$44:$G$51,'[89]29'!$J$44:$J$51,'[89]29'!$M$44:$M$51,'[89]29'!$P$44:$P$51</definedName>
    <definedName name="P2_T17_Protection">'[89]29'!$F$19:$G$19,'[89]29'!$F$21:$G$25,'[89]29'!$F$27:$G$27,'[89]29'!$F$29:$G$33,'[89]29'!$F$36:$G$36,'[89]29'!$F$38:$G$42,'[89]29'!$F$45:$G$45,'[89]29'!$F$47:$G$51</definedName>
    <definedName name="P2_T2.1?Protection">'[127]2007 (Min)'!$G$40:$H$42,'[127]2007 (Min)'!$K$40:$L$42,'[127]2007 (Min)'!$O$40:$P$42,'[127]2007 (Min)'!$G$47:$H$47,'[127]2007 (Min)'!$K$47:$L$47</definedName>
    <definedName name="P2_T2.2?Protection">'[127]2007 (Max)'!$G$17:$H$21,'[127]2007 (Max)'!$K$17:$L$21,'[127]2007 (Max)'!$O$17:$P$21,'[127]2007 (Max)'!$G$25:$H$25,'[127]2007 (Max)'!$K$25:$L$25</definedName>
    <definedName name="P2_T2?Protection">#REF!,#REF!,#REF!,#REF!,#REF!,#REF!,#REF!</definedName>
    <definedName name="P2_T2_DiapProt">#REF!,#REF!,#REF!,#REF!,#REF!,#REF!,#REF!</definedName>
    <definedName name="P2_T21_Protection">'[89]21'!$E$20:$E$22,'[89]21'!$G$20:$K$22,'[89]21'!$M$20:$M$22,'[89]21'!$O$20:$S$22,'[89]21'!$E$26:$E$28,'[89]21'!$G$26:$K$28,'[89]21'!$M$26:$M$28,'[89]21'!$O$26:$S$28</definedName>
    <definedName name="P2_T25_protection">'[89]25'!$L$35:$O$37,'[89]25'!$L$41:$O$42,'[89]25'!$Q$8:$T$21,'[89]25'!$Q$24:$T$28,'[89]25'!$Q$30:$T$33,'[89]25'!$Q$35:$T$37,'[89]25'!$Q$41:$T$42,'[89]25'!$B$35:$B$37</definedName>
    <definedName name="P2_T26_Protection">'[89]26'!$F$34:$I$36,'[89]26'!$K$8:$N$8,'[89]26'!$K$10:$N$11,'[89]26'!$K$13:$N$15,'[89]26'!$K$18:$N$19,'[89]26'!$K$22:$N$24,'[89]26'!$K$26:$N$26,'[89]26'!$K$29:$N$32</definedName>
    <definedName name="P2_T27_Protection">'[89]27'!$F$34:$I$36,'[89]27'!$K$8:$N$8,'[89]27'!$K$10:$N$11,'[89]27'!$K$13:$N$15,'[89]27'!$K$18:$N$19,'[89]27'!$K$22:$N$24,'[89]27'!$K$26:$N$26,'[89]27'!$K$29:$N$32</definedName>
    <definedName name="P2_T28?axis?R?ПЭ">'[89]28'!$D$68:$I$70,'[89]28'!$D$74:$I$76,'[89]28'!$D$80:$I$82,'[89]28'!$D$89:$I$91,'[89]28'!$D$94:$I$96,'[89]28'!$D$100:$I$102,'[89]28'!$D$106:$I$108,'[89]28'!$D$115:$I$117</definedName>
    <definedName name="P2_T28?axis?R?ПЭ?">'[89]28'!$B$68:$B$70,'[89]28'!$B$74:$B$76,'[89]28'!$B$80:$B$82,'[89]28'!$B$89:$B$91,'[89]28'!$B$94:$B$96,'[89]28'!$B$100:$B$102,'[89]28'!$B$106:$B$108,'[89]28'!$B$115:$B$117</definedName>
    <definedName name="P2_T28_Protection">'[89]28'!$B$126:$B$128,'[89]28'!$B$132:$B$134,'[89]28'!$B$141:$B$143,'[89]28'!$B$146:$B$148,'[89]28'!$B$152:$B$154,'[89]28'!$B$158:$B$160,'[89]28'!$B$167:$B$169</definedName>
    <definedName name="P2_T4_Protect" hidden="1">'[125]4'!$Q$22:$T$22,'[125]4'!$Q$24:$T$28,'[125]4'!$V$24:$Y$28,'[125]4'!$V$22:$Y$22,'[125]4'!$V$20:$Y$20,'[125]4'!$V$11:$Y$17,'[125]4'!$AA$11:$AD$17,'[125]4'!$AA$20:$AD$20,'[125]4'!$AA$22:$AD$22</definedName>
    <definedName name="p3_">#REF!</definedName>
    <definedName name="P3_dip" hidden="1">[119]FST5!$G$167:$G$172,[119]FST5!$G$174:$G$175,[119]FST5!$G$177:$G$180,[119]FST5!$G$182,[119]FST5!$G$184:$G$188,[119]FST5!$G$190,[119]FST5!$G$192:$G$194</definedName>
    <definedName name="P3_SC22" hidden="1">'[119]2008 -2010'!$V$36:$V$37,'[119]2008 -2010'!$L$36:$L$37,'[119]2008 -2010'!$J$29,'[119]2008 -2010'!$J$21,'[119]2008 -2010'!$J$14,'[119]2008 -2010'!$J$36:$J$37</definedName>
    <definedName name="P3_SCOPE_F1_PRT" hidden="1">'[122]Ф-1 (для АО-энерго)'!$E$16:$E$17,'[122]Ф-1 (для АО-энерго)'!$C$4:$D$4,'[122]Ф-1 (для АО-энерго)'!$C$7:$E$10,'[122]Ф-1 (для АО-энерго)'!$A$11:$E$11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'[119]2008 -2010'!$V$36:$V$37,'[119]2008 -2010'!$L$36:$L$37,'[119]2008 -2010'!$J$29,'[119]2008 -2010'!$J$21,'[119]2008 -2010'!$J$14,'[119]2008 -2010'!$J$36:$J$37</definedName>
    <definedName name="P3_SCOPE_PER_PRT" hidden="1">[122]перекрестка!$J$33:$K$37,[122]перекрестка!$N$33:$N$37,[122]перекрестка!$F$39:$H$43,[122]перекрестка!$J$39:$K$43,[122]перекрестка!$N$39:$N$43</definedName>
    <definedName name="P3_SCOPE_SV_PRT" hidden="1">[122]свод!$D$135:$G$135,[122]свод!$I$135:$I$140,[122]свод!$H$137:$H$140,[122]свод!$D$138:$G$140,[122]свод!$E$15:$I$16,[122]свод!$E$120:$I$121,[122]свод!$E$18:$I$19</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[125]перекрестка!$J$96:$K$100,[125]перекрестка!$J$102:$K$106,[125]перекрестка!$J$108:$K$112,[125]перекрестка!$J$114:$K$118,[125]перекрестка!$J$120:$K$124</definedName>
    <definedName name="P3_T17_Protection">'[89]29'!$F$53:$G$53,'[89]29'!$F$55:$G$59,'[89]29'!$I$55:$J$59,'[89]29'!$I$53:$J$53,'[89]29'!$I$47:$J$51,'[89]29'!$I$45:$J$45,'[89]29'!$I$38:$J$42,'[89]29'!$I$36:$J$36</definedName>
    <definedName name="P3_T2.2?Protection">'[127]2007 (Max)'!$O$27:$P$31,'[127]2007 (Max)'!$G$34:$H$35,'[127]2007 (Max)'!$K$34:$L$35,'[127]2007 (Max)'!$O$34:$P$35,'[127]2007 (Max)'!$G$38:$H$38</definedName>
    <definedName name="P3_T2?Protection" hidden="1">#REF!,#REF!,#REF!,#REF!,#REF!,#REF!,#REF!</definedName>
    <definedName name="P3_T2_DiapProt" hidden="1">#REF!,#REF!,#REF!,#REF!,#REF!,#REF!,#REF!</definedName>
    <definedName name="P3_T21_Protection">'[89]21'!$E$31:$E$33,'[89]21'!$G$31:$K$33,'[89]21'!$B$14:$B$16,'[89]21'!$B$20:$B$22,'[89]21'!$B$26:$B$28,'[89]21'!$B$31:$B$33,'[89]21'!$M$31:$M$33,P1_T21_Protection</definedName>
    <definedName name="P3_T27_Protection">'[89]27'!$K$34:$N$36,'[89]27'!$P$8:$S$8,'[89]27'!$P$10:$S$11,'[89]27'!$P$13:$S$15,'[89]27'!$P$18:$S$19,'[89]27'!$P$22:$S$24,'[89]27'!$P$26:$S$26,'[89]27'!$P$29:$S$32</definedName>
    <definedName name="P3_T28?axis?R?ПЭ">'[89]28'!$D$120:$I$122,'[89]28'!$D$126:$I$128,'[89]28'!$D$132:$I$134,'[89]28'!$D$141:$I$143,'[89]28'!$D$146:$I$148,'[89]28'!$D$152:$I$154,'[89]28'!$D$158:$I$160</definedName>
    <definedName name="P3_T28?axis?R?ПЭ?">'[89]28'!$B$120:$B$122,'[89]28'!$B$126:$B$128,'[89]28'!$B$132:$B$134,'[89]28'!$B$141:$B$143,'[89]28'!$B$146:$B$148,'[89]28'!$B$152:$B$154,'[89]28'!$B$158:$B$160</definedName>
    <definedName name="P3_T28_Protection">'[89]28'!$B$172:$B$174,'[89]28'!$B$178:$B$180,'[89]28'!$B$184:$B$186,'[89]28'!$B$193:$B$195,'[89]28'!$B$198:$B$200,'[89]28'!$B$204:$B$206,'[89]28'!$B$210:$B$212</definedName>
    <definedName name="p4_">#REF!</definedName>
    <definedName name="P4_dip" hidden="1">[72]FST5!$G$70:$G$75,[72]FST5!$G$77:$G$78,[72]FST5!$G$80:$G$83,[72]FST5!$G$85,[72]FST5!$G$87:$G$91,[72]FST5!$G$93,[72]FST5!$G$95:$G$97,[72]FST5!$G$52:$G$68</definedName>
    <definedName name="P4_SCOPE_F1_PRT" hidden="1">'[122]Ф-1 (для АО-энерго)'!$C$13:$E$13,'[122]Ф-1 (для АО-энерго)'!$A$14:$E$14,'[122]Ф-1 (для АО-энерго)'!$C$23:$C$50,'[122]Ф-1 (для АО-энерго)'!$C$54:$C$95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[122]перекрестка!$F$45:$H$49,[122]перекрестка!$J$45:$K$49,[122]перекрестка!$N$45:$N$49,[122]перекрестка!$F$53:$G$64,[122]перекрестка!$H$54:$H$58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[125]перекрестка!$J$127,[125]перекрестка!$J$128:$K$132,[125]перекрестка!$J$133,[125]перекрестка!$J$134:$K$138,[125]перекрестка!$N$11:$N$22,[125]перекрестка!$N$24:$N$28</definedName>
    <definedName name="P4_T17_Protection">'[89]29'!$I$29:$J$33,'[89]29'!$I$27:$J$27,'[89]29'!$I$21:$J$25,'[89]29'!$I$19:$J$19,'[89]29'!$I$12:$J$16,'[89]29'!$I$10:$J$10,'[89]29'!$L$10:$M$10,'[89]29'!$L$12:$M$16</definedName>
    <definedName name="P4_T2.1?Protection">'[127]2007 (Min)'!$G$14:$H$15,'[127]2007 (Min)'!$K$14:$L$15,'[127]2007 (Min)'!$O$14:$P$15,'[127]2007 (Min)'!$G$17:$H$21,'[127]2007 (Min)'!$K$17:$L$21</definedName>
    <definedName name="P4_T2.2?Protection">'[127]2007 (Max)'!$K$40:$L$42,'[127]2007 (Max)'!$O$40:$P$42,'[127]2007 (Max)'!$G$47:$H$47,'[127]2007 (Max)'!$K$47:$L$47,'[127]2007 (Max)'!$O$47:$P$47</definedName>
    <definedName name="P4_T2?Protection" hidden="1">#REF!,#REF!,#REF!,#REF!,#REF!,#REF!,#REF!,#REF!</definedName>
    <definedName name="P4_T2_DiapProt" hidden="1">#REF!,#REF!,#REF!,#REF!,#REF!,#REF!,#REF!,#REF!</definedName>
    <definedName name="P4_T28?axis?R?ПЭ">'[89]28'!$D$167:$I$169,'[89]28'!$D$172:$I$174,'[89]28'!$D$178:$I$180,'[89]28'!$D$184:$I$186,'[89]28'!$D$193:$I$195,'[89]28'!$D$198:$I$200,'[89]28'!$D$204:$I$206</definedName>
    <definedName name="P4_T28?axis?R?ПЭ?">'[89]28'!$B$167:$B$169,'[89]28'!$B$172:$B$174,'[89]28'!$B$178:$B$180,'[89]28'!$B$184:$B$186,'[89]28'!$B$193:$B$195,'[89]28'!$B$198:$B$200,'[89]28'!$B$204:$B$206</definedName>
    <definedName name="P4_T28_Protection">'[89]28'!$B$219:$B$221,'[89]28'!$B$224:$B$226,'[89]28'!$B$230:$B$232,'[89]28'!$B$236:$B$238,'[89]28'!$B$245:$B$247,'[89]28'!$B$250:$B$252,'[89]28'!$B$256:$B$258</definedName>
    <definedName name="P5_SCOPE_FULL_LOAD" hidden="1">#REF!,#REF!,#REF!,#REF!,#REF!,#REF!</definedName>
    <definedName name="P5_SCOPE_IND" hidden="1">'[129]2008 -2010'!$H$51:$I$52,'[129]2008 -2010'!$R$51:$S$52,'[129]2008 -2010'!$AB$51:$AC$52,'[129]2008 -2010'!$I$58,'[129]2008 -2010'!$S$58,'[129]2008 -2010'!$AC$58</definedName>
    <definedName name="P5_SCOPE_IND2" hidden="1">'[129]2008 -2010'!$H$51:$I$52,'[129]2008 -2010'!$R$51:$S$52,'[129]2008 -2010'!$AB$51:$AC$52,'[129]2008 -2010'!$H$58:$I$58,'[129]2008 -2010'!$R$58:$S$58</definedName>
    <definedName name="P5_SCOPE_NOTIND" hidden="1">#REF!,#REF!,#REF!,#REF!,#REF!,#REF!,#REF!</definedName>
    <definedName name="P5_SCOPE_NotInd2" hidden="1">#REF!,#REF!,#REF!,#REF!,#REF!,#REF!,#REF!</definedName>
    <definedName name="P5_SCOPE_PER_PRT" hidden="1">[122]перекрестка!$H$60:$H$64,[122]перекрестка!$J$53:$J$64,[122]перекрестка!$K$54:$K$58,[122]перекрестка!$K$60:$K$64,[122]перекрестка!$N$53:$N$64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[125]перекрестка!$N$30:$N$34,[125]перекрестка!$N$36:$N$40,[125]перекрестка!$N$42:$N$46,[125]перекрестка!$N$49:$N$60,[125]перекрестка!$N$62:$N$66</definedName>
    <definedName name="P5_T17_Protection">'[89]29'!$L$19:$M$19,'[89]29'!$L$21:$M$27,'[89]29'!$L$29:$M$33,'[89]29'!$L$36:$M$36,'[89]29'!$L$38:$M$42,'[89]29'!$L$45:$M$45,'[89]29'!$O$10:$P$10,'[89]29'!$O$12:$P$16</definedName>
    <definedName name="P5_T2.1?Protection">'[127]2007 (Min)'!$G$25:$H$25,'[127]2007 (Min)'!$K$25:$L$25,'[127]2007 (Min)'!$O$25:$P$25,'[127]2007 (Min)'!$G$27:$H$31,'[127]2007 (Min)'!$K$27:$L$31</definedName>
    <definedName name="P5_T28?axis?R?ПЭ">'[89]28'!$D$210:$I$212,'[89]28'!$D$219:$I$221,'[89]28'!$D$224:$I$226,'[89]28'!$D$230:$I$232,'[89]28'!$D$236:$I$238,'[89]28'!$D$245:$I$247,'[89]28'!$D$250:$I$252</definedName>
    <definedName name="P5_T28?axis?R?ПЭ?">'[89]28'!$B$210:$B$212,'[89]28'!$B$219:$B$221,'[89]28'!$B$224:$B$226,'[89]28'!$B$230:$B$232,'[89]28'!$B$236:$B$238,'[89]28'!$B$245:$B$247,'[89]28'!$B$250:$B$252</definedName>
    <definedName name="P5_T28_Protection">'[89]28'!$B$262:$B$264,'[89]28'!$B$271:$B$273,'[89]28'!$B$276:$B$278,'[89]28'!$B$282:$B$284,'[89]28'!$B$288:$B$291,'[89]28'!$B$11:$B$13,'[89]28'!$B$16:$B$18,'[89]28'!$B$22:$B$24</definedName>
    <definedName name="P6_SCOPE_FULL_LOAD" hidden="1">#REF!,#REF!,#REF!,#REF!,#REF!,#REF!</definedName>
    <definedName name="P6_SCOPE_NOTIND" hidden="1">#REF!,#REF!,#REF!,#REF!,#REF!,#REF!,#REF!</definedName>
    <definedName name="P6_SCOPE_NotInd2" hidden="1">#REF!,#REF!,#REF!,#REF!,#REF!,#REF!,#REF!</definedName>
    <definedName name="P6_SCOPE_PER_PRT" hidden="1">[122]перекрестка!$F$66:$H$70,[122]перекрестка!$J$66:$K$70,[122]перекрестка!$N$66:$N$70,[122]перекрестка!$F$72:$H$76,[122]перекрестка!$J$72:$K$76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[125]перекрестка!$N$68:$N$72,[125]перекрестка!$N$74:$N$78,[125]перекрестка!$N$80:$N$84,[125]перекрестка!$N$89:$N$100,[125]перекрестка!$N$102:$N$106</definedName>
    <definedName name="P6_T17_Protection">'[89]29'!$O$19:$P$19,'[89]29'!$O$21:$P$25,'[89]29'!$O$27:$P$27,'[89]29'!$O$29:$P$33,'[89]29'!$O$36:$P$36,'[89]29'!$O$38:$P$42,'[89]29'!$O$45:$P$45,P1_T17_Protection</definedName>
    <definedName name="P6_T2.1?Protection">P1_T2.1?Protection</definedName>
    <definedName name="P6_T28?axis?R?ПЭ">'[89]28'!$D$256:$I$258,'[89]28'!$D$262:$I$264,'[89]28'!$D$271:$I$273,'[89]28'!$D$276:$I$278,'[89]28'!$D$282:$I$284,'[89]28'!$D$288:$I$291,'[89]28'!$D$11:$I$13,P1_T28?axis?R?ПЭ</definedName>
    <definedName name="P6_T28?axis?R?ПЭ?">'[89]28'!$B$256:$B$258,'[89]28'!$B$262:$B$264,'[89]28'!$B$271:$B$273,'[89]28'!$B$276:$B$278,'[89]28'!$B$282:$B$284,'[89]28'!$B$288:$B$291,'[89]28'!$B$11:$B$13,P1_T28?axis?R?ПЭ?</definedName>
    <definedName name="P6_T28_Protection">'[89]28'!$B$28:$B$30,'[89]28'!$B$37:$B$39,'[89]28'!$B$42:$B$44,'[89]28'!$B$48:$B$50,'[89]28'!$B$54:$B$56,'[89]28'!$B$63:$B$65,'[89]28'!$G$210:$H$212,'[89]28'!$D$11:$E$13</definedName>
    <definedName name="P7_SCOPE_FULL_LOAD" hidden="1">#REF!,#REF!,#REF!,#REF!,#REF!,#REF!</definedName>
    <definedName name="P7_SCOPE_NOTIND" hidden="1">#REF!,#REF!,#REF!,#REF!,#REF!,#REF!</definedName>
    <definedName name="P7_SCOPE_NotInd2" hidden="1">#REF!,#REF!,#REF!,#REF!,#REF!,[73]!P1_SCOPE_NotInd2,[73]!P2_SCOPE_NotInd2,[73]!P3_SCOPE_NotInd2</definedName>
    <definedName name="P7_SCOPE_PER_PRT" hidden="1">[122]перекрестка!$N$72:$N$76,[122]перекрестка!$F$78:$H$82,[122]перекрестка!$J$78:$K$82,[122]перекрестка!$N$78:$N$82,[122]перекрестка!$F$84:$H$88</definedName>
    <definedName name="P7_T1?Data" hidden="1">#REF!,#REF!,#REF!,#REF!,#REF!,#REF!,#REF!</definedName>
    <definedName name="P7_T1?unit?ТРУБ" hidden="1">#REF!,#REF!,#REF!,#REF!,#REF!,#REF!,#REF!</definedName>
    <definedName name="P7_T1_Protect">[125]перекрестка!$N$108:$N$112,[125]перекрестка!$N$114:$N$118,[125]перекрестка!$N$120:$N$124,[125]перекрестка!$N$127:$N$138,[125]перекрестка!$N$140:$N$144</definedName>
    <definedName name="P7_T28_Protection">'[89]28'!$G$11:$H$13,'[89]28'!$D$16:$E$18,'[89]28'!$G$16:$H$18,'[89]28'!$D$22:$E$24,'[89]28'!$G$22:$H$24,'[89]28'!$D$28:$E$30,'[89]28'!$G$28:$H$30,'[89]28'!$D$37:$E$39</definedName>
    <definedName name="P8_SCOPE_FULL_LOAD" hidden="1">#REF!,#REF!,#REF!,#REF!,#REF!,#REF!</definedName>
    <definedName name="P8_SCOPE_NOTIND" hidden="1">#REF!,#REF!,#REF!,#REF!,#REF!,#REF!</definedName>
    <definedName name="P8_SCOPE_PER_PRT" hidden="1">[122]перекрестка!$J$84:$K$88,[122]перекрестка!$N$84:$N$88,[122]перекрестка!$F$14:$G$25,P1_SCOPE_PER_PRT,P2_SCOPE_PER_PRT,P3_SCOPE_PER_PRT,P4_SCOPE_PER_PRT</definedName>
    <definedName name="P8_T1?Data" hidden="1">#REF!,#REF!,#REF!,#REF!,#REF!,#REF!,#REF!</definedName>
    <definedName name="P8_T1?unit?ТРУБ" hidden="1">#REF!,#REF!,#REF!,#REF!,#REF!,#REF!,#REF!</definedName>
    <definedName name="P8_T1_Protect">[125]перекрестка!$N$146:$N$150,[125]перекрестка!$N$152:$N$156,[125]перекрестка!$N$158:$N$162,[125]перекрестка!$F$11:$G$11,[125]перекрестка!$F$12:$H$16</definedName>
    <definedName name="P8_T28_Protection">'[89]28'!$G$37:$H$39,'[89]28'!$D$42:$E$44,'[89]28'!$G$42:$H$44,'[89]28'!$D$48:$E$50,'[89]28'!$G$48:$H$50,'[89]28'!$D$54:$E$56,'[89]28'!$G$54:$H$56,'[89]28'!$D$89:$E$91</definedName>
    <definedName name="P9_SCOPE_FULL_LOAD" hidden="1">#REF!,#REF!,#REF!,#REF!,#REF!,#REF!</definedName>
    <definedName name="P9_SCOPE_NotInd" hidden="1">#N/A</definedName>
    <definedName name="P9_T1?Data" hidden="1">#REF!,#REF!,#REF!,#REF!,#REF!,#REF!,#REF!</definedName>
    <definedName name="P9_T1?unit?ТРУБ" hidden="1">#REF!,#REF!,#REF!,#REF!,#REF!,#REF!,#REF!</definedName>
    <definedName name="P9_T1_Protect">[125]перекрестка!$F$17:$G$17,[125]перекрестка!$F$18:$H$22,[125]перекрестка!$F$24:$H$28,[125]перекрестка!$F$30:$H$34,[125]перекрестка!$F$36:$H$40</definedName>
    <definedName name="P9_T28_Protection">'[89]28'!$G$89:$H$91,'[89]28'!$G$94:$H$96,'[89]28'!$D$94:$E$96,'[89]28'!$D$100:$E$102,'[89]28'!$G$100:$H$102,'[89]28'!$D$106:$E$108,'[89]28'!$G$106:$H$108,'[89]28'!$D$167:$E$169</definedName>
    <definedName name="PACK">#REF!</definedName>
    <definedName name="PAddress">[80]Титульный!$F$29</definedName>
    <definedName name="PAGE1">#REF!</definedName>
    <definedName name="Par">'[130]8РЭК'!$B$52:$B$57,'[130]8РЭК'!$B$61:$B$66,'[130]8РЭК'!$B$69:$B$74,'[130]8РЭК'!$B$77:$B$82,'[130]8РЭК'!$B$85:$B$90,'[130]8РЭК'!$B$93:$B$98,'[130]8РЭК'!$B$101:$B$106,'[130]8РЭК'!$B$109:$B$114,'[130]8РЭК'!$B$117:$B$122</definedName>
    <definedName name="PARAM1_1">#REF!</definedName>
    <definedName name="PARAM1_2">#REF!</definedName>
    <definedName name="PARAM2">#REF!</definedName>
    <definedName name="PARSENS1_1">[15]MAIN!$B$1344</definedName>
    <definedName name="PARSENS1_2">[15]MAIN!$C$1344</definedName>
    <definedName name="PARSENS2">[15]MAIN!$A$1355</definedName>
    <definedName name="Pay_Op">[45]Set!$A$48:$A$73</definedName>
    <definedName name="Pay_Op_2">[45]Set!$A$48:$B$73</definedName>
    <definedName name="PBC">#REF!</definedName>
    <definedName name="pbStartPageNumber">1</definedName>
    <definedName name="pbUpdatePageNumbering">TRUE</definedName>
    <definedName name="PER_ET">#REF!</definedName>
    <definedName name="PercentageBought">'[33]Dairy Precedents'!#REF!</definedName>
    <definedName name="period">[131]Титульный!$F$14</definedName>
    <definedName name="Period_3">#REF!</definedName>
    <definedName name="period_column">#REF!</definedName>
    <definedName name="period_list">[98]TEHSHEET!$N$2:$N$7</definedName>
    <definedName name="Period_name_0">[42]TSheet!$G$3</definedName>
    <definedName name="Period_name_1">[42]TSheet!$G$4</definedName>
    <definedName name="Period_name_2">[87]TSheet!$G$5</definedName>
    <definedName name="Period_name_3">[87]TSheet!$G$6</definedName>
    <definedName name="Period_name_4">[87]TSheet!$G$7</definedName>
    <definedName name="Period_Range_1">'[132]P2.1 усл. единицы'!$I$1:$AJ$1</definedName>
    <definedName name="Period_Range_2">#REF!</definedName>
    <definedName name="Period_Range_3">#REF!</definedName>
    <definedName name="Period_Range_4">#REF!</definedName>
    <definedName name="Period_Range_7">#REF!</definedName>
    <definedName name="perp_lev">#REF!</definedName>
    <definedName name="perp_lev_sen">#REF!</definedName>
    <definedName name="perp_lev1">#REF!</definedName>
    <definedName name="perp_lev2">#REF!</definedName>
    <definedName name="perp_lev3">#REF!</definedName>
    <definedName name="perp_lev4">#REF!</definedName>
    <definedName name="perp_lev5">#REF!</definedName>
    <definedName name="perp_unlev">#REF!</definedName>
    <definedName name="perp_unlev_sen">#REF!</definedName>
    <definedName name="perp_unlev1">#REF!</definedName>
    <definedName name="perp_unlev2">#REF!</definedName>
    <definedName name="perp_unlev3">#REF!</definedName>
    <definedName name="perp_unlev4">#REF!</definedName>
    <definedName name="perp_unlev5">#REF!</definedName>
    <definedName name="Personal">'[116]6 Списки'!$A$2:$A$20</definedName>
    <definedName name="PET_C_1">'[71]Dati Caricati'!$X$7:$X$135</definedName>
    <definedName name="PET_C_2">'[71]Dati Caricati'!$X$139:$X$357</definedName>
    <definedName name="PET_C_3">'[71]Dati Caricati'!$X$361:$X$394</definedName>
    <definedName name="PET_C_4">'[71]Dati Caricati'!$X$398:$X$511</definedName>
    <definedName name="PET_F_1">'[71]Dati Caricati'!$I$7:$I$135</definedName>
    <definedName name="PET_F_2">'[71]Dati Caricati'!$I$139:$I$357</definedName>
    <definedName name="PET_F_3">'[71]Dati Caricati'!$I$361:$I$394</definedName>
    <definedName name="PET_F_4">'[71]Dati Caricati'!$I$398:$I$511</definedName>
    <definedName name="PET_P_1">'[71]Dati Caricati'!$H$7:$H$135</definedName>
    <definedName name="PET_P_2">'[71]Dati Caricati'!$H$139:$H$357</definedName>
    <definedName name="PET_P_3">'[71]Dati Caricati'!$H$361:$H$394</definedName>
    <definedName name="PET_P_4">'[71]Dati Caricati'!$H$398:$H$511</definedName>
    <definedName name="PET_R_1">'[71]Dati Caricati'!$J$7:$J$135</definedName>
    <definedName name="PET_R_2">'[71]Dati Caricati'!$J$139:$J$357</definedName>
    <definedName name="PET_R_3">'[71]Dati Caricati'!$J$361:$J$394</definedName>
    <definedName name="PET_R_4">'[71]Dati Caricati'!$J$398:$J$511</definedName>
    <definedName name="PET_V_1">'[71]Dati Caricati'!$K$7:$K$135</definedName>
    <definedName name="PET_V_2">'[71]Dati Caricati'!$K$139:$K$357</definedName>
    <definedName name="PET_V_3">'[71]Dati Caricati'!$K$361:$K$394</definedName>
    <definedName name="PET_V_4">'[71]Dati Caricati'!$K$398:$K$511</definedName>
    <definedName name="PETOT">[133]A!$Y$619</definedName>
    <definedName name="PF">[59]Титульный!$F$21</definedName>
    <definedName name="pft_tax_4">[134]PFT_TAX!#REF!</definedName>
    <definedName name="pi">[15]MAIN!$F$16</definedName>
    <definedName name="pIns_1">#REF!</definedName>
    <definedName name="pIns_2">#REF!</definedName>
    <definedName name="pIns_3">#REF!</definedName>
    <definedName name="pIns_4">'[132]Расчет НВВ РСК по RAB'!#REF!</definedName>
    <definedName name="pIns_5">#REF!</definedName>
    <definedName name="pIns_List02_1">#REF!</definedName>
    <definedName name="pIns_List02_2">#REF!</definedName>
    <definedName name="pIns_List02_3">#REF!</definedName>
    <definedName name="pIns_List03_1">#REF!</definedName>
    <definedName name="pIns_List03_2">#REF!</definedName>
    <definedName name="pIns_List03_3">#REF!</definedName>
    <definedName name="pIns_List04_1">#REF!</definedName>
    <definedName name="pIns_List04_2">#REF!</definedName>
    <definedName name="pIns_List04_3">#REF!</definedName>
    <definedName name="pIns_List05_1">#REF!</definedName>
    <definedName name="pIns_List05_2">#REF!</definedName>
    <definedName name="pIns_List05_3">#REF!</definedName>
    <definedName name="pIns_List06_1">#REF!</definedName>
    <definedName name="pIns_List06_2">#REF!</definedName>
    <definedName name="pIns_List06_3">#REF!</definedName>
    <definedName name="pIns_List07_1">#REF!</definedName>
    <definedName name="pIns_List07_2">#REF!</definedName>
    <definedName name="pIns_List07_3">#REF!</definedName>
    <definedName name="pIns_List09">#REF!</definedName>
    <definedName name="pIns_List11_1">#REF!</definedName>
    <definedName name="pIns_List11_2">#REF!</definedName>
    <definedName name="pIns_List11_3">#REF!</definedName>
    <definedName name="pIns_List12_1">#REF!</definedName>
    <definedName name="pIns_List12_2">#REF!</definedName>
    <definedName name="pIns_List12_3">#REF!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16_1">#REF!</definedName>
    <definedName name="pIns_List17">#REF!</definedName>
    <definedName name="pIns_List21_1">#REF!</definedName>
    <definedName name="pIns_List21_2">#REF!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Ins_spr2">#REF!</definedName>
    <definedName name="PL" hidden="1">{"Маржа для директора",#N/A,FALSE,"Маржа Чисто Влад ";"Маржа для директора",#N/A,FALSE,"Маржа Хабаровск";"Маржа для директора",#N/A,FALSE,"Маржа СВОД"}</definedName>
    <definedName name="PL_Amortization">#REF!</definedName>
    <definedName name="PL_BasicSO">#REF!</definedName>
    <definedName name="PL_COGS">#REF!</definedName>
    <definedName name="PL_Convertible_Interest">#REF!</definedName>
    <definedName name="PL_Convertible_PDividend">#REF!</definedName>
    <definedName name="PL_Depreciation">#REF!</definedName>
    <definedName name="PL_Equity_Earnings">#REF!</definedName>
    <definedName name="PL_FDEPS">#REF!</definedName>
    <definedName name="PL_FDSO">#REF!</definedName>
    <definedName name="PL_Income_Taxes">#REF!</definedName>
    <definedName name="PL_Interest_Income">#REF!</definedName>
    <definedName name="PL_Loss_Debt">'[33]P&amp;L'!#REF!</definedName>
    <definedName name="PL_Loss_Preferred">'[33]P&amp;L'!#REF!</definedName>
    <definedName name="PL_Minority_NI">#REF!</definedName>
    <definedName name="PL_Non_Operating_Expenses">#REF!</definedName>
    <definedName name="PL_Operating_Expenses">#REF!</definedName>
    <definedName name="PL_Rent">'[33]P&amp;L'!#REF!</definedName>
    <definedName name="PL_Revenues">#REF!</definedName>
    <definedName name="PL_SGA">#REF!</definedName>
    <definedName name="PL_Straight_Interest">#REF!</definedName>
    <definedName name="PL_Straight_PDividend">#REF!</definedName>
    <definedName name="PL_XO">#REF!</definedName>
    <definedName name="plan12mes">[84]Таб1.1!$B$34</definedName>
    <definedName name="PLANFACT">[135]TSheet!$U$2:$U$4</definedName>
    <definedName name="Plant">#REF!</definedName>
    <definedName name="PlantNo">#REF!</definedName>
    <definedName name="Plug">#REF!</definedName>
    <definedName name="PM">[136]IBASE!$AH$16:$AV$110</definedName>
    <definedName name="pmnCCode1">#REF!</definedName>
    <definedName name="pmnCCode2">#REF!</definedName>
    <definedName name="pmnDay">#REF!</definedName>
    <definedName name="pmnDCode1">#REF!</definedName>
    <definedName name="pmnDCode2">#REF!</definedName>
    <definedName name="pmnDirection">#REF!</definedName>
    <definedName name="pmnMonth">#REF!</definedName>
    <definedName name="pmnNumber">#REF!</definedName>
    <definedName name="pmnOper">#REF!</definedName>
    <definedName name="pmnPayer">#REF!</definedName>
    <definedName name="pmnPayer1">#REF!</definedName>
    <definedName name="pmnPayerBank1">#REF!</definedName>
    <definedName name="pmnPayerBank2">#REF!</definedName>
    <definedName name="pmnPayerBank3">#REF!</definedName>
    <definedName name="pmnPayerCode">#REF!</definedName>
    <definedName name="pmnPayerCount1">#REF!</definedName>
    <definedName name="pmnPayerCount2">#REF!</definedName>
    <definedName name="pmnPayerCount3">#REF!</definedName>
    <definedName name="pmnRecBank1">#REF!</definedName>
    <definedName name="pmnRecBank2">#REF!</definedName>
    <definedName name="pmnRecBank3">#REF!</definedName>
    <definedName name="pmnRecCode">#REF!</definedName>
    <definedName name="pmnRecCount1">#REF!</definedName>
    <definedName name="pmnRecCount2">#REF!</definedName>
    <definedName name="pmnRecCount3">#REF!</definedName>
    <definedName name="pmnReceiver">#REF!</definedName>
    <definedName name="pmnReceiver1">#REF!</definedName>
    <definedName name="pmnSum1">#REF!</definedName>
    <definedName name="pmnSum2">#REF!</definedName>
    <definedName name="pmnWNalog">#REF!</definedName>
    <definedName name="pmnWSum1">#REF!</definedName>
    <definedName name="pmnWSum2">#REF!</definedName>
    <definedName name="pmnWSum3">#REF!</definedName>
    <definedName name="pmnYear">#REF!</definedName>
    <definedName name="point">#REF!</definedName>
    <definedName name="point_connect">[55]TEHSHEET!$AC$2:$AC$7</definedName>
    <definedName name="poiuyfrts">#N/A</definedName>
    <definedName name="polta">#REF!</definedName>
    <definedName name="popiiiiiiiiiiiiiiiiiii" hidden="1">{#N/A,#N/A,TRUE,"Лист1";#N/A,#N/A,TRUE,"Лист2";#N/A,#N/A,TRUE,"Лист3"}</definedName>
    <definedName name="popiopoiioj">#N/A</definedName>
    <definedName name="popipuiouiguyg">#N/A</definedName>
    <definedName name="PostEE">[47]Параметры!$B$7</definedName>
    <definedName name="PostEEList">[47]Лист!$A$60</definedName>
    <definedName name="PostTE">[47]Лист!$B$281</definedName>
    <definedName name="PostTEList">[47]Лист!$A$280</definedName>
    <definedName name="POTR">[62]TEHSHEET!$F$20:$F$27</definedName>
    <definedName name="POWER_SECTION_2">'[76]Баланс мощность'!$G$26:$J$26,'[76]Баланс мощность'!$L$26:$O$26,'[76]Баланс мощность'!$Q$26:$T$26,'[76]Баланс мощность'!$W$26:$Z$26,'[76]Баланс мощность'!$AC$26:$AF$26</definedName>
    <definedName name="POWER_SECTION_2_1">'[76]Баланс мощность'!$G$30:$J$30,'[76]Баланс мощность'!$L$30:$O$30,'[76]Баланс мощность'!$Q$30:$T$30,'[76]Баланс мощность'!$W$30:$Z$30,'[76]Баланс мощность'!$AC$30:$AF$30</definedName>
    <definedName name="POWER_SECTION_2_2">'[76]Баланс мощность'!$G$33:$J$33,'[76]Баланс мощность'!$L$33:$O$33,'[76]Баланс мощность'!$Q$33:$T$33,'[76]Баланс мощность'!$W$33:$Z$33,'[76]Баланс мощность'!$AC$33:$AF$33</definedName>
    <definedName name="pp">#N/A</definedName>
    <definedName name="pparffff">{0;0;0;0;1;#N/A;0.75;0.75;0.58;0.92;2;FALSE;FALSE;FALSE;FALSE;FALSE;#N/A;1;100;#N/A;#N/A;"";"&amp;L&amp;""Arial,Italic""&amp;8&amp;F Page &amp;P of &amp;N &amp;D &amp;T "}</definedName>
    <definedName name="ppp">#N/A</definedName>
    <definedName name="pppp">#N/A</definedName>
    <definedName name="ppppp">#N/A</definedName>
    <definedName name="ppppppp">#N/A</definedName>
    <definedName name="pr">[137]Anlagevermögen!$A$1:$Z$29</definedName>
    <definedName name="PR_ET">[50]TEHSHEET!#REF!</definedName>
    <definedName name="PR_OBJ_ET">[50]TEHSHEET!#REF!</definedName>
    <definedName name="PR_OPT">#REF!</definedName>
    <definedName name="PR_ROZN">#REF!</definedName>
    <definedName name="PREBASE_METHOD">[46]Титульный!$F$20</definedName>
    <definedName name="PrecedentAnalysis">#REF!</definedName>
    <definedName name="PreferredHide">#REF!</definedName>
    <definedName name="prefrate">#REF!</definedName>
    <definedName name="priApplication1">#REF!</definedName>
    <definedName name="priApplication2">#REF!</definedName>
    <definedName name="price_zone_list">[68]TEHSHEET!$G$2:$G$3</definedName>
    <definedName name="priDate1">#REF!</definedName>
    <definedName name="priDate2">#REF!</definedName>
    <definedName name="priKDay">#REF!</definedName>
    <definedName name="priKMonth">#REF!</definedName>
    <definedName name="priKNumber">#REF!</definedName>
    <definedName name="priKOrgn">#REF!</definedName>
    <definedName name="priKPayer1">#REF!</definedName>
    <definedName name="priKPayer2">#REF!</definedName>
    <definedName name="priKPayer3">#REF!</definedName>
    <definedName name="priKSubject1">#REF!</definedName>
    <definedName name="priKSubject2">#REF!</definedName>
    <definedName name="priKSubject3">#REF!</definedName>
    <definedName name="priKWSum1">#REF!</definedName>
    <definedName name="priKWSum2">#REF!</definedName>
    <definedName name="priKWSum3">#REF!</definedName>
    <definedName name="priKWSum4">#REF!</definedName>
    <definedName name="priKWSum5">#REF!</definedName>
    <definedName name="priKWSumC">#REF!</definedName>
    <definedName name="priKYear">#REF!</definedName>
    <definedName name="PRINT">'[58]Свод по регионам'!$G$8:$G$112</definedName>
    <definedName name="Print_Area_MI">#REF!</definedName>
    <definedName name="PRINT_SENS">#REF!</definedName>
    <definedName name="printa">#REF!</definedName>
    <definedName name="printb">#REF!</definedName>
    <definedName name="printc">#REF!</definedName>
    <definedName name="printk">#REF!</definedName>
    <definedName name="priNumber">#REF!</definedName>
    <definedName name="priOrgn">#REF!</definedName>
    <definedName name="PriorYr">#REF!</definedName>
    <definedName name="priPayer">#REF!</definedName>
    <definedName name="priSubject1">#REF!</definedName>
    <definedName name="priSubject2">#REF!</definedName>
    <definedName name="priSum">#REF!</definedName>
    <definedName name="Private">#REF!</definedName>
    <definedName name="priWSum1">#REF!</definedName>
    <definedName name="priWSum2">#REF!</definedName>
    <definedName name="priWSumC">#REF!</definedName>
    <definedName name="PRNS2">'[32]Page 2'!$E$53</definedName>
    <definedName name="PRO">[15]MAIN!#REF!</definedName>
    <definedName name="ProchPotrEE">[47]Параметры!$B$11</definedName>
    <definedName name="ProchPotrEEList">[47]Лист!$A$180</definedName>
    <definedName name="ProchPotrTE">[47]Лист!$B$331</definedName>
    <definedName name="ProchPotrTEList">[47]Лист!$A$330</definedName>
    <definedName name="PROD">#REF!</definedName>
    <definedName name="PROD1">[15]MAIN!$65:$66</definedName>
    <definedName name="PROD2">[15]MAIN!$68:$69</definedName>
    <definedName name="production_type">[138]Титульный!$F$11</definedName>
    <definedName name="Proj_costs">#REF!</definedName>
    <definedName name="projecftions">{0;0;0;0;1;#N/A;0.75;0.75;0.58;0.92;2;FALSE;FALSE;FALSE;FALSE;FALSE;#N/A;1;100;#N/A;#N/A;"";"&amp;L&amp;""Arial,Italic""&amp;8&amp;F Page &amp;P of &amp;N &amp;D &amp;T "}</definedName>
    <definedName name="Project">[134]Списки!$B$2:$B$21</definedName>
    <definedName name="projections">#REF!</definedName>
    <definedName name="PROT">#REF!,#REF!,#REF!,#REF!,#REF!,#REF!</definedName>
    <definedName name="PROT_22">P3_PROT_22,P4_PROT_22,P5_PROT_22</definedName>
    <definedName name="protect">#REF!,#REF!,#REF!,#REF!</definedName>
    <definedName name="push5">#N/A</definedName>
    <definedName name="PZ">[103]TSheet!$K$2</definedName>
    <definedName name="PZONE">[103]Титульный!$F$24</definedName>
    <definedName name="q">#REF!</definedName>
    <definedName name="qasa" hidden="1">{"Маржа для директора",#N/A,FALSE,"Маржа Чисто Влад ";"Маржа для директора",#N/A,FALSE,"Маржа Хабаровск";"Маржа для директора",#N/A,FALSE,"Маржа СВОД"}</definedName>
    <definedName name="qq">#N/A</definedName>
    <definedName name="qqq">#N/A</definedName>
    <definedName name="qqqq">#REF!</definedName>
    <definedName name="qqqqq">#REF!</definedName>
    <definedName name="qqqqqqqqqqqqqqqq">[19]!qqqqqqqqqqqqqqqq</definedName>
    <definedName name="qqwere">#REF!</definedName>
    <definedName name="qrqte">#REF!</definedName>
    <definedName name="QUA_F_1">'[71]Dati Caricati'!$E$7:$E$135</definedName>
    <definedName name="QUA_F_2">'[71]Dati Caricati'!$E$139:$E$357</definedName>
    <definedName name="QUA_F_3">'[71]Dati Caricati'!$E$361:$E$394</definedName>
    <definedName name="QUA_F_4">'[71]Dati Caricati'!$E$398:$E$511</definedName>
    <definedName name="QUA_P_1">'[71]Dati Caricati'!$D$7:$D$135</definedName>
    <definedName name="QUA_P_2">'[71]Dati Caricati'!$D$139:$D$357</definedName>
    <definedName name="QUA_P_3">'[71]Dati Caricati'!$D$361:$D$394</definedName>
    <definedName name="QUA_P_4">'[71]Dati Caricati'!$D$398:$D$511</definedName>
    <definedName name="QUA_R_1">'[71]Dati Caricati'!$F$7:$F$135</definedName>
    <definedName name="QUA_R_2">'[71]Dati Caricati'!$F$139:$F$357</definedName>
    <definedName name="QUA_R_3">'[71]Dati Caricati'!$F$361:$F$394</definedName>
    <definedName name="QUA_R_4">'[71]Dati Caricati'!$F$398:$F$511</definedName>
    <definedName name="QUA_V_1">'[71]Dati Caricati'!$G$7:$G$135</definedName>
    <definedName name="QUA_V_2">'[71]Dati Caricati'!$G$139:$G$357</definedName>
    <definedName name="QUA_V_3">'[71]Dati Caricati'!$G$361:$G$394</definedName>
    <definedName name="QUA_V_4">'[71]Dati Caricati'!$G$398:$G$511</definedName>
    <definedName name="Quarter">[139]TEHSHEET!$H$2:$H$6</definedName>
    <definedName name="qw">#N/A</definedName>
    <definedName name="qwccvcvc">#N/A</definedName>
    <definedName name="qwe">#REF!</definedName>
    <definedName name="qwer12">#REF!</definedName>
    <definedName name="qwer234">#REF!</definedName>
    <definedName name="qwer3454">'[91]Продажи реальные и прогноз 20 л'!$E$47</definedName>
    <definedName name="qwert3">#REF!</definedName>
    <definedName name="qwert567">#REF!</definedName>
    <definedName name="qwert78">#REF!</definedName>
    <definedName name="qwerty1">#REF!</definedName>
    <definedName name="qwerty5">#REF!</definedName>
    <definedName name="qwerwe" hidden="1">{"Маржа для директора",#N/A,FALSE,"Маржа Чисто Влад ";"Маржа для директора",#N/A,FALSE,"Маржа Хабаровск";"Маржа для директора",#N/A,FALSE,"Маржа СВОД"}</definedName>
    <definedName name="qwqwwqw">#N/A</definedName>
    <definedName name="qwsdsd">#N/A</definedName>
    <definedName name="r_printfunction">#REF!</definedName>
    <definedName name="R_r">#REF!</definedName>
    <definedName name="rab_1_80">#REF!</definedName>
    <definedName name="rab_2_160">#REF!</definedName>
    <definedName name="rab_2_80">#REF!</definedName>
    <definedName name="RAB_3_CALC_AREA_FOR_RAB_VALIDATION">[46]Свод!$F$8,[46]Свод!$J$8,[46]Свод!$L$8:$AE$8</definedName>
    <definedName name="RAB_SECTION_INDEX">'[140]Расчёт расходов RAB'!$G$22:$H$22,'[140]Расчёт расходов RAB'!$J$22:$K$22,'[140]Расчёт расходов RAB'!$M$22:$N$22,'[140]Расчёт расходов RAB'!$P$22:$Q$22,'[140]Расчёт расходов RAB'!$S$22:$T$22,'[140]Расчёт расходов RAB'!$V$22:$W$22,'[140]Расчёт расходов RAB'!$Y$22:$Z$22,'[140]Расчёт расходов RAB'!$AB$22:$AC$22,'[140]Расчёт расходов RAB'!$AE$22:$AF$22,'[140]Расчёт расходов RAB'!$AH$22:$AI$22,'[140]Расчёт расходов RAB'!$AK$22:$AL$22,'[140]Расчёт расходов RAB'!$AN$22:$AO$22,'[140]Расчёт расходов RAB'!$AQ$22:$AR$22</definedName>
    <definedName name="RAB_SECTION_MANAGED_COSTS">'[140]Расчёт расходов RAB'!$G$56:$H$56,'[140]Расчёт расходов RAB'!$J$56:$K$56,'[140]Расчёт расходов RAB'!$M$56:$N$56,'[140]Расчёт расходов RAB'!$P$56:$Q$56,'[140]Расчёт расходов RAB'!$S$56:$T$56,'[140]Расчёт расходов RAB'!$V$56:$W$56,'[140]Расчёт расходов RAB'!$Y$56:$Z$56,'[140]Расчёт расходов RAB'!$AB$56:$AC$56,'[140]Расчёт расходов RAB'!$AE$56:$AF$56,'[140]Расчёт расходов RAB'!$AH$56:$AI$56,'[140]Расчёт расходов RAB'!$AK$56:$AL$56,'[140]Расчёт расходов RAB'!$AN$56:$AO$56,'[140]Расчёт расходов RAB'!$AQ$56:$AR$56</definedName>
    <definedName name="RAB_SECTION_TOTAL_NVV">'[140]Расчёт расходов RAB'!$G$93:$H$93,'[140]Расчёт расходов RAB'!$J$93:$K$93,'[140]Расчёт расходов RAB'!$M$93:$N$93,'[140]Расчёт расходов RAB'!$P$93:$Q$93,'[140]Расчёт расходов RAB'!$S$93:$T$93,'[140]Расчёт расходов RAB'!$V$93:$W$93,'[140]Расчёт расходов RAB'!$Y$93:$Z$93,'[140]Расчёт расходов RAB'!$AB$93:$AC$93,'[140]Расчёт расходов RAB'!$AE$93:$AF$93,'[140]Расчёт расходов RAB'!$AH$93:$AI$93,'[140]Расчёт расходов RAB'!$AK$93:$AL$93,'[140]Расчёт расходов RAB'!$AN$93:$AO$93,'[140]Расчёт расходов RAB'!$AQ$93:$AR$93</definedName>
    <definedName name="RAB_TO_ZATRPLUS_SECTION_10_FOR_RAB_VALIDATION">[46]Свод!$F$109,[46]Свод!$J$109,[46]Свод!$L$109:$AE$109</definedName>
    <definedName name="RAB_YEARS">'[140]Расчёт расходов RAB'!$G$8:$H$8,'[140]Расчёт расходов RAB'!$J$8:$K$8,'[140]Расчёт расходов RAB'!$M$8:$N$8,'[140]Расчёт расходов RAB'!$P$8:$Q$8,'[140]Расчёт расходов RAB'!$S$8:$T$8,'[140]Расчёт расходов RAB'!$V$8:$W$8,'[140]Расчёт расходов RAB'!$Y$8:$Z$8,'[140]Расчёт расходов RAB'!$AB$8:$AC$8,'[140]Расчёт расходов RAB'!$AE$8:$AF$8,'[140]Расчёт расходов RAB'!$AH$8:$AI$8,'[140]Расчёт расходов RAB'!$AK$8:$AL$8,'[140]Расчёт расходов RAB'!$AN$8:$AO$8,'[140]Расчёт расходов RAB'!$AQ$8:$AR$8</definedName>
    <definedName name="rasApplication1">#REF!</definedName>
    <definedName name="rasApplication2">#REF!</definedName>
    <definedName name="rasch_list">[141]TEHSHEET!$AA$2:$AA$3</definedName>
    <definedName name="rasDate1">#REF!</definedName>
    <definedName name="rasDate2">#REF!</definedName>
    <definedName name="rasDoc1">#REF!</definedName>
    <definedName name="rasDoc2">#REF!</definedName>
    <definedName name="rasNumber">#REF!</definedName>
    <definedName name="rasOrgn">#REF!</definedName>
    <definedName name="rasRecDay">#REF!</definedName>
    <definedName name="rasReceiver">#REF!</definedName>
    <definedName name="rasRecMonth">#REF!</definedName>
    <definedName name="rasRecYear">#REF!</definedName>
    <definedName name="rasSubject1">#REF!</definedName>
    <definedName name="rasSubject2">#REF!</definedName>
    <definedName name="rasSum">#REF!</definedName>
    <definedName name="rasWRecSum1">#REF!</definedName>
    <definedName name="rasWRecSum2">#REF!</definedName>
    <definedName name="rasWRecSumC">#REF!</definedName>
    <definedName name="rasWSum1">#REF!</definedName>
    <definedName name="rasWSum2">#REF!</definedName>
    <definedName name="rasWSumC">#REF!</definedName>
    <definedName name="rate">#REF!</definedName>
    <definedName name="rate1">[102]SET!$B$3</definedName>
    <definedName name="rate2">#REF!</definedName>
    <definedName name="rateJuce">#REF!</definedName>
    <definedName name="rateJuice">[142]Инфо!#REF!</definedName>
    <definedName name="rateKZTtoKGS">[139]Справочно!$C$13</definedName>
    <definedName name="rateKZTtoRUR">[143]Справочно!$C$14</definedName>
    <definedName name="rateMilk">[142]Инфо!#REF!</definedName>
    <definedName name="RAWMAT01">#REF!</definedName>
    <definedName name="RAWMATLE">#REF!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AZMER1">#REF!</definedName>
    <definedName name="RAZMER2">#REF!</definedName>
    <definedName name="RAZMER3">#REF!</definedName>
    <definedName name="RCOM">[32]Heads!$B$67:$W$69</definedName>
    <definedName name="rdcfgffffffffffffff">#N/A</definedName>
    <definedName name="rdffffffffffff">#N/A</definedName>
    <definedName name="re">#N/A</definedName>
    <definedName name="REAC">[32]Heads!$B$31:$W$33</definedName>
    <definedName name="real">[0]!real</definedName>
    <definedName name="Real_OptClick">[3]!Real_OptClick</definedName>
    <definedName name="REAL_RATE">#REF!</definedName>
    <definedName name="reddddddddddddddddd">#N/A</definedName>
    <definedName name="reeeee">{0;0;0;0;1;#N/A;0.354330708661417;0.354330708661417;0.590551181102362;0.590551181102362;2;TRUE;FALSE;FALSE;FALSE;FALSE;#N/A;1;#N/A;1;1;"";""}</definedName>
    <definedName name="reeeeeeeeeeeeeeeeeee">#N/A</definedName>
    <definedName name="REG">[114]TEHSHEET!$B$2:$B$85</definedName>
    <definedName name="REG_ET">#REF!</definedName>
    <definedName name="reg_name">[46]Титульный!$F$6</definedName>
    <definedName name="REG_PROT">[44]regs!$H$18:$H$23,[44]regs!$H$25:$H$26,[44]regs!$H$28:$H$28,[44]regs!$H$30:$H$32,[44]regs!$H$35:$H$39,[44]regs!$H$46:$H$46,[44]regs!$H$13:$H$16</definedName>
    <definedName name="REGcom">#REF!</definedName>
    <definedName name="regfddg">[0]!regfddg</definedName>
    <definedName name="REGION">[144]TEHSHEET!$B$1:$B$84</definedName>
    <definedName name="region_name">[68]Титульный!$F$8</definedName>
    <definedName name="regionException_flag">[145]TEHSHEET!$E$2</definedName>
    <definedName name="REGIONS">[146]TEHSHEET!$C$6:$C$93</definedName>
    <definedName name="REGNUM">#REF!</definedName>
    <definedName name="REGUL">#REF!</definedName>
    <definedName name="REGULATION_1_METHOD">[46]Титульный!$F$23</definedName>
    <definedName name="REGULATION_10_METHOD">[46]Титульный!$F$32</definedName>
    <definedName name="REGULATION_2_METHOD">[46]Титульный!$F$24</definedName>
    <definedName name="REGULATION_3_METHOD">[46]Титульный!$F$25</definedName>
    <definedName name="REGULATION_4_METHOD">[46]Титульный!$F$26</definedName>
    <definedName name="REGULATION_5_METHOD">[46]Титульный!$F$27</definedName>
    <definedName name="REGULATION_6_METHOD">[46]Титульный!$F$28</definedName>
    <definedName name="REGULATION_7_METHOD">[46]Титульный!$F$29</definedName>
    <definedName name="REGULATION_8_METHOD">[46]Титульный!$F$30</definedName>
    <definedName name="REGULATION_9_METHOD">[46]Титульный!$F$31</definedName>
    <definedName name="REGULATION_METHOD">[46]Титульный!$F$22</definedName>
    <definedName name="ReleveredBeta">#REF!</definedName>
    <definedName name="rep">#REF!</definedName>
    <definedName name="Rep_cur">[15]MAIN!$F$28</definedName>
    <definedName name="rererrrrrrrrrrrrrrrr">#N/A</definedName>
    <definedName name="rerrrr">#N/A</definedName>
    <definedName name="rerterg" hidden="1">{"Маржа для директора",#N/A,FALSE,"Маржа Чисто Влад ";"Маржа для директора",#N/A,FALSE,"Маржа Хабаровск";"Маржа для директора",#N/A,FALSE,"Маржа СВОД"}</definedName>
    <definedName name="rerttryu" hidden="1">{#N/A,#N/A,TRUE,"Лист1";#N/A,#N/A,TRUE,"Лист2";#N/A,#N/A,TRUE,"Лист3"}</definedName>
    <definedName name="respirators">#REF!</definedName>
    <definedName name="retruiyi">#N/A</definedName>
    <definedName name="retytttttttttttttttttt">#N/A</definedName>
    <definedName name="revenues">[15]MAIN!$F$90:$AL$90</definedName>
    <definedName name="Revolver_Interest">#REF!</definedName>
    <definedName name="RevSens">#REF!</definedName>
    <definedName name="rghergherg" hidden="1">{"Маржа для директора",#N/A,FALSE,"Маржа Чисто Влад ";"Маржа для директора",#N/A,FALSE,"Маржа Хабаровск";"Маржа для директора",#N/A,FALSE,"Маржа СВОД"}</definedName>
    <definedName name="rgk">[120]FST5!$G$214:$G$217,[120]FST5!$G$219:$G$224,[120]FST5!$G$226,[120]FST5!$G$228,[120]FST5!$G$230,[120]FST5!$G$232,[120]FST5!$G$197:$G$212</definedName>
    <definedName name="rhfgfh">#N/A</definedName>
    <definedName name="roll">#REF!</definedName>
    <definedName name="ROW_7F">[32]Dbase!$AJ$6</definedName>
    <definedName name="ROW_7I">[32]Dbase!$AJ$5</definedName>
    <definedName name="ROW_BOF">[32]Dbase!$A$11</definedName>
    <definedName name="ROW_MAX">[32]Dbase!$A$12</definedName>
    <definedName name="ROW_TOF">[32]Dbase!$A$10</definedName>
    <definedName name="rows">[61]АКРасч!$A$1:$IV$5,[61]АКРасч!$A$7:$IV$22,[61]АКРасч!$A$24:$IV$41,[61]АКРасч!$A$43:$IV$54,[61]АКРасч!$A$55:$IV$56,[61]АКРасч!$A$58:$IV$71,[61]АКРасч!$A$72:$IV$98</definedName>
    <definedName name="ROZN_09">'[83]2009'!#REF!</definedName>
    <definedName name="rpptwyw">{0;0;0;0;1;#N/A;0.75;0.75;0.58;0.63;2;FALSE;FALSE;FALSE;FALSE;FALSE;#N/A;1;98;#N/A;#N/A;"&amp;L&amp;7 LON-IBD1\DATA:GLOBAL\INDUSTRY\EMPLOYEE\HUBER\BROADWAY\&amp;F -- &amp;D, &amp;T -- Page &amp;P of &amp;N
&amp;10";"&amp;L&amp;""Arial,Italic""&amp;8&amp;F Page &amp;P of &amp;N &amp;D &amp;T "}</definedName>
    <definedName name="RPUM">[32]Heads!$B$59:$W$61</definedName>
    <definedName name="rr">#N/A</definedName>
    <definedName name="ŕŕ">#N/A</definedName>
    <definedName name="RRE">#REF!</definedName>
    <definedName name="rrr">#REF!</definedName>
    <definedName name="rrrr">#REF!</definedName>
    <definedName name="rrrrrr">#REF!</definedName>
    <definedName name="rrtdrdrdsf" hidden="1">{#N/A,#N/A,TRUE,"Лист1";#N/A,#N/A,TRUE,"Лист2";#N/A,#N/A,TRUE,"Лист3"}</definedName>
    <definedName name="rrtget6">#N/A</definedName>
    <definedName name="rsk_list">[129]Info!$C$4:$C$25</definedName>
    <definedName name="rst_main_t0">[95]Сумм!$A$6:$A$441</definedName>
    <definedName name="rst_main_t3">[95]Сумм!$AB$6:$AB$441</definedName>
    <definedName name="rst_main_t4">[95]Сумм!$AF$6:$AF$441</definedName>
    <definedName name="rt">[19]!rt</definedName>
    <definedName name="rtghrt" hidden="1">{"Маржа для директора",#N/A,FALSE,"Маржа Чисто Влад ";"Маржа для директора",#N/A,FALSE,"Маржа Хабаровск";"Маржа для директора",#N/A,FALSE,"Маржа СВОД"}</definedName>
    <definedName name="rthrthe" hidden="1">{"Маржа для директора",#N/A,FALSE,"Маржа Чисто Влад ";"Маржа для директора",#N/A,FALSE,"Маржа Хабаровск";"Маржа для директора",#N/A,FALSE,"Маржа СВОД"}</definedName>
    <definedName name="rtiroeti">#N/A</definedName>
    <definedName name="Rtitle">#REF!</definedName>
    <definedName name="rtrt">[3]!rtrt</definedName>
    <definedName name="rtrtrtr">#N/A</definedName>
    <definedName name="rtttttttt">#N/A</definedName>
    <definedName name="rtyuiuy">#N/A</definedName>
    <definedName name="RUR_ПЛАН_M">#REF!</definedName>
    <definedName name="RUR_ПЛАН_Г">#REF!</definedName>
    <definedName name="RUR_ФАКТ_M">#REF!</definedName>
    <definedName name="RUR_ФАКТ_Г">#REF!</definedName>
    <definedName name="rus">#REF!</definedName>
    <definedName name="RYUKU">[0]!RYUKU</definedName>
    <definedName name="s" hidden="1">{"Маржа для директора",#N/A,FALSE,"Маржа Чисто Влад ";"Маржа для директора",#N/A,FALSE,"Маржа Хабаровск";"Маржа для директора",#N/A,FALSE,"Маржа СВОД"}</definedName>
    <definedName name="S1_">#REF!</definedName>
    <definedName name="S10_">#REF!</definedName>
    <definedName name="S100_G3">#REF!</definedName>
    <definedName name="S11_">#REF!</definedName>
    <definedName name="S12_">#REF!</definedName>
    <definedName name="S120_G2">#REF!</definedName>
    <definedName name="S120_G4">#REF!</definedName>
    <definedName name="S120_G5">#REF!</definedName>
    <definedName name="S13_">#REF!</definedName>
    <definedName name="S130_G2">#REF!</definedName>
    <definedName name="S130_G3">#REF!</definedName>
    <definedName name="S130_G4">#REF!</definedName>
    <definedName name="S130_G5">#REF!</definedName>
    <definedName name="S130_G6">#REF!</definedName>
    <definedName name="S14_">#REF!</definedName>
    <definedName name="S140_G1">#REF!</definedName>
    <definedName name="S140_G2">#REF!</definedName>
    <definedName name="S140_G3">#REF!</definedName>
    <definedName name="S140_G4">#REF!</definedName>
    <definedName name="S140_G5">#REF!</definedName>
    <definedName name="S140_G6">#REF!</definedName>
    <definedName name="S15_">#REF!</definedName>
    <definedName name="S150_G1">#REF!</definedName>
    <definedName name="S150_G2">#REF!</definedName>
    <definedName name="S150_G3">#REF!</definedName>
    <definedName name="S150_G4">#REF!</definedName>
    <definedName name="S150_G5">#REF!</definedName>
    <definedName name="S150_G6">#REF!</definedName>
    <definedName name="S16_">#REF!</definedName>
    <definedName name="S160_G1">#REF!</definedName>
    <definedName name="S160_G2">#REF!</definedName>
    <definedName name="S160_G3">#REF!</definedName>
    <definedName name="S160_G4">#REF!</definedName>
    <definedName name="S160_G5">#REF!</definedName>
    <definedName name="S160_G6">#REF!</definedName>
    <definedName name="S17_">#REF!</definedName>
    <definedName name="S170_G1">#REF!</definedName>
    <definedName name="S170_G2">#REF!</definedName>
    <definedName name="S170_G3">#REF!</definedName>
    <definedName name="S170_G4">#REF!</definedName>
    <definedName name="S170_G5">#REF!</definedName>
    <definedName name="S170_G6">#REF!</definedName>
    <definedName name="S18_">#REF!</definedName>
    <definedName name="S180_G1">#REF!</definedName>
    <definedName name="S180_G2">#REF!</definedName>
    <definedName name="S180_G3">#REF!</definedName>
    <definedName name="S180_G4">#REF!</definedName>
    <definedName name="S180_G5">#REF!</definedName>
    <definedName name="S180_G6">#REF!</definedName>
    <definedName name="S19_">#REF!</definedName>
    <definedName name="S190_G1">#REF!</definedName>
    <definedName name="S190_G2">#REF!</definedName>
    <definedName name="S190_G3">#REF!</definedName>
    <definedName name="S190_G4">#REF!</definedName>
    <definedName name="S190_G5">#REF!</definedName>
    <definedName name="S190_G6">#REF!</definedName>
    <definedName name="S2_">#REF!</definedName>
    <definedName name="S20_">#REF!</definedName>
    <definedName name="S20_G1">#REF!</definedName>
    <definedName name="S20_G2">#REF!</definedName>
    <definedName name="S20_G3">#REF!</definedName>
    <definedName name="S20_G4">#REF!</definedName>
    <definedName name="S20_G5">#REF!</definedName>
    <definedName name="S20_G6">#REF!</definedName>
    <definedName name="S200_G1">#REF!</definedName>
    <definedName name="S200_G2">#REF!</definedName>
    <definedName name="S200_G3">#REF!</definedName>
    <definedName name="S200_G4">#REF!</definedName>
    <definedName name="S200_G5">#REF!</definedName>
    <definedName name="S200_G6">#REF!</definedName>
    <definedName name="S210_G1">#REF!</definedName>
    <definedName name="S210_G2">#REF!</definedName>
    <definedName name="S210_G3">#REF!</definedName>
    <definedName name="S210_G4">#REF!</definedName>
    <definedName name="S210_G5">#REF!</definedName>
    <definedName name="S210_G6">#REF!</definedName>
    <definedName name="S220_G1">#REF!</definedName>
    <definedName name="S220_G2">#REF!</definedName>
    <definedName name="S220_G3">#REF!</definedName>
    <definedName name="S220_G4">#REF!</definedName>
    <definedName name="S220_G5">#REF!</definedName>
    <definedName name="S220_G6">#REF!</definedName>
    <definedName name="S230_G1">#REF!</definedName>
    <definedName name="S230_G2">#REF!</definedName>
    <definedName name="S230_G3">#REF!</definedName>
    <definedName name="S230_G4">#REF!</definedName>
    <definedName name="S230_G5">#REF!</definedName>
    <definedName name="S230_G6">#REF!</definedName>
    <definedName name="S240_G1">#REF!</definedName>
    <definedName name="S240_G2">#REF!</definedName>
    <definedName name="S240_G3">#REF!</definedName>
    <definedName name="S240_G4">#REF!</definedName>
    <definedName name="S240_G5">#REF!</definedName>
    <definedName name="S240_G6">#REF!</definedName>
    <definedName name="S250_G1">#REF!</definedName>
    <definedName name="S250_G2">#REF!</definedName>
    <definedName name="S250_G3">#REF!</definedName>
    <definedName name="S250_G4">#REF!</definedName>
    <definedName name="S250_G5">#REF!</definedName>
    <definedName name="S250_G6">#REF!</definedName>
    <definedName name="S260_G1">#REF!</definedName>
    <definedName name="S260_G2">#REF!</definedName>
    <definedName name="S260_G3">#REF!</definedName>
    <definedName name="S260_G4">#REF!</definedName>
    <definedName name="S260_G5">#REF!</definedName>
    <definedName name="S260_G6">#REF!</definedName>
    <definedName name="S270_G1">#REF!</definedName>
    <definedName name="S270_G2">#REF!</definedName>
    <definedName name="S270_G3">#REF!</definedName>
    <definedName name="S270_G4">#REF!</definedName>
    <definedName name="S270_G5">#REF!</definedName>
    <definedName name="S270_G6">#REF!</definedName>
    <definedName name="S280_G1">#REF!</definedName>
    <definedName name="S280_G2">#REF!</definedName>
    <definedName name="S280_G3">#REF!</definedName>
    <definedName name="S280_G4">#REF!</definedName>
    <definedName name="S280_G5">#REF!</definedName>
    <definedName name="S280_G6">#REF!</definedName>
    <definedName name="S290_G1">#REF!</definedName>
    <definedName name="S290_G2">#REF!</definedName>
    <definedName name="S290_G3">#REF!</definedName>
    <definedName name="S290_G4">#REF!</definedName>
    <definedName name="S290_G5">#REF!</definedName>
    <definedName name="S290_G6">#REF!</definedName>
    <definedName name="S3_">#REF!</definedName>
    <definedName name="S30_G1">#REF!</definedName>
    <definedName name="S30_G2">#REF!</definedName>
    <definedName name="S30_G3">#REF!</definedName>
    <definedName name="S30_G4">#REF!</definedName>
    <definedName name="S30_G5">#REF!</definedName>
    <definedName name="S30_G6">#REF!</definedName>
    <definedName name="S300_G1">#REF!</definedName>
    <definedName name="S300_G2">#REF!</definedName>
    <definedName name="S300_G3">#REF!</definedName>
    <definedName name="S300_G4">#REF!</definedName>
    <definedName name="S300_G5">#REF!</definedName>
    <definedName name="S300_G6">#REF!</definedName>
    <definedName name="S310_G1">#REF!</definedName>
    <definedName name="S310_G2">#REF!</definedName>
    <definedName name="S310_G3">#REF!</definedName>
    <definedName name="S310_G4">#REF!</definedName>
    <definedName name="S310_G5">#REF!</definedName>
    <definedName name="S310_G6">#REF!</definedName>
    <definedName name="S320_G1">#REF!</definedName>
    <definedName name="S320_G2">#REF!</definedName>
    <definedName name="S320_G3">#REF!</definedName>
    <definedName name="S320_G4">#REF!</definedName>
    <definedName name="S320_G5">#REF!</definedName>
    <definedName name="S320_G6">#REF!</definedName>
    <definedName name="S330_G1">#REF!</definedName>
    <definedName name="S330_G2">#REF!</definedName>
    <definedName name="S330_G3">#REF!</definedName>
    <definedName name="S330_G4">#REF!</definedName>
    <definedName name="S330_G5">#REF!</definedName>
    <definedName name="S330_G6">#REF!</definedName>
    <definedName name="S340_G1">#REF!</definedName>
    <definedName name="S340_G2">#REF!</definedName>
    <definedName name="S340_G3">#REF!</definedName>
    <definedName name="S340_G4">#REF!</definedName>
    <definedName name="S340_G5">#REF!</definedName>
    <definedName name="S340_G6">#REF!</definedName>
    <definedName name="S350_G1">#REF!</definedName>
    <definedName name="S350_G2">#REF!</definedName>
    <definedName name="S350_G3">#REF!</definedName>
    <definedName name="S350_G4">#REF!</definedName>
    <definedName name="S350_G5">#REF!</definedName>
    <definedName name="S350_G6">#REF!</definedName>
    <definedName name="S360_G1">#REF!</definedName>
    <definedName name="S360_G2">#REF!</definedName>
    <definedName name="S360_G3">#REF!</definedName>
    <definedName name="S360_G4">#REF!</definedName>
    <definedName name="S360_G5">#REF!</definedName>
    <definedName name="S360_G6">#REF!</definedName>
    <definedName name="S370_G1">#REF!</definedName>
    <definedName name="S370_G2">#REF!</definedName>
    <definedName name="S370_G3">#REF!</definedName>
    <definedName name="S370_G4">#REF!</definedName>
    <definedName name="S370_G5">#REF!</definedName>
    <definedName name="S370_G6">#REF!</definedName>
    <definedName name="S371_G1">#REF!</definedName>
    <definedName name="S371_G2">#REF!</definedName>
    <definedName name="S371_G3">#REF!</definedName>
    <definedName name="S371_G4">#REF!</definedName>
    <definedName name="S371_G5">#REF!</definedName>
    <definedName name="S371_G6">#REF!</definedName>
    <definedName name="S372_G1">#REF!</definedName>
    <definedName name="S372_G2">#REF!</definedName>
    <definedName name="S372_G3">#REF!</definedName>
    <definedName name="S372_G4">#REF!</definedName>
    <definedName name="S372_G5">#REF!</definedName>
    <definedName name="S372_G6">#REF!</definedName>
    <definedName name="S373_G1">#REF!</definedName>
    <definedName name="S373_G2">#REF!</definedName>
    <definedName name="S373_G3">#REF!</definedName>
    <definedName name="S373_G4">#REF!</definedName>
    <definedName name="S373_G5">#REF!</definedName>
    <definedName name="S373_G6">#REF!</definedName>
    <definedName name="S380_G1">#REF!</definedName>
    <definedName name="S380_G2">#REF!</definedName>
    <definedName name="S380_G3">#REF!</definedName>
    <definedName name="S380_G4">#REF!</definedName>
    <definedName name="S380_G5">#REF!</definedName>
    <definedName name="S380_G6">#REF!</definedName>
    <definedName name="S390_G1">#REF!</definedName>
    <definedName name="S390_G2">#REF!</definedName>
    <definedName name="S390_G3">#REF!</definedName>
    <definedName name="S390_G4">#REF!</definedName>
    <definedName name="S390_G5">#REF!</definedName>
    <definedName name="S390_G6">#REF!</definedName>
    <definedName name="S4_">#REF!</definedName>
    <definedName name="S40_G1">#REF!</definedName>
    <definedName name="S40_G2">#REF!</definedName>
    <definedName name="S40_G3">#REF!</definedName>
    <definedName name="S40_G4">#REF!</definedName>
    <definedName name="S40_G5">#REF!</definedName>
    <definedName name="S40_G6">#REF!</definedName>
    <definedName name="S400_G1">#REF!</definedName>
    <definedName name="S400_G2">#REF!</definedName>
    <definedName name="S400_G3">#REF!</definedName>
    <definedName name="S400_G4">#REF!</definedName>
    <definedName name="S400_G5">#REF!</definedName>
    <definedName name="S400_G6">#REF!</definedName>
    <definedName name="S410_G1">#REF!</definedName>
    <definedName name="S410_G2">#REF!</definedName>
    <definedName name="S410_G3">#REF!</definedName>
    <definedName name="S410_G4">#REF!</definedName>
    <definedName name="S410_G5">#REF!</definedName>
    <definedName name="S410_G6">#REF!</definedName>
    <definedName name="S420_G1">#REF!</definedName>
    <definedName name="S420_G2">#REF!</definedName>
    <definedName name="S420_G3">#REF!</definedName>
    <definedName name="S420_G4">#REF!</definedName>
    <definedName name="S420_G5">#REF!</definedName>
    <definedName name="S420_G6">#REF!</definedName>
    <definedName name="S430_G1">#REF!</definedName>
    <definedName name="S430_G2">#REF!</definedName>
    <definedName name="S430_G3">#REF!</definedName>
    <definedName name="S430_G4">#REF!</definedName>
    <definedName name="S430_G5">#REF!</definedName>
    <definedName name="S430_G6">#REF!</definedName>
    <definedName name="S440_G1">#REF!</definedName>
    <definedName name="S440_G2">#REF!</definedName>
    <definedName name="S440_G3">#REF!</definedName>
    <definedName name="S440_G4">#REF!</definedName>
    <definedName name="S440_G5">#REF!</definedName>
    <definedName name="S440_G6">#REF!</definedName>
    <definedName name="S450_G1">#REF!</definedName>
    <definedName name="S450_G2">#REF!</definedName>
    <definedName name="S450_G3">#REF!</definedName>
    <definedName name="S450_G4">#REF!</definedName>
    <definedName name="S450_G5">#REF!</definedName>
    <definedName name="S450_G6">#REF!</definedName>
    <definedName name="S460_G1">#REF!</definedName>
    <definedName name="S460_G2">#REF!</definedName>
    <definedName name="S460_G3">#REF!</definedName>
    <definedName name="S460_G4">#REF!</definedName>
    <definedName name="S460_G5">#REF!</definedName>
    <definedName name="S460_G6">#REF!</definedName>
    <definedName name="s4601_41">#REF!</definedName>
    <definedName name="s4602_41">#REF!</definedName>
    <definedName name="s4603_41">#REF!</definedName>
    <definedName name="s4604_41">#REF!</definedName>
    <definedName name="s4605_41">#REF!</definedName>
    <definedName name="S470_G1">#REF!</definedName>
    <definedName name="S470_G2">#REF!</definedName>
    <definedName name="S470_G3">#REF!</definedName>
    <definedName name="S470_G4">#REF!</definedName>
    <definedName name="S470_G5">#REF!</definedName>
    <definedName name="S470_G6">#REF!</definedName>
    <definedName name="S480_G1">#REF!</definedName>
    <definedName name="S480_G2">#REF!</definedName>
    <definedName name="S480_G3">#REF!</definedName>
    <definedName name="S480_G4">#REF!</definedName>
    <definedName name="S480_G5">#REF!</definedName>
    <definedName name="S480_G6">#REF!</definedName>
    <definedName name="S490_G1">#REF!</definedName>
    <definedName name="S490_G2">#REF!</definedName>
    <definedName name="S490_G3">#REF!</definedName>
    <definedName name="S490_G4">#REF!</definedName>
    <definedName name="S490_G5">#REF!</definedName>
    <definedName name="S490_G6">#REF!</definedName>
    <definedName name="S5_">#REF!</definedName>
    <definedName name="S50_G1">#REF!</definedName>
    <definedName name="S50_G2">#REF!</definedName>
    <definedName name="S50_G3">#REF!</definedName>
    <definedName name="S50_G4">#REF!</definedName>
    <definedName name="S50_G5">#REF!</definedName>
    <definedName name="S50_G6">#REF!</definedName>
    <definedName name="S500_G1">#REF!</definedName>
    <definedName name="S500_G2">#REF!</definedName>
    <definedName name="S500_G3">#REF!</definedName>
    <definedName name="S500_G4">#REF!</definedName>
    <definedName name="S500_G5">#REF!</definedName>
    <definedName name="S500_G6">#REF!</definedName>
    <definedName name="S510_G1">#REF!</definedName>
    <definedName name="S510_G2">#REF!</definedName>
    <definedName name="S510_G3">#REF!</definedName>
    <definedName name="S510_G4">#REF!</definedName>
    <definedName name="S510_G5">#REF!</definedName>
    <definedName name="S510_G6">#REF!</definedName>
    <definedName name="S520_G1">#REF!</definedName>
    <definedName name="S520_G2">#REF!</definedName>
    <definedName name="S520_G3">#REF!</definedName>
    <definedName name="S520_G4">#REF!</definedName>
    <definedName name="S520_G5">#REF!</definedName>
    <definedName name="S520_G6">#REF!</definedName>
    <definedName name="S530_G1">#REF!</definedName>
    <definedName name="S530_G2">#REF!</definedName>
    <definedName name="S530_G3">#REF!</definedName>
    <definedName name="S530_G4">#REF!</definedName>
    <definedName name="S530_G5">#REF!</definedName>
    <definedName name="S530_G6">#REF!</definedName>
    <definedName name="S540_G1">#REF!</definedName>
    <definedName name="S540_G2">#REF!</definedName>
    <definedName name="S540_G3">#REF!</definedName>
    <definedName name="S540_G4">#REF!</definedName>
    <definedName name="S540_G5">#REF!</definedName>
    <definedName name="S540_G6">#REF!</definedName>
    <definedName name="S550_G1">#REF!</definedName>
    <definedName name="S550_G2">#REF!</definedName>
    <definedName name="S550_G3">#REF!</definedName>
    <definedName name="S550_G4">#REF!</definedName>
    <definedName name="S550_G5">#REF!</definedName>
    <definedName name="S550_G6">#REF!</definedName>
    <definedName name="S560_G1">#REF!</definedName>
    <definedName name="S560_G2">#REF!</definedName>
    <definedName name="S560_G3">#REF!</definedName>
    <definedName name="S560_G4">#REF!</definedName>
    <definedName name="S560_G5">#REF!</definedName>
    <definedName name="S560_G6">#REF!</definedName>
    <definedName name="S570_G1">#REF!</definedName>
    <definedName name="S570_G2">#REF!</definedName>
    <definedName name="S570_G3">#REF!</definedName>
    <definedName name="S570_G4">#REF!</definedName>
    <definedName name="S570_G5">#REF!</definedName>
    <definedName name="S570_G6">#REF!</definedName>
    <definedName name="S580_G1">#REF!</definedName>
    <definedName name="S580_G2">#REF!</definedName>
    <definedName name="S580_G3">#REF!</definedName>
    <definedName name="S580_G4">#REF!</definedName>
    <definedName name="S580_G5">#REF!</definedName>
    <definedName name="S580_G6">#REF!</definedName>
    <definedName name="S590_G1">#REF!</definedName>
    <definedName name="S590_G2">#REF!</definedName>
    <definedName name="S590_G3">#REF!</definedName>
    <definedName name="S590_G4">#REF!</definedName>
    <definedName name="S590_G5">#REF!</definedName>
    <definedName name="S590_G6">#REF!</definedName>
    <definedName name="S6_">#REF!</definedName>
    <definedName name="S60_G1">#REF!</definedName>
    <definedName name="S60_G2">#REF!</definedName>
    <definedName name="S60_G3">#REF!</definedName>
    <definedName name="S60_G4">#REF!</definedName>
    <definedName name="S60_G5">#REF!</definedName>
    <definedName name="S60_G6">#REF!</definedName>
    <definedName name="S600_G1">#REF!</definedName>
    <definedName name="S600_G2">#REF!</definedName>
    <definedName name="S600_G3">#REF!</definedName>
    <definedName name="S600_G4">#REF!</definedName>
    <definedName name="S600_G5">#REF!</definedName>
    <definedName name="S600_G6">#REF!</definedName>
    <definedName name="S610_G1">#REF!</definedName>
    <definedName name="S610_G2">#REF!</definedName>
    <definedName name="S610_G3">#REF!</definedName>
    <definedName name="S610_G4">#REF!</definedName>
    <definedName name="S610_G5">#REF!</definedName>
    <definedName name="S610_G6">#REF!</definedName>
    <definedName name="S620_G1">#REF!</definedName>
    <definedName name="S620_G2">#REF!</definedName>
    <definedName name="S620_G3">#REF!</definedName>
    <definedName name="S620_G4">#REF!</definedName>
    <definedName name="S620_G5">#REF!</definedName>
    <definedName name="S620_G6">#REF!</definedName>
    <definedName name="S630_G1">#REF!</definedName>
    <definedName name="S630_G2">#REF!</definedName>
    <definedName name="S630_G3">#REF!</definedName>
    <definedName name="S630_G4">#REF!</definedName>
    <definedName name="S630_G5">#REF!</definedName>
    <definedName name="S630_G6">#REF!</definedName>
    <definedName name="S640_G1">#REF!</definedName>
    <definedName name="S640_G2">#REF!</definedName>
    <definedName name="S640_G3">#REF!</definedName>
    <definedName name="S640_G4">#REF!</definedName>
    <definedName name="S640_G5">#REF!</definedName>
    <definedName name="S640_G6">#REF!</definedName>
    <definedName name="S65_G1">#REF!</definedName>
    <definedName name="S65_G2">#REF!</definedName>
    <definedName name="S65_G3">#REF!</definedName>
    <definedName name="S65_G4">#REF!</definedName>
    <definedName name="S65_G5">#REF!</definedName>
    <definedName name="S65_G6">#REF!</definedName>
    <definedName name="S650_G1">#REF!</definedName>
    <definedName name="S650_G2">#REF!</definedName>
    <definedName name="S650_G3">#REF!</definedName>
    <definedName name="S650_G4">#REF!</definedName>
    <definedName name="S650_G5">#REF!</definedName>
    <definedName name="S650_G6">#REF!</definedName>
    <definedName name="S660_G1">#REF!</definedName>
    <definedName name="S660_G2">#REF!</definedName>
    <definedName name="S660_G3">#REF!</definedName>
    <definedName name="S660_G4">#REF!</definedName>
    <definedName name="S660_G5">#REF!</definedName>
    <definedName name="S660_G6">#REF!</definedName>
    <definedName name="S670_G1">#REF!</definedName>
    <definedName name="S670_G2">#REF!</definedName>
    <definedName name="S670_G3">#REF!</definedName>
    <definedName name="S670_G4">#REF!</definedName>
    <definedName name="S670_G5">#REF!</definedName>
    <definedName name="S670_G6">#REF!</definedName>
    <definedName name="S680_G1">#REF!</definedName>
    <definedName name="S680_G2">#REF!</definedName>
    <definedName name="S680_G3">#REF!</definedName>
    <definedName name="S680_G4">#REF!</definedName>
    <definedName name="S680_G5">#REF!</definedName>
    <definedName name="S680_G6">#REF!</definedName>
    <definedName name="S690_G1">#REF!</definedName>
    <definedName name="S690_G2">#REF!</definedName>
    <definedName name="S690_G3">#REF!</definedName>
    <definedName name="S690_G4">#REF!</definedName>
    <definedName name="S690_G5">#REF!</definedName>
    <definedName name="S690_G6">#REF!</definedName>
    <definedName name="S7_">#REF!</definedName>
    <definedName name="S70_G1">#REF!</definedName>
    <definedName name="S70_G2">#REF!</definedName>
    <definedName name="S70_G3">#REF!</definedName>
    <definedName name="S70_G4">#REF!</definedName>
    <definedName name="S70_G5">#REF!</definedName>
    <definedName name="S70_G6">#REF!</definedName>
    <definedName name="S700_G1">#REF!</definedName>
    <definedName name="S700_G2">#REF!</definedName>
    <definedName name="S700_G3">#REF!</definedName>
    <definedName name="S700_G4">#REF!</definedName>
    <definedName name="S700_G5">#REF!</definedName>
    <definedName name="S700_G6">#REF!</definedName>
    <definedName name="S710_G1">#REF!</definedName>
    <definedName name="S710_G2">#REF!</definedName>
    <definedName name="S710_G3">#REF!</definedName>
    <definedName name="S710_G4">#REF!</definedName>
    <definedName name="S710_G5">#REF!</definedName>
    <definedName name="S710_G6">#REF!</definedName>
    <definedName name="S720_G1">#REF!</definedName>
    <definedName name="S720_G2">#REF!</definedName>
    <definedName name="S720_G3">#REF!</definedName>
    <definedName name="S720_G4">#REF!</definedName>
    <definedName name="S720_G5">#REF!</definedName>
    <definedName name="S720_G6">#REF!</definedName>
    <definedName name="S730_G1">#REF!</definedName>
    <definedName name="S730_G2">#REF!</definedName>
    <definedName name="S730_G3">#REF!</definedName>
    <definedName name="S730_G4">#REF!</definedName>
    <definedName name="S730_G5">#REF!</definedName>
    <definedName name="S730_G6">#REF!</definedName>
    <definedName name="S740_G1">#REF!</definedName>
    <definedName name="S740_G2">#REF!</definedName>
    <definedName name="S740_G3">#REF!</definedName>
    <definedName name="S740_G4">#REF!</definedName>
    <definedName name="S740_G5">#REF!</definedName>
    <definedName name="S740_G6">#REF!</definedName>
    <definedName name="S750_G1">#REF!</definedName>
    <definedName name="S750_G2">#REF!</definedName>
    <definedName name="S750_G3">#REF!</definedName>
    <definedName name="S750_G4">#REF!</definedName>
    <definedName name="S750_G5">#REF!</definedName>
    <definedName name="S750_G6">#REF!</definedName>
    <definedName name="S760_G1">#REF!</definedName>
    <definedName name="S760_G2">#REF!</definedName>
    <definedName name="S760_G3">#REF!</definedName>
    <definedName name="S760_G4">#REF!</definedName>
    <definedName name="S760_G5">#REF!</definedName>
    <definedName name="S760_G6">#REF!</definedName>
    <definedName name="S770_G1">#REF!</definedName>
    <definedName name="S770_G2">#REF!</definedName>
    <definedName name="S770_G3">#REF!</definedName>
    <definedName name="S770_G4">#REF!</definedName>
    <definedName name="S770_G5">#REF!</definedName>
    <definedName name="S770_G6">#REF!</definedName>
    <definedName name="S780_G1">#REF!</definedName>
    <definedName name="S780_G2">#REF!</definedName>
    <definedName name="S780_G3">#REF!</definedName>
    <definedName name="S780_G4">#REF!</definedName>
    <definedName name="S780_G5">#REF!</definedName>
    <definedName name="S780_G6">#REF!</definedName>
    <definedName name="S790_G1">#REF!</definedName>
    <definedName name="S790_G2">#REF!</definedName>
    <definedName name="S790_G3">#REF!</definedName>
    <definedName name="S790_G4">#REF!</definedName>
    <definedName name="S790_G5">#REF!</definedName>
    <definedName name="S790_G6">#REF!</definedName>
    <definedName name="S8_">#REF!</definedName>
    <definedName name="S80_G1">#REF!</definedName>
    <definedName name="S80_G2">#REF!</definedName>
    <definedName name="S80_G3">#REF!</definedName>
    <definedName name="S80_G4">#REF!</definedName>
    <definedName name="S80_G5">#REF!</definedName>
    <definedName name="S80_G6">#REF!</definedName>
    <definedName name="S800_G1">#REF!</definedName>
    <definedName name="S800_G2">#REF!</definedName>
    <definedName name="S800_G3">#REF!</definedName>
    <definedName name="S800_G4">#REF!</definedName>
    <definedName name="S800_G5">#REF!</definedName>
    <definedName name="S800_G6">#REF!</definedName>
    <definedName name="S810_G1">#REF!</definedName>
    <definedName name="S810_G2">#REF!</definedName>
    <definedName name="S810_G3">#REF!</definedName>
    <definedName name="S810_G4">#REF!</definedName>
    <definedName name="S810_G5">#REF!</definedName>
    <definedName name="S810_G6">#REF!</definedName>
    <definedName name="S820_G1">#REF!</definedName>
    <definedName name="S820_G2">#REF!</definedName>
    <definedName name="S820_G3">#REF!</definedName>
    <definedName name="S820_G4">#REF!</definedName>
    <definedName name="S820_G5">#REF!</definedName>
    <definedName name="S820_G6">#REF!</definedName>
    <definedName name="S830_G1">#REF!</definedName>
    <definedName name="S830_G2">#REF!</definedName>
    <definedName name="S830_G3">#REF!</definedName>
    <definedName name="S830_G4">#REF!</definedName>
    <definedName name="S830_G5">#REF!</definedName>
    <definedName name="S830_G6">#REF!</definedName>
    <definedName name="S840_G1">#REF!</definedName>
    <definedName name="S840_G2">#REF!</definedName>
    <definedName name="S840_G3">#REF!</definedName>
    <definedName name="S840_G4">#REF!</definedName>
    <definedName name="S840_G5">#REF!</definedName>
    <definedName name="S840_G6">#REF!</definedName>
    <definedName name="S9_">#REF!</definedName>
    <definedName name="S90_G1">#REF!</definedName>
    <definedName name="S90_G2">#REF!</definedName>
    <definedName name="sadfsd">[147]t_настройки!$I$88</definedName>
    <definedName name="SALAR1">[15]MAIN!$146:$150</definedName>
    <definedName name="SALAR2">[15]MAIN!$156:$160</definedName>
    <definedName name="SALAR3">[15]MAIN!$166:$170</definedName>
    <definedName name="SALAR4">[15]MAIN!$176:$180</definedName>
    <definedName name="Sale_MVZ">[45]Set!$B$2:$B$5</definedName>
    <definedName name="sales">#REF!</definedName>
    <definedName name="sales_elliott">#REF!</definedName>
    <definedName name="sales_europe">#REF!</definedName>
    <definedName name="sales_hss">#REF!</definedName>
    <definedName name="sales_na">#REF!</definedName>
    <definedName name="sales_tex">#REF!</definedName>
    <definedName name="samara">#REF!</definedName>
    <definedName name="SAPBEXhrIndnt" hidden="1">3</definedName>
    <definedName name="SAPBEXrevision" hidden="1">1</definedName>
    <definedName name="SAPBEXsysID" hidden="1">"BW2"</definedName>
    <definedName name="SAPBEXwbID" hidden="1">"479GSPMTNK9HM4ZSIVE5K2SH6"</definedName>
    <definedName name="sas">{0.1;0;0.382758620689655;0;0;0;0.258620689655172;0;0.258620689655172}</definedName>
    <definedName name="sasasa">#N/A</definedName>
    <definedName name="sasf">#N/A</definedName>
    <definedName name="SAVE">[32]Dbase!$AA$35</definedName>
    <definedName name="SB">[136]IBASE!$AH$7:$AL$14</definedName>
    <definedName name="SB_NET_COPY">#REF!</definedName>
    <definedName name="SBC">#REF!</definedName>
    <definedName name="SBCOUNT">#REF!</definedName>
    <definedName name="SBT_ET">#REF!</definedName>
    <definedName name="SBT_PROT">[44]сбыт!$G$14:$K$15,[44]сбыт!$G$8:$K$9,[44]сбыт!$G$11:$K$12,[44]сбыт!$G$47:$K$50,P1_SBT_PROT</definedName>
    <definedName name="SBTcom">#REF!</definedName>
    <definedName name="sbwt_name">[76]REESTR_ORG!$H$46:$H$52</definedName>
    <definedName name="sbwt_name_other_suppliers">[76]REESTR_ORG!$AR$46:$AR$53</definedName>
    <definedName name="sbyt">[120]FST5!$G$70:$G$75,[120]FST5!$G$77:$G$78,[120]FST5!$G$80:$G$83,[120]FST5!$G$85,[120]FST5!$G$87:$G$91,[120]FST5!$G$93,[120]FST5!$G$95:$G$97,[120]FST5!$G$52:$G$68</definedName>
    <definedName name="scenario_choice">'[56]Macro Assumptions'!$D$60</definedName>
    <definedName name="SCENARIOS">[148]TEHSHEET!$K$6:$K$7</definedName>
    <definedName name="sch">#REF!</definedName>
    <definedName name="SCOPE">#REF!</definedName>
    <definedName name="SCOPE_16_LD">#REF!</definedName>
    <definedName name="SCOPE_16_PRT">P1_SCOPE_16_PRT,P2_SCOPE_16_PRT</definedName>
    <definedName name="SCOPE_17.1_LD">#REF!</definedName>
    <definedName name="SCOPE_17.1_PRT">'[122]17.1'!$D$14:$F$17,'[122]17.1'!$D$19:$F$22,'[122]17.1'!$I$9:$I$12,'[122]17.1'!$I$14:$I$17,'[122]17.1'!$I$19:$I$22,'[122]17.1'!$D$9:$F$12</definedName>
    <definedName name="SCOPE_17_LD">#REF!</definedName>
    <definedName name="SCOPE_17_PRT">'[122]17'!$J$39:$M$41,'[122]17'!$E$43:$H$51,'[122]17'!$J$43:$M$51,'[122]17'!$E$54:$H$56,'[122]17'!$E$58:$H$66,'[122]17'!$E$69:$M$81,'[122]17'!$E$9:$H$11,P1_SCOPE_17_PRT</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4_LD">'[122]24'!$E$8:$J$47,'[122]24'!$E$49:$J$66</definedName>
    <definedName name="SCOPE_24_PRT">'[122]24'!$E$41:$I$41,'[122]24'!$E$34:$I$34,'[122]24'!$E$36:$I$36,'[122]24'!$E$43:$I$43</definedName>
    <definedName name="SCOPE_25_LD">#REF!</definedName>
    <definedName name="SCOPE_25_PRT">'[122]25'!$E$20:$I$20,'[122]25'!$E$34:$I$34,'[122]25'!$E$41:$I$41,'[122]25'!$E$8:$I$10</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4_PRT">'[122]4'!$Z$27:$AC$31,'[122]4'!$F$14:$I$20,P1_SCOPE_4_PRT,P2_SCOPE_4_PRT</definedName>
    <definedName name="SCOPE_5_LD">#REF!</definedName>
    <definedName name="SCOPE_5_PRT">'[122]5'!$Z$27:$AC$31,'[122]5'!$F$14:$I$21,P1_SCOPE_5_PRT,P2_SCOPE_5_PRT</definedName>
    <definedName name="SCOPE_APR">#REF!</definedName>
    <definedName name="SCOPE_AUG">#REF!</definedName>
    <definedName name="SCOPE_BAL_EN">#REF!</definedName>
    <definedName name="SCOPE_BAL_PW">'[149]Баланс мощности 2007'!$D$17:$P$31,'[149]Баланс мощности 2007'!$S$17:$AE$31,'[149]Баланс мощности 2007'!$AH$17:$AT$31,'[149]Баланс мощности 2007'!$AW$17:$BI$31,'[149]Баланс мощности 2007'!$BL$17:$BX$31,'[149]Баланс мощности 2007'!$CA$17:$CM$31,'[149]Баланс мощности 2007'!$CP$17:$DB$31,'[149]Баланс мощности 2007'!$DE$17:$DQ$31,'[149]Баланс мощности 2007'!$DT$17:$EF$31,'[149]Баланс мощности 2007'!$EI$17:$EU$31,'[149]Баланс мощности 2007'!$EX$17:$FJ$31,'[149]Баланс мощности 2007'!$FM$17:$FY$31,'[149]Баланс мощности 2007'!$GD$17:$GP$31</definedName>
    <definedName name="SCOPE_CL">[150]Справочники!$F$11:$F$11</definedName>
    <definedName name="SCOPE_CORR">#N/A</definedName>
    <definedName name="SCOPE_CPR">#REF!</definedName>
    <definedName name="SCOPE_DATA_CNG">#REF!,#REF!,#REF!</definedName>
    <definedName name="SCOPE_DEC">#REF!</definedName>
    <definedName name="SCOPE_DOP">#N/A</definedName>
    <definedName name="SCOPE_DOP2">'[119]2008 -2010'!$L$51,'[119]2008 -2010'!$T$51,'[119]2008 -2010'!$V$51,'[119]2008 -2010'!$AD$51,'[119]2008 -2010'!$AF$51,'[119]2008 -2010'!$J$51</definedName>
    <definedName name="SCOPE_DOP3">'[119]2008 -2010'!$AD$52,'[119]2008 -2010'!$V$52,'[119]2008 -2010'!$T$52,'[119]2008 -2010'!$L$52,'[119]2008 -2010'!$J$52,'[119]2008 -2010'!$AF$52</definedName>
    <definedName name="SCOPE_ESOLD">#REF!</definedName>
    <definedName name="SCOPE_ETALON">#REF!</definedName>
    <definedName name="SCOPE_ETALON2">#REF!</definedName>
    <definedName name="SCOPE_F1_PRT">'[122]Ф-1 (для АО-энерго)'!$D$86:$E$95,P1_SCOPE_F1_PRT,P2_SCOPE_F1_PRT,P3_SCOPE_F1_PRT,P4_SCOPE_F1_PRT</definedName>
    <definedName name="SCOPE_F2_LD1">#REF!</definedName>
    <definedName name="SCOPE_F2_LD2">#REF!</definedName>
    <definedName name="SCOPE_F2_PRT">'[122]Ф-2 (для АО-энерго)'!$C$5:$D$5,'[122]Ф-2 (для АО-энерго)'!$C$52:$C$57,'[122]Ф-2 (для АО-энерго)'!$D$57:$G$57,P1_SCOPE_F2_PRT,P2_SCOPE_F2_PRT</definedName>
    <definedName name="SCOPE_FEB">#REF!</definedName>
    <definedName name="SCOPE_FL">[150]Справочники!$H$11:$H$14</definedName>
    <definedName name="SCOPE_FLOAD">'[44]Рег генер'!$F$13:$F$28,P1_SCOPE_FLOAD</definedName>
    <definedName name="SCOPE_FOR_LOAD_01">#REF!</definedName>
    <definedName name="SCOPE_FORM46_EE1">#REF!</definedName>
    <definedName name="SCOPE_FORM46_EE1_ZAG_KOD">#REF!</definedName>
    <definedName name="SCOPE_FRML">'[44]Рег генер'!$F$46:$F$46,'[44]Рег генер'!$F$13:$F$16,P1_SCOPE_FRML</definedName>
    <definedName name="SCOPE_FST7">#N/A</definedName>
    <definedName name="SCOPE_FUEL_ET">#REF!</definedName>
    <definedName name="SCOPE_FULL_LOAD">#N/A</definedName>
    <definedName name="SCOPE_IND">#N/A</definedName>
    <definedName name="SCOPE_IND2">#N/A</definedName>
    <definedName name="SCOPE_JAN">#REF!</definedName>
    <definedName name="SCOPE_JUL">#REF!</definedName>
    <definedName name="SCOPE_JUN">#REF!</definedName>
    <definedName name="scope_ld">#REF!</definedName>
    <definedName name="SCOPE_LOAD">#REF!</definedName>
    <definedName name="SCOPE_LOAD_1">#REF!</definedName>
    <definedName name="SCOPE_LOAD_10">#REF!</definedName>
    <definedName name="SCOPE_LOAD_11">#REF!</definedName>
    <definedName name="SCOPE_LOAD_11_1">#REF!</definedName>
    <definedName name="SCOPE_LOAD_11_2">#REF!</definedName>
    <definedName name="SCOPE_LOAD_12">#REF!</definedName>
    <definedName name="SCOPE_LOAD_13">#REF!</definedName>
    <definedName name="SCOPE_LOAD_14">#REF!</definedName>
    <definedName name="SCOPE_LOAD_15">#REF!</definedName>
    <definedName name="SCOPE_LOAD_16">#REF!</definedName>
    <definedName name="SCOPE_LOAD_2">#REF!</definedName>
    <definedName name="SCOPE_LOAD_3">#REF!</definedName>
    <definedName name="SCOPE_LOAD_4">#REF!</definedName>
    <definedName name="SCOPE_LOAD_5">#REF!</definedName>
    <definedName name="SCOPE_LOAD_6">#REF!</definedName>
    <definedName name="SCOPE_LOAD_7">#REF!</definedName>
    <definedName name="SCOPE_LOAD_8">#REF!</definedName>
    <definedName name="SCOPE_LOAD_9">#REF!</definedName>
    <definedName name="SCOPE_LOAD_FUEL">#REF!</definedName>
    <definedName name="SCOPE_LOAD1">#REF!</definedName>
    <definedName name="SCOPE_LOAD2">'[151]Стоимость ЭЭ'!$G$111:$AN$113,'[151]Стоимость ЭЭ'!$G$93:$AN$95,'[151]Стоимость ЭЭ'!$G$51:$AN$53</definedName>
    <definedName name="SCOPE_MAR">#REF!</definedName>
    <definedName name="SCOPE_MAY">#REF!</definedName>
    <definedName name="SCOPE_MO">[152]Справочники!$K$6:$K$742,[152]Справочники!#REF!</definedName>
    <definedName name="SCOPE_MUPS">[152]Свод!#REF!,[152]Свод!#REF!</definedName>
    <definedName name="SCOPE_MUPS_NAMES">[152]Свод!#REF!,[152]Свод!#REF!</definedName>
    <definedName name="SCOPE_NALOG">[153]Справочники!$R$3:$R$4</definedName>
    <definedName name="SCOPE_NET_DATE">#N/A</definedName>
    <definedName name="SCOPE_NET_NVV">#N/A</definedName>
    <definedName name="SCOPE_NOTIND">#N/A</definedName>
    <definedName name="SCOPE_NotInd2">#N/A</definedName>
    <definedName name="SCOPE_NotInd3">#N/A</definedName>
    <definedName name="SCOPE_NOV">#REF!</definedName>
    <definedName name="SCOPE_OCT">#REF!</definedName>
    <definedName name="SCOPE_ORE">#REF!</definedName>
    <definedName name="SCOPE_OUTD">[119]FST5!$G$23:$G$30,[119]FST5!$G$32:$G$35,[119]FST5!$G$37,[119]FST5!$G$39:$G$45,[119]FST5!$G$47,[119]FST5!$G$49,[119]FST5!$G$5:$G$21</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EGIONS">#REF!</definedName>
    <definedName name="SCOPE_REGLD">#REF!</definedName>
    <definedName name="SCOPE_REGS">#N/A</definedName>
    <definedName name="SCOPE_RG">#REF!</definedName>
    <definedName name="SCOPE_SAVE2">#N/A</definedName>
    <definedName name="SCOPE_SBTLD">#REF!</definedName>
    <definedName name="SCOPE_SEP">#REF!</definedName>
    <definedName name="SCOPE_SETLD">#REF!</definedName>
    <definedName name="SCOPE_SPR_PRT">[122]Справочники!$D$21:$J$22,[122]Справочники!$E$13:$I$14,[122]Справочники!$F$27:$H$28</definedName>
    <definedName name="SCOPE_SS">[154]Регионы!$J$25:$J$31,[154]Регионы!$J$33,[154]Регионы!$I$14,[154]Регионы!$J$35:$J$37</definedName>
    <definedName name="SCOPE_SS2">[154]Регионы!$K$50:$L$50</definedName>
    <definedName name="SCOPE_SV_LD1">[122]свод!$E$104:$I$104,[122]свод!$E$106:$I$117,[122]свод!$E$120:$I$121,[122]свод!$E$123:$I$127,[122]свод!$E$10:$I$68,P1_SCOPE_SV_LD1</definedName>
    <definedName name="SCOPE_SV_LD2">#REF!</definedName>
    <definedName name="SCOPE_SV_PRT">P1_SCOPE_SV_PRT,P2_SCOPE_SV_PRT,P3_SCOPE_SV_PRT</definedName>
    <definedName name="SCOPE_SVOD">[68]Свод!$K$47,[68]Свод!$D$5:$K$44</definedName>
    <definedName name="SCOPE_SYS_B">#REF!</definedName>
    <definedName name="SCOPE_SYS_SVOD">#N/A</definedName>
    <definedName name="SCOPE_TAR">#N/A</definedName>
    <definedName name="SCOPE_TAR_B">#REF!,#REF!,#REF!</definedName>
    <definedName name="SCOPE_TAR_OLD">#N/A</definedName>
    <definedName name="SCOPE_TAR_REG">#REF!,#REF!,#REF!,#REF!,#REF!</definedName>
    <definedName name="SCOPE_TAR_SAVE">#REF!,#REF!</definedName>
    <definedName name="SCOPE_TAR_SAVE_B">#REF!</definedName>
    <definedName name="SCOPE_TAR_SYS">#REF!</definedName>
    <definedName name="SCOPE_TEST">#REF!</definedName>
    <definedName name="SCOPE_TP">[119]FST5!$L$12:$L$23,[119]FST5!$L$5:$L$8</definedName>
    <definedName name="SCOPE_VD">[107]TECHSHEET!$C$1:$C$10</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d">#REF!</definedName>
    <definedName name="sdasd" hidden="1">{"Маржа для директора",#N/A,FALSE,"Маржа Чисто Влад ";"Маржа для директора",#N/A,FALSE,"Маржа Хабаровск";"Маржа для директора",#N/A,FALSE,"Маржа СВОД"}</definedName>
    <definedName name="sdcewcsdcfs">#N/A</definedName>
    <definedName name="sde">#REF!</definedName>
    <definedName name="sdf">#REF!</definedName>
    <definedName name="sdfdgfg">#N/A</definedName>
    <definedName name="sdfdgfjhjk">#N/A</definedName>
    <definedName name="sdfdgghfj">#N/A</definedName>
    <definedName name="sdfgdfgj">#N/A</definedName>
    <definedName name="sdgfsfgsdgsd">#N/A</definedName>
    <definedName name="sdgfsg">#N/A</definedName>
    <definedName name="sdgseg">[0]!sdgseg</definedName>
    <definedName name="SDGTSD">[0]!SDGTSD</definedName>
    <definedName name="sdhsfj">#N/A</definedName>
    <definedName name="sds">#N/A</definedName>
    <definedName name="sdsdfsf">#N/A</definedName>
    <definedName name="sdsss">#N/A</definedName>
    <definedName name="SelectedRegion">#REF!</definedName>
    <definedName name="SelectedRegionColor">#REF!</definedName>
    <definedName name="sencount" hidden="1">1</definedName>
    <definedName name="SENSTAB1">[15]MAIN!$A$1344:$C$1351</definedName>
    <definedName name="SENSTAB2">[15]MAIN!$A$1355:$H$1360</definedName>
    <definedName name="sent">#REF!</definedName>
    <definedName name="sentral_kurgan">#REF!</definedName>
    <definedName name="SEP">#REF!</definedName>
    <definedName name="SET">#REF!</definedName>
    <definedName name="SET_ET">#REF!</definedName>
    <definedName name="SET_PROT">[124]сети!$G$17:$AD$21,[124]сети!$G$14:$AD$15,[124]сети!$G$11:$AD$12,[124]сети!$G$8:$AD$9,[124]сети!$G$47:$AD$50,P1_SET_PROT</definedName>
    <definedName name="SET_PRT">[124]сети!$G$39:$AD$39,[124]сети!$G$41:$AD$43,[124]сети!$G$47:$AD$50,[124]сети!$G$8:$AD$9,P1_SET_PRT</definedName>
    <definedName name="SET_SCOPE2">[155]TEHSHEET!$P$1:$P$3</definedName>
    <definedName name="SETcom">#REF!</definedName>
    <definedName name="sfd">#REF!</definedName>
    <definedName name="sfdfdghfj">#N/A</definedName>
    <definedName name="sfdfghfghj">#N/A</definedName>
    <definedName name="sfdgfdghj">#N/A</definedName>
    <definedName name="sffhh">#REF!</definedName>
    <definedName name="sfghsfjsfjsf">#N/A</definedName>
    <definedName name="sfh">#N/A</definedName>
    <definedName name="sfhgghghhhhhhhhhh">#N/A</definedName>
    <definedName name="sfhsfjsjsj">#N/A</definedName>
    <definedName name="share_tog">#REF!</definedName>
    <definedName name="shares">#REF!</definedName>
    <definedName name="Shares_Issued_Debt">#REF!</definedName>
    <definedName name="Shares_Issued_Option">#REF!</definedName>
    <definedName name="Shares_Issued_Preferred">#REF!</definedName>
    <definedName name="Sheet2?prefix?">"H"</definedName>
    <definedName name="SHESEL">'[32]Page 2'!$C$13:$C$73</definedName>
    <definedName name="shos">#REF!</definedName>
    <definedName name="shshi">[3]!shshi</definedName>
    <definedName name="shshish">[3]!shshish</definedName>
    <definedName name="SiCa_цена">#REF!</definedName>
    <definedName name="SIGLA_1">[32]Note!$E$50</definedName>
    <definedName name="SIGLA_2">[32]Note!$E$52</definedName>
    <definedName name="SIGN_PROJECT">[156]Титульный!#REF!</definedName>
    <definedName name="Simple">{0.1;0;0.382758620689655;0;0;0;0.258620689655172;0;0.258620689655172}</definedName>
    <definedName name="size">[10]T0!$B$1118</definedName>
    <definedName name="SKQnt">[47]Параметры!$B$4</definedName>
    <definedName name="SLTax">#REF!</definedName>
    <definedName name="smet" hidden="1">{#N/A,#N/A,FALSE,"Себестоимсть-97"}</definedName>
    <definedName name="SmetaList">[157]Лист!#REF!</definedName>
    <definedName name="social">[15]MAIN!$F$627:$AJ$627</definedName>
    <definedName name="SoprMat_List21_7">'[52]СПбЭС RAB (14-19)'!#REF!</definedName>
    <definedName name="SoprRange">#REF!</definedName>
    <definedName name="SORT_AREA">'[158]DI-ESTI'!$A$8:$R$489</definedName>
    <definedName name="SP_OPT">#REF!</definedName>
    <definedName name="SP_OPT_ET">[50]TEHSHEET!#REF!</definedName>
    <definedName name="SP_ROZN">#REF!</definedName>
    <definedName name="SP_ROZN_ET">[50]TEHSHEET!#REF!</definedName>
    <definedName name="SP_SC_1">#REF!</definedName>
    <definedName name="SP_SC_2">#REF!</definedName>
    <definedName name="SP_SC_3">#REF!</definedName>
    <definedName name="SP_SC_4">#REF!</definedName>
    <definedName name="SP_SC_5">#REF!</definedName>
    <definedName name="SP_ST_OPT">[50]TEHSHEET!#REF!</definedName>
    <definedName name="SP_ST_ROZN">[50]TEHSHEET!#REF!</definedName>
    <definedName name="SPARB">[32]Tables!$E$82</definedName>
    <definedName name="SPAYB">[15]MAIN!$D$1000</definedName>
    <definedName name="SPHERES">[32]Tables!$A$37</definedName>
    <definedName name="SPR_ET">[50]TEHSHEET!#REF!</definedName>
    <definedName name="SPR_GES_ET">#REF!</definedName>
    <definedName name="SPR_GRES_ET">#REF!</definedName>
    <definedName name="SPR_OTH_ET">#REF!</definedName>
    <definedName name="SPR_PROT">[44]Справочники!$E$3,[44]Справочники!#REF!</definedName>
    <definedName name="SPR_SCOPE">#REF!</definedName>
    <definedName name="SPR_TES_ET">#REF!</definedName>
    <definedName name="SPRAV_PROT">[152]Справочники!$E$6,[152]Справочники!$D$11:$D$902,[152]Справочники!$E$3</definedName>
    <definedName name="sq">#REF!</definedName>
    <definedName name="ss">#N/A</definedName>
    <definedName name="sse">#N/A</definedName>
    <definedName name="sshsgh">#REF!</definedName>
    <definedName name="SSS">[10]T0!$B$685</definedName>
    <definedName name="sssss">#N/A</definedName>
    <definedName name="sssssssssssssss">#REF!</definedName>
    <definedName name="SSSSSSSSSSSSSSSSSS">[0]!SSSSSSSSSSSSSSSSSS</definedName>
    <definedName name="SSSSSSSSSSSSSSSSSSSSSS">[0]!SSSSSSSSSSSSSSSSSSSSSS</definedName>
    <definedName name="SSSSSSSSSSSSSSSSSSSSSSS">[0]!SSSSSSSSSSSSSSSSSSSSSSS</definedName>
    <definedName name="STAC">[32]Heads!$B$19:$W$21</definedName>
    <definedName name="staff_costs">#REF!</definedName>
    <definedName name="STAGE_REALIZ">[101]TEHSHEET!$B$30:$B$33</definedName>
    <definedName name="STAGE_TYPE">[42]TSheet!$P$2:$P$5</definedName>
    <definedName name="START_7A">[32]Dbase!$AK$5</definedName>
    <definedName name="START_DS">[32]Dbase!$AF$5</definedName>
    <definedName name="STOP_7A">[32]Dbase!$AL$5</definedName>
    <definedName name="STOP_DS">[32]Dbase!$AG$5</definedName>
    <definedName name="Straight_Preferred_1_1">#REF!</definedName>
    <definedName name="Straight_Preferred_1_2">#REF!</definedName>
    <definedName name="Straight_Preferred_1_3">#REF!</definedName>
    <definedName name="Straight_Preferred_1_4">#REF!</definedName>
    <definedName name="Straight_Preferred_2_1">#REF!</definedName>
    <definedName name="Straight_Preferred_2_2">#REF!</definedName>
    <definedName name="Straight_Preferred_2_3">#REF!</definedName>
    <definedName name="Straight_Preferred_2_4">#REF!</definedName>
    <definedName name="Straight_Preferred_3_1">#REF!</definedName>
    <definedName name="Straight_Preferred_3_2">#REF!</definedName>
    <definedName name="Straight_Preferred_3_3">#REF!</definedName>
    <definedName name="Straight_Preferred_3_4">#REF!</definedName>
    <definedName name="Straight_Preferred_4_1">#REF!</definedName>
    <definedName name="Straight_Preferred_4_2">#REF!</definedName>
    <definedName name="Straight_Preferred_4_3">#REF!</definedName>
    <definedName name="Straight_Preferred_4_4">#REF!</definedName>
    <definedName name="Straight_Preferred_5_1">#REF!</definedName>
    <definedName name="Straight_Preferred_5_2">#REF!</definedName>
    <definedName name="Straight_Preferred_5_3">#REF!</definedName>
    <definedName name="Straight_Preferred_5_4">#REF!</definedName>
    <definedName name="Straight_Preferred_6_1">#REF!</definedName>
    <definedName name="Straight_Preferred_6_2">#REF!</definedName>
    <definedName name="Straight_Preferred_6_3">#REF!</definedName>
    <definedName name="Straight_Preferred_6_4">#REF!</definedName>
    <definedName name="sumD13_1">'[159]КТ 13.1.1'!$Q$264</definedName>
    <definedName name="SUMMBLOCK">[15]MAIN!$A$1211:$AL$1241</definedName>
    <definedName name="sumP13_1">'[159]КТ 13.1.1'!$K$264</definedName>
    <definedName name="suppliers_list">'[45]Поставщики и субподрядчики'!$B$10:$B$39</definedName>
    <definedName name="SXEMA">[62]TEHSHEET!$F$13:$F$15</definedName>
    <definedName name="SYS">#REF!,#REF!,P1_SYS</definedName>
    <definedName name="t" hidden="1">{"Маржа для директора",#N/A,FALSE,"Маржа Чисто Влад ";"Маржа для директора",#N/A,FALSE,"Маржа Хабаровск";"Маржа для директора",#N/A,FALSE,"Маржа СВОД"}</definedName>
    <definedName name="T_ITEM_1">#REF!</definedName>
    <definedName name="T_ITEM_10">#REF!</definedName>
    <definedName name="T_ITEM_11">#REF!</definedName>
    <definedName name="T_ITEM_12">#REF!</definedName>
    <definedName name="T_ITEM_13">#REF!</definedName>
    <definedName name="T_ITEM_14">#REF!</definedName>
    <definedName name="T_ITEM_2">#REF!</definedName>
    <definedName name="T_ITEM_3">#REF!</definedName>
    <definedName name="T_ITEM_4">#REF!</definedName>
    <definedName name="T_ITEM_5">#REF!</definedName>
    <definedName name="T_ITEM_6">#REF!</definedName>
    <definedName name="T_ITEM_7">#REF!</definedName>
    <definedName name="T_ITEM_8">#REF!</definedName>
    <definedName name="T_ITEM_9">#REF!</definedName>
    <definedName name="t_year">#REF!</definedName>
    <definedName name="t_выборИП">#N/A</definedName>
    <definedName name="t_выборстанций">#N/A</definedName>
    <definedName name="t_колИП">[94]t_настройки!$F$42</definedName>
    <definedName name="t_колстанций">[94]t_настройки!$F$41</definedName>
    <definedName name="T0?axis?ПРД?БАЗ">'[126]0'!$I$7:$J$112,'[126]0'!$F$7:$G$112</definedName>
    <definedName name="T0?axis?ПРД?ПРЕД">'[126]0'!$K$7:$L$112,'[126]0'!$D$7:$E$112</definedName>
    <definedName name="T0?axis?ПРД?РЕГ">#REF!</definedName>
    <definedName name="T0?axis?ПФ?ПЛАН">'[126]0'!$I$7:$I$112,'[126]0'!$D$7:$D$112,'[126]0'!$K$7:$K$112,'[126]0'!$F$7:$F$112</definedName>
    <definedName name="T0?axis?ПФ?ФАКТ">'[126]0'!$J$7:$J$112,'[126]0'!$E$7:$E$112,'[126]0'!$L$7:$L$112,'[126]0'!$G$7:$G$112</definedName>
    <definedName name="T0?Copy1">#REF!</definedName>
    <definedName name="T0?Copy2">#REF!</definedName>
    <definedName name="T0?Copy3">#REF!</definedName>
    <definedName name="T0?Copy4">#REF!</definedName>
    <definedName name="T0?Data">'[126]0'!$D$8:$L$52,   '[126]0'!$D$54:$L$59,   '[126]0'!$D$63:$L$64,   '[126]0'!$D$68:$L$70,   '[126]0'!$D$72:$L$74,   '[126]0'!$D$77:$L$92,   '[126]0'!$D$95:$L$97,   '[126]0'!$D$99:$L$104,   '[126]0'!$D$107:$L$108,   '[126]0'!$D$111:$L$112</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ВТ">'[126]0'!$D$8:$H$8,   '[126]0'!$D$86:$H$86</definedName>
    <definedName name="T0?unit?МКВТЧ">#REF!</definedName>
    <definedName name="T0?unit?ПРЦ">'[126]0'!$D$87:$H$88,   '[126]0'!$D$96:$H$97,   '[126]0'!$D$107:$H$108,   '[126]0'!$D$111:$H$112,   '[126]0'!$I$7:$L$112</definedName>
    <definedName name="T0?unit?РУБ.ГКАЛ">'[126]0'!$D$89:$H$89,   '[126]0'!$D$92:$H$92</definedName>
    <definedName name="T0?unit?РУБ.МВТ.МЕС">#REF!</definedName>
    <definedName name="T0?unit?РУБ.ТКВТЧ">#REF!</definedName>
    <definedName name="T0?unit?ТГКАЛ">#REF!</definedName>
    <definedName name="T0?unit?ТРУБ">'[126]0'!$D$14:$H$52,   '[126]0'!$D$54:$H$59,   '[126]0'!$D$63:$H$64,   '[126]0'!$D$68:$H$70,   '[126]0'!$D$72:$H$74,   '[126]0'!$D$77:$H$77,   '[126]0'!$D$79:$H$81,   '[126]0'!$D$90:$H$91,   '[126]0'!$D$99:$H$104,   '[126]0'!$D$78:$H$78</definedName>
    <definedName name="T0_Copy1">#REF!</definedName>
    <definedName name="T1?axis?R?ОРГ">#REF!</definedName>
    <definedName name="T1?axis?R?ОРГ?">#REF!</definedName>
    <definedName name="T1?axis?ПРД?БАЗ">'[126]1'!$I$6:$J$23,'[126]1'!$F$6:$G$23</definedName>
    <definedName name="T1?axis?ПРД?ПРЕД">'[126]1'!$K$6:$L$23,'[126]1'!$D$6:$E$23</definedName>
    <definedName name="T1?axis?ПРД?РЕГ">#REF!</definedName>
    <definedName name="T1?axis?ПРД2?2005">#N/A</definedName>
    <definedName name="T1?axis?ПРД2?2006">#N/A</definedName>
    <definedName name="T1?axis?ПФ?ПЛАН">'[126]1'!$I$6:$I$23,'[126]1'!$D$6:$D$23,'[126]1'!$K$6:$K$23,'[126]1'!$F$6:$F$23</definedName>
    <definedName name="T1?axis?ПФ?ФАКТ">'[126]1'!$J$6:$J$23,'[126]1'!$E$6:$E$23,'[126]1'!$L$6:$L$23,'[126]1'!$G$6:$G$23</definedName>
    <definedName name="T1?Columns">#REF!</definedName>
    <definedName name="T1?Copy2">#REF!</definedName>
    <definedName name="T1?Copy3">#REF!</definedName>
    <definedName name="T1?Data">'[126]1'!$D$6:$L$12,   '[126]1'!$D$14:$L$18,   '[126]1'!$D$20:$L$23</definedName>
    <definedName name="T1?Fuel_type">#N/A</definedName>
    <definedName name="T1?item_ext?РОСТ">#REF!</definedName>
    <definedName name="T1?ItemComments">#REF!</definedName>
    <definedName name="T1?Items">#REF!</definedName>
    <definedName name="T1?L1">#REF!</definedName>
    <definedName name="T1?L1.1.1">#N/A</definedName>
    <definedName name="T1?L1.1.1.1">#N/A</definedName>
    <definedName name="T1?L1.1.2">#N/A</definedName>
    <definedName name="T1?L1.1.2.1">#N/A</definedName>
    <definedName name="T1?L1.1.2.1.1">#N/A</definedName>
    <definedName name="T1?L1.1.2.1.2">#N/A</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#N/A</definedName>
    <definedName name="T1?M2">#N/A</definedName>
    <definedName name="T1?Name">#REF!</definedName>
    <definedName name="T1?Region">#REF!</definedName>
    <definedName name="T1?Scope">#REF!</definedName>
    <definedName name="T1?Table">#REF!</definedName>
    <definedName name="T1?Title">#REF!</definedName>
    <definedName name="T1?unit?ГКАЛ">#N/A</definedName>
    <definedName name="T1?unit?МВТ">#REF!</definedName>
    <definedName name="T1?unit?ПРЦ">#REF!</definedName>
    <definedName name="T1?unit?РУБ.ГКАЛ">#N/A</definedName>
    <definedName name="T1?unit?РУБ.ТОНН">#N/A</definedName>
    <definedName name="T1?unit?СТР">#N/A</definedName>
    <definedName name="T1?unit?ТОНН">#N/A</definedName>
    <definedName name="T1?unit?ТРУБ">#N/A</definedName>
    <definedName name="T1_">#REF!</definedName>
    <definedName name="T1_2_Copy">#REF!</definedName>
    <definedName name="T1_Add_Town">#REF!</definedName>
    <definedName name="T1_Copy">#REF!</definedName>
    <definedName name="T1_Protect">#N/A</definedName>
    <definedName name="T1_unpr_all">'[160]1'!$G$14:$L$66,'[160]1'!$N$14:$S$66,'[160]1'!$U$14:$Z$66,'[160]1'!$U$77:$Z$122,'[160]1'!$N$77:$S$122,'[160]1'!$G$77:$L$122,'[160]1'!$G$140:$L$185,'[160]1'!$N$140:$S$185,'[160]1'!$U$140:$Z$185,'[160]1'!$U$207:$Z$252,'[160]1'!$N$207:$S$252,'[160]1'!$G$207:$L$252,'[160]1'!$G$275:$L$320,'[160]1'!$N$275:$S$320,'[160]1'!$U$275:$Z$320</definedName>
    <definedName name="T1_Unprotected">#REF!,#REF!,#REF!,#REF!,#REF!,#REF!,#REF!,#REF!</definedName>
    <definedName name="T10?axis?R?ДОГОВОР">'[126]10'!$D$9:$L$11, '[126]10'!$D$15:$L$17, '[126]10'!$D$21:$L$23, '[126]10'!$D$27:$L$29</definedName>
    <definedName name="T10?axis?R?ДОГОВОР?">'[126]10'!$B$9:$B$11, '[126]10'!$B$15:$B$17, '[126]10'!$B$21:$B$23, '[126]10'!$B$27:$B$29</definedName>
    <definedName name="T10?axis?ПРД?БАЗ">'[126]10'!$I$6:$J$31,'[126]10'!$F$6:$G$31</definedName>
    <definedName name="T10?axis?ПРД?ПРЕД">'[126]10'!$K$6:$L$31,'[126]10'!$D$6:$E$31</definedName>
    <definedName name="T10?axis?ПРД?РЕГ">#REF!</definedName>
    <definedName name="T10?axis?ПФ?ПЛАН">'[126]10'!$I$6:$I$31,'[126]10'!$D$6:$D$31,'[126]10'!$K$6:$K$31,'[126]10'!$F$6:$F$31</definedName>
    <definedName name="T10?axis?ПФ?ФАКТ">'[126]10'!$J$6:$J$31,'[126]10'!$E$6:$E$31,'[126]10'!$L$6:$L$31,'[126]10'!$G$6:$G$31</definedName>
    <definedName name="T10?Data">'[126]10'!$D$6:$L$7, '[126]10'!$D$9:$L$11, '[126]10'!$D$13:$L$13, '[126]10'!$D$15:$L$17, '[126]10'!$D$19:$L$19, '[126]10'!$D$21:$L$23, '[126]10'!$D$25:$L$25, '[126]10'!$D$27:$L$29, '[126]10'!$D$31:$L$31</definedName>
    <definedName name="T10?item_ext?РОСТ">#REF!</definedName>
    <definedName name="T10?L1">#REF!</definedName>
    <definedName name="T10?L1.1">#REF!</definedName>
    <definedName name="T10?L1.1.x">#REF!</definedName>
    <definedName name="T10?L1.2">#REF!</definedName>
    <definedName name="T10?L1.2.x">#REF!</definedName>
    <definedName name="T10?L2">#REF!</definedName>
    <definedName name="T10?L2.x">#REF!</definedName>
    <definedName name="T10?L3">#REF!</definedName>
    <definedName name="T10?L3.x">#REF!</definedName>
    <definedName name="T10?L4">#REF!</definedName>
    <definedName name="T10?Name">#REF!</definedName>
    <definedName name="T10?Table">#REF!</definedName>
    <definedName name="T10?Title">#REF!</definedName>
    <definedName name="T10?unit?ПРЦ">#REF!</definedName>
    <definedName name="T10?unit?ТРУБ">#REF!</definedName>
    <definedName name="T10_Copy1">#REF!</definedName>
    <definedName name="T10_Copy2">#REF!</definedName>
    <definedName name="T10_Copy3">#REF!</definedName>
    <definedName name="T10_Copy4">#REF!</definedName>
    <definedName name="T10_ET">[50]TEHSHEET!#REF!</definedName>
    <definedName name="T10_OPT">#REF!</definedName>
    <definedName name="T10_ROZN">#REF!</definedName>
    <definedName name="T11?axis?R?ДОГОВОР">'[126]11'!$D$8:$L$11, '[126]11'!$D$15:$L$18, '[126]11'!$D$22:$L$23, '[126]11'!$D$29:$L$32, '[126]11'!$D$36:$L$39, '[126]11'!$D$43:$L$46, '[126]11'!$D$51:$L$54, '[126]11'!$D$58:$L$61, '[126]11'!$D$65:$L$68, '[126]11'!$D$72:$L$82</definedName>
    <definedName name="T11?axis?R?ДОГОВОР?">'[126]11'!$B$72:$B$82, '[126]11'!$B$65:$B$68, '[126]11'!$B$58:$B$61, '[126]11'!$B$51:$B$54, '[126]11'!$B$43:$B$46, '[126]11'!$B$36:$B$39, '[126]11'!$B$29:$B$33, '[126]11'!$B$22:$B$25, '[126]11'!$B$15:$B$18, '[126]11'!$B$8:$B$11</definedName>
    <definedName name="T11?axis?ПРД?БАЗ">'[126]11'!$I$6:$J$84,'[126]11'!$F$6:$G$84</definedName>
    <definedName name="T11?axis?ПРД?ПРЕД">'[126]11'!$K$6:$L$84,'[126]11'!$D$6:$E$84</definedName>
    <definedName name="T11?axis?ПРД?РЕГ">'[161]услуги непроизводств.'!#REF!</definedName>
    <definedName name="T11?axis?ПФ?ПЛАН">'[126]11'!$I$6:$I$84,'[126]11'!$D$6:$D$84,'[126]11'!$K$6:$K$84,'[126]11'!$F$6:$F$84</definedName>
    <definedName name="T11?axis?ПФ?ФАКТ">'[126]11'!$J$6:$J$84,'[126]11'!$E$6:$E$84,'[126]11'!$L$6:$L$84,'[126]11'!$G$6:$G$84</definedName>
    <definedName name="T11?Data">#N/A</definedName>
    <definedName name="T11?Name">'[161]услуги непроизводств.'!#REF!</definedName>
    <definedName name="T11_Copy1">'[161]услуги непроизводств.'!#REF!</definedName>
    <definedName name="T11_Copy2">'[161]услуги непроизводств.'!#REF!</definedName>
    <definedName name="T11_Copy3">'[161]услуги непроизводств.'!#REF!</definedName>
    <definedName name="T11_Copy4">'[161]услуги непроизводств.'!#REF!</definedName>
    <definedName name="T11_Copy5">'[161]услуги непроизводств.'!#REF!</definedName>
    <definedName name="T11_Copy6">'[161]услуги непроизводств.'!#REF!</definedName>
    <definedName name="T11_Copy7.1">'[161]услуги непроизводств.'!#REF!</definedName>
    <definedName name="T11_Copy7.2">'[161]услуги непроизводств.'!#REF!</definedName>
    <definedName name="T11_Copy8">'[161]услуги непроизводств.'!#REF!</definedName>
    <definedName name="T11_Copy9">'[161]услуги непроизводств.'!#REF!</definedName>
    <definedName name="T12?axis?R?ДОГОВОР">#REF!</definedName>
    <definedName name="T12?axis?R?ДОГОВОР?">#REF!</definedName>
    <definedName name="T12?axis?ПРД?БАЗ">'[126]12'!$J$6:$K$20,'[126]12'!$G$6:$H$20</definedName>
    <definedName name="T12?axis?ПРД?ПРЕД">'[126]12'!$L$6:$M$20,'[126]12'!$E$6:$F$20</definedName>
    <definedName name="T12?axis?ПРД?РЕГ">#REF!</definedName>
    <definedName name="T12?axis?ПФ?ПЛАН">'[126]12'!$J$6:$J$20,'[126]12'!$E$6:$E$20,'[126]12'!$L$6:$L$20,'[126]12'!$G$6:$G$20</definedName>
    <definedName name="T12?axis?ПФ?ФАКТ">'[126]12'!$K$6:$K$20,'[126]12'!$F$6:$F$20,'[126]12'!$M$6:$M$20,'[126]12'!$H$6:$H$20</definedName>
    <definedName name="T12?Data">'[126]12'!$E$6:$M$9,  '[126]12'!$E$11:$M$18,  '[126]12'!$E$20:$M$20</definedName>
    <definedName name="T12?item_ext?РОСТ">#REF!</definedName>
    <definedName name="T12?L1">#REF!</definedName>
    <definedName name="T12?L1.1">#REF!</definedName>
    <definedName name="T12?L2">#REF!</definedName>
    <definedName name="T12?L2.1">#REF!</definedName>
    <definedName name="T12?L2.1.x">'[126]12'!$A$16:$M$16, '[126]12'!$A$14:$M$14, '[126]12'!$A$12:$M$12, '[126]12'!$A$18:$M$18</definedName>
    <definedName name="T12?L2.x">'[126]12'!$A$15:$M$15, '[126]12'!$A$13:$M$13, '[126]12'!$A$11:$M$11, '[126]12'!$A$17:$M$17</definedName>
    <definedName name="T12?L3">#REF!</definedName>
    <definedName name="T12?Name">#REF!</definedName>
    <definedName name="T12?Table">#REF!</definedName>
    <definedName name="T12?Title">#REF!</definedName>
    <definedName name="T12?unit?ГА">'[126]12'!$E$16:$I$16, '[126]12'!$E$14:$I$14, '[126]12'!$E$9:$I$9, '[126]12'!$E$12:$I$12, '[126]12'!$E$18:$I$18, '[126]12'!$E$7:$I$7</definedName>
    <definedName name="T12?unit?ПРЦ">#REF!</definedName>
    <definedName name="T12?unit?ТРУБ">'[126]12'!$E$15:$I$15, '[126]12'!$E$13:$I$13, '[126]12'!$E$6:$I$6, '[126]12'!$E$8:$I$8, '[126]12'!$E$11:$I$11, '[126]12'!$E$17:$I$17, '[126]12'!$E$20:$I$20</definedName>
    <definedName name="T12_Copy">#REF!</definedName>
    <definedName name="T13?axis?ПРД?БАЗ">'[126]13'!$I$6:$J$16,'[126]13'!$F$6:$G$16</definedName>
    <definedName name="T13?axis?ПРД?ПРЕД">'[126]13'!$K$6:$L$16,'[126]13'!$D$6:$E$16</definedName>
    <definedName name="T13?axis?ПРД?РЕГ">#REF!</definedName>
    <definedName name="T13?axis?ПФ?ПЛАН">'[126]13'!$I$6:$I$16,'[126]13'!$D$6:$D$16,'[126]13'!$K$6:$K$16,'[126]13'!$F$6:$F$16</definedName>
    <definedName name="T13?axis?ПФ?ФАКТ">'[126]13'!$J$6:$J$16,'[126]13'!$E$6:$E$16,'[126]13'!$L$6:$L$16,'[126]13'!$G$6:$G$16</definedName>
    <definedName name="T13?Data">'[126]13'!$D$6:$L$7, '[126]13'!$D$8:$L$8, '[126]13'!$D$9:$L$16</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Name">#REF!</definedName>
    <definedName name="T13?Table">#REF!</definedName>
    <definedName name="T13?Title">#REF!</definedName>
    <definedName name="T13?unit?МКВТЧ">#REF!</definedName>
    <definedName name="T13?unit?ПРЦ">#REF!</definedName>
    <definedName name="T13?unit?РУБ.ТМКБ">'[126]13'!$D$14:$H$14,'[126]13'!$D$11:$H$11</definedName>
    <definedName name="T13?unit?ТГКАЛ">#REF!</definedName>
    <definedName name="T13?unit?ТМКБ">'[126]13'!$D$13:$H$13,'[126]13'!$D$10:$H$10</definedName>
    <definedName name="T13?unit?ТРУБ">'[126]13'!$D$12:$H$12,'[126]13'!$D$15:$H$16,'[126]13'!$D$8:$H$9</definedName>
    <definedName name="T14?axis?R?ВРАС">#REF!</definedName>
    <definedName name="T14?axis?R?ВРАС?">#REF!</definedName>
    <definedName name="T14?axis?ПРД?БАЗ">'[126]14'!$J$6:$K$20,'[126]14'!$G$6:$H$20</definedName>
    <definedName name="T14?axis?ПРД?ПРЕД">'[126]14'!$L$6:$M$20,'[126]14'!$E$6:$F$20</definedName>
    <definedName name="T14?axis?ПРД?РЕГ">#REF!</definedName>
    <definedName name="T14?axis?ПФ?ПЛАН">'[126]14'!$G$6:$G$20,'[126]14'!$J$6:$J$20,'[126]14'!$L$6:$L$20,'[126]14'!$E$6:$E$20</definedName>
    <definedName name="T14?axis?ПФ?ФАКТ">'[126]14'!$H$6:$H$20,'[126]14'!$K$6:$K$20,'[126]14'!$M$6:$M$20,'[126]14'!$F$6:$F$20</definedName>
    <definedName name="T14?Data">'[126]14'!$E$7:$M$18,  '[126]14'!$E$20:$M$20</definedName>
    <definedName name="T14?item_ext?РОСТ">#REF!</definedName>
    <definedName name="T14?L1">'[126]14'!$A$13:$M$13, '[126]14'!$A$10:$M$10, '[126]14'!$A$7:$M$7, '[126]14'!$A$16:$M$16</definedName>
    <definedName name="T14?L1.1">'[126]14'!$A$14:$M$14, '[126]14'!$A$11:$M$11, '[126]14'!$A$8:$M$8, '[126]14'!$A$17:$M$17</definedName>
    <definedName name="T14?L1.2">'[126]14'!$A$15:$M$15, '[126]14'!$A$12:$M$12, '[126]14'!$A$9:$M$9, '[126]14'!$A$18:$M$18</definedName>
    <definedName name="T14?L2">#REF!</definedName>
    <definedName name="T14?Name">#REF!</definedName>
    <definedName name="T14?Table">#REF!</definedName>
    <definedName name="T14?Title">#REF!</definedName>
    <definedName name="T14?unit?ПРЦ">'[126]14'!$E$15:$I$15, '[126]14'!$E$12:$I$12, '[126]14'!$E$9:$I$9, '[126]14'!$E$18:$I$18, '[126]14'!$J$6:$M$20</definedName>
    <definedName name="T14?unit?ТРУБ">'[126]14'!$E$13:$I$14, '[126]14'!$E$10:$I$11, '[126]14'!$E$7:$I$8, '[126]14'!$E$16:$I$17, '[126]14'!$E$20:$I$20</definedName>
    <definedName name="T14_Copy">#REF!</definedName>
    <definedName name="T15?axis?ПРД?БАЗ">'[126]15'!$I$6:$J$11,'[126]15'!$F$6:$G$11</definedName>
    <definedName name="T15?axis?ПРД?ПРЕД">'[126]15'!$K$6:$L$11,'[126]15'!$D$6:$E$11</definedName>
    <definedName name="T15?axis?ПФ?ПЛАН">'[126]15'!$I$6:$I$11,'[126]15'!$D$6:$D$11,'[126]15'!$K$6:$K$11,'[126]15'!$F$6:$F$11</definedName>
    <definedName name="T15?axis?ПФ?ФАКТ">'[126]15'!$J$6:$J$11,'[126]15'!$E$6:$E$11,'[126]15'!$L$6:$L$11,'[126]15'!$G$6:$G$11</definedName>
    <definedName name="T15?Columns">#REF!</definedName>
    <definedName name="T15?item_ext?РОСТ">[161]экология!#REF!</definedName>
    <definedName name="T15?ItemComments">#REF!</definedName>
    <definedName name="T15?Items">#REF!</definedName>
    <definedName name="T15?Name">[161]экология!#REF!</definedName>
    <definedName name="T15?Scope">#REF!</definedName>
    <definedName name="T15?unit?ПРЦ">[161]экология!#REF!</definedName>
    <definedName name="T15?ВРАС">#REF!</definedName>
    <definedName name="T15_Change1">'[162]15'!$L$9:$L$14,'[162]15'!$L$16:$L$17,'[162]15'!$L$19:$L$21,'[162]15'!$L$25:$L$29,'[162]15'!$L$31:$L$34,'[162]15'!$L$36:$L$73,'[162]15'!$L$77:$L$78</definedName>
    <definedName name="T15_Data">'[162]15'!$E$82:$H$88,'[162]15'!$E$75:$H$79,'[162]15'!$E$36:$H$73,'[162]15'!$E$31:$H$34,'[162]15'!$E$25:$H$29,'[162]15'!$E$9:$H$23,'[162]15'!$I$9:$K$14,'[162]15'!$I$16:$K$17,'[162]15'!$I$19:$K$21,'[162]15'!$I$25:$K$29,'[162]15'!$I$31:$K$34,'[162]15'!$I$36:$K$73,'[162]15'!$I$77:$K$78,'[162]15'!$I$82:$K$83,'[162]15'!$I$85:$K$88</definedName>
    <definedName name="T15_Protect">'[163]15'!$E$25:$I$29,'[163]15'!$E$31:$I$34,'[163]15'!$E$36:$I$38,'[163]15'!$E$42:$I$43,'[163]15'!$E$9:$I$17,'[163]15'!$B$36:$B$38,'[163]15'!$E$19:$I$21</definedName>
    <definedName name="T15_Protected">'[162]15'!$E$9:$K$23,'[162]15'!$E$25:$K$34,'[162]15'!$E$36:$K$73,'[162]15'!$E$75:$K$79,'[162]15'!$E$81:$K$88</definedName>
    <definedName name="T15_write1">'[162]15'!$L$9:$L$23,'[162]15'!$L$25:$L$29,'[162]15'!$L$31:$L$34,'[162]15'!$L$36:$L$79,'[162]15'!$L$84</definedName>
    <definedName name="T16?axis?R?ДОГОВОР">'[126]16'!$E$40:$M$40,'[126]16'!$E$60:$M$60,'[126]16'!$E$36:$M$36,'[126]16'!$E$32:$M$32,'[126]16'!$E$28:$M$28,'[126]16'!$E$24:$M$24,'[126]16'!$E$68:$M$68,'[126]16'!$E$56:$M$56,'[126]16'!$E$20:$M$20,P1_T16?axis?R?ДОГОВОР</definedName>
    <definedName name="T16?axis?R?ДОГОВОР?">'[126]16'!$A$8,'[126]16'!$A$12,'[126]16'!$A$16,P1_T16?axis?R?ДОГОВОР?</definedName>
    <definedName name="T16?axis?R?ОРГ">#REF!</definedName>
    <definedName name="T16?axis?R?ОРГ?">#REF!</definedName>
    <definedName name="T16?axis?ПРД?БАЗ">'[126]16'!$J$6:$K$88,               '[126]16'!$G$6:$H$88</definedName>
    <definedName name="T16?axis?ПРД?ПРЕД">'[126]16'!$L$6:$M$88,               '[126]16'!$E$6:$F$88</definedName>
    <definedName name="T16?axis?ПРД?РЕГ">#REF!</definedName>
    <definedName name="T16?axis?ПФ?ПЛАН">'[126]16'!$J$6:$J$88,               '[126]16'!$E$6:$E$88,               '[126]16'!$L$6:$L$88,               '[126]16'!$G$6:$G$88</definedName>
    <definedName name="T16?axis?ПФ?ФАКТ">'[126]16'!$K$6:$K$88,               '[126]16'!$F$6:$F$88,               '[126]16'!$M$6:$M$88,               '[126]16'!$H$6:$H$88</definedName>
    <definedName name="T16?Columns">#REF!</definedName>
    <definedName name="T16?Data">#REF!</definedName>
    <definedName name="T16?item_ext?РОСТ">#REF!</definedName>
    <definedName name="T16?ItemComments">#REF!</definedName>
    <definedName name="T16?Items">#REF!</definedName>
    <definedName name="T16?L1">'[126]16'!$A$38:$M$38,'[126]16'!$A$58:$M$58,'[126]16'!$A$34:$M$34,'[126]16'!$A$30:$M$30,'[126]16'!$A$26:$M$26,'[126]16'!$A$22:$M$22,'[126]16'!$A$66:$M$66,'[126]16'!$A$54:$M$54,'[126]16'!$A$18:$M$18,P1_T16?L1</definedName>
    <definedName name="T16?L1.x">'[126]16'!$A$40:$M$40,'[126]16'!$A$60:$M$60,'[126]16'!$A$36:$M$36,'[126]16'!$A$32:$M$32,'[126]16'!$A$28:$M$28,'[126]16'!$A$24:$M$24,'[126]16'!$A$68:$M$68,'[126]16'!$A$56:$M$56,'[126]16'!$A$20:$M$20,P1_T16?L1.x</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hange1">'[162]16'!$N$7,'[162]16'!$N$10:$N$11,'[162]16'!$N$13:$N$14,'[162]16'!$N$17,'[162]16'!$N$20,'[162]16'!$N$23,'[162]16'!$N$26,'[162]16'!$N$29,'[162]16'!$N$33:$N$34,'[162]16'!$N$38:$N$40,'[162]16'!$N$44</definedName>
    <definedName name="T16_Copy">#REF!</definedName>
    <definedName name="T16_Copy2">#REF!</definedName>
    <definedName name="T16_Data">'[162]16'!$G$7:$M$7,'[162]16'!$G$10:$M$15,'[162]16'!$G$17:$M$18,'[162]16'!$G$20:$M$21,'[162]16'!$G$23:$M$24,'[162]16'!$G$26:$M$27,'[162]16'!$G$29:$M$31,'[162]16'!$G$33:$M$35,'[162]16'!$G$37:$M$41,'[162]16'!$G$43:$M$47</definedName>
    <definedName name="T16_Protect">'[163]16'!$G$44:$K$44,'[163]16'!$G$7:$K$8,[0]!P1_T16_Protect</definedName>
    <definedName name="T17.1?axis?C?НП">'[126]17.1'!$E$6:$L$16, '[126]17.1'!$E$18:$L$28</definedName>
    <definedName name="T17.1?axis?C?НП?">#REF!</definedName>
    <definedName name="T17.1?axis?ПРД?БАЗ">#REF!</definedName>
    <definedName name="T17.1?axis?ПРД?РЕГ">#REF!</definedName>
    <definedName name="T17.1?Data">'[126]17.1'!$E$6:$L$16, '[126]17.1'!$N$6:$N$16, '[126]17.1'!$E$18:$L$28, '[126]17.1'!$N$18:$N$28</definedName>
    <definedName name="T17.1?Equipment">#REF!</definedName>
    <definedName name="T17.1?item_ext?ВСЕГО">'[126]17.1'!$N$6:$N$16, '[126]17.1'!$N$18:$N$28</definedName>
    <definedName name="T17.1?ItemComments">#REF!</definedName>
    <definedName name="T17.1?Items">#REF!</definedName>
    <definedName name="T17.1?L1">'[126]17.1'!$A$6:$N$6, '[126]17.1'!$A$18:$N$18</definedName>
    <definedName name="T17.1?L2">'[126]17.1'!$A$7:$N$7, '[126]17.1'!$A$19:$N$19</definedName>
    <definedName name="T17.1?L3">'[126]17.1'!$A$8:$N$8, '[126]17.1'!$A$20:$N$20</definedName>
    <definedName name="T17.1?L3.1">'[126]17.1'!$A$9:$N$9, '[126]17.1'!$A$21:$N$21</definedName>
    <definedName name="T17.1?L4">'[126]17.1'!$A$10:$N$10, '[126]17.1'!$A$22:$N$22</definedName>
    <definedName name="T17.1?L4.1">'[126]17.1'!$A$11:$N$11, '[126]17.1'!$A$23:$N$23</definedName>
    <definedName name="T17.1?L5">'[126]17.1'!$A$12:$N$12, '[126]17.1'!$A$24:$N$24</definedName>
    <definedName name="T17.1?L5.1">'[126]17.1'!$A$13:$N$13, '[126]17.1'!$A$25:$N$25</definedName>
    <definedName name="T17.1?L6">'[126]17.1'!$A$14:$N$14, '[126]17.1'!$A$26:$N$26</definedName>
    <definedName name="T17.1?L7">'[126]17.1'!$A$15:$N$15, '[126]17.1'!$A$27:$N$27</definedName>
    <definedName name="T17.1?L8">'[126]17.1'!$A$16:$N$16, '[126]17.1'!$A$28:$N$28</definedName>
    <definedName name="T17.1?Name">#REF!</definedName>
    <definedName name="T17.1?Scope">#REF!</definedName>
    <definedName name="T17.1?Table">#REF!</definedName>
    <definedName name="T17.1?Title">#REF!</definedName>
    <definedName name="T17.1?unit?РУБ">'[126]17.1'!$D$9:$N$9, '[126]17.1'!$D$11:$N$11, '[126]17.1'!$D$13:$N$13, '[126]17.1'!$D$21:$N$21, '[126]17.1'!$D$23:$N$23, '[126]17.1'!$D$25:$N$25</definedName>
    <definedName name="T17.1?unit?ТРУБ">'[126]17.1'!$D$8:$N$8, '[126]17.1'!$D$10:$N$10, '[126]17.1'!$D$12:$N$12, '[126]17.1'!$D$14:$N$16, '[126]17.1'!$D$20:$N$20, '[126]17.1'!$D$22:$N$22, '[126]17.1'!$D$24:$N$24, '[126]17.1'!$D$26:$N$28</definedName>
    <definedName name="T17.1?unit?ЧДН">'[126]17.1'!$D$7:$N$7, '[126]17.1'!$D$19:$N$19</definedName>
    <definedName name="T17.1?unit?ЧЕЛ">'[126]17.1'!$D$18:$N$18, '[126]17.1'!$D$6:$N$6</definedName>
    <definedName name="T17.1_Copy">#REF!</definedName>
    <definedName name="T17.1_Protect">'[163]17.1'!$D$14:$F$17,'[163]17.1'!$D$19:$F$22,'[163]17.1'!$I$9:$I$12,'[163]17.1'!$I$14:$I$17,'[163]17.1'!$I$19:$I$22,'[163]17.1'!$D$9:$F$12</definedName>
    <definedName name="T17?axis?ПРД?БАЗ">'[126]17'!$I$6:$J$13,'[126]17'!$F$6:$G$13</definedName>
    <definedName name="T17?axis?ПРД?ПРЕД">'[126]17'!$K$6:$L$13,'[126]17'!$D$6:$E$13</definedName>
    <definedName name="T17?axis?ПРД?РЕГ">#REF!</definedName>
    <definedName name="T17?axis?ПФ?ПЛАН">'[126]17'!$I$6:$I$13,'[126]17'!$D$6:$D$13,'[126]17'!$K$6:$K$13,'[126]17'!$F$6:$F$13</definedName>
    <definedName name="T17?axis?ПФ?ФАКТ">'[126]17'!$J$6:$J$13,'[126]17'!$E$6:$E$13,'[126]17'!$L$6:$L$13,'[126]17'!$G$6:$G$13</definedName>
    <definedName name="T17?Columns">#REF!</definedName>
    <definedName name="T17?Data">#REF!</definedName>
    <definedName name="T17?item_ext?РОСТ">#REF!</definedName>
    <definedName name="T17?ItemComments">#REF!</definedName>
    <definedName name="T17?Items">#REF!</definedName>
    <definedName name="T17?L1">#REF!</definedName>
    <definedName name="T17?L2">#REF!</definedName>
    <definedName name="T17?L3">#REF!</definedName>
    <definedName name="T17?L4">#REF!</definedName>
    <definedName name="T17?L5">#REF!</definedName>
    <definedName name="T17?L6">#REF!</definedName>
    <definedName name="T17?L7">'[90]29'!$L$60,'[90]29'!$O$60,'[90]29'!$F$60,'[90]29'!$I$60</definedName>
    <definedName name="T17?L8">#REF!</definedName>
    <definedName name="T17?Name">#REF!</definedName>
    <definedName name="T17?Scope">#REF!</definedName>
    <definedName name="T17?Table">#REF!</definedName>
    <definedName name="T17?Title">#REF!</definedName>
    <definedName name="T17?unit?ГКАЛЧ">'[90]29'!$M$26:$M$33,'[90]29'!$P$26:$P$33,'[90]29'!$G$52:$G$59,'[90]29'!$J$52:$J$59,'[90]29'!$M$52:$M$59,'[90]29'!$P$52:$P$59,'[90]29'!$G$26:$G$33,'[90]29'!$J$26:$J$33</definedName>
    <definedName name="T17?unit?РУБ.ГКАЛ">'[90]29'!$O$18:$O$25,[0]!P1_T17?unit?РУБ.ГКАЛ,[0]!P2_T17?unit?РУБ.ГКАЛ</definedName>
    <definedName name="T17?unit?ТГКАЛ">'[90]29'!$P$18:$P$25,[0]!P1_T17?unit?ТГКАЛ,[0]!P2_T17?unit?ТГКАЛ</definedName>
    <definedName name="T17?unit?ТРУБ">#REF!</definedName>
    <definedName name="T17?unit?ТРУБ.ГКАЛЧ.МЕС">'[90]29'!$L$26:$L$33,'[90]29'!$O$26:$O$33,'[90]29'!$F$52:$F$59,'[90]29'!$I$52:$I$59,'[90]29'!$L$52:$L$59,'[90]29'!$O$52:$O$59,'[90]29'!$F$26:$F$33,'[90]29'!$I$26:$I$33</definedName>
    <definedName name="T17?unit?ЧДН">#REF!</definedName>
    <definedName name="T17?unit?ЧЕЛ">#REF!</definedName>
    <definedName name="T17_1_Change1">'[162]17.1'!$L$9:$L$12,'[162]17.1'!$L$14:$L$17,'[162]17.1'!$L$19:$L$22</definedName>
    <definedName name="T17_Protect">#REF!,#REF!,P1_T17_Protect</definedName>
    <definedName name="T17_Protection">#N/A</definedName>
    <definedName name="T18.1?Data">P1_T18.1?Data,P2_T18.1?Data</definedName>
    <definedName name="T18.2?Columns">#REF!</definedName>
    <definedName name="T18.2?item_ext?СБЫТ">'[163]18.2'!#REF!,'[163]18.2'!#REF!</definedName>
    <definedName name="T18.2?ItemComments">#REF!</definedName>
    <definedName name="T18.2?Items">#REF!</definedName>
    <definedName name="T18.2?Scope">#REF!</definedName>
    <definedName name="T18.2?Units">#REF!</definedName>
    <definedName name="T18.2?ВРАС">'[163]18.2'!$B$34:$B$36,'[163]18.2'!$B$28:$B$30</definedName>
    <definedName name="T18.2_Protect">'[163]18.2'!$F$56:$J$57,'[163]18.2'!$F$60:$J$60,'[163]18.2'!$F$62:$J$65,'[163]18.2'!$F$6:$J$8,[0]!P1_T18.2_Protect</definedName>
    <definedName name="T18?axis?R?ДОГОВОР">'[126]18'!$D$14:$L$16,'[126]18'!$D$20:$L$22,'[126]18'!$D$26:$L$28,'[126]18'!$D$32:$L$34,'[126]18'!$D$38:$L$40,'[126]18'!$D$8:$L$10</definedName>
    <definedName name="T18?axis?R?ДОГОВОР?">'[126]18'!$B$14:$B$16,'[126]18'!$B$20:$B$22,'[126]18'!$B$26:$B$28,'[126]18'!$B$32:$B$34,'[126]18'!$B$38:$B$40,'[126]18'!$B$8:$B$10</definedName>
    <definedName name="T18?axis?ПРД?БАЗ">'[126]18'!$I$6:$J$42,'[126]18'!$F$6:$G$42</definedName>
    <definedName name="T18?axis?ПРД?ПРЕД">'[126]18'!$K$6:$L$42,'[126]18'!$D$6:$E$42</definedName>
    <definedName name="T18?axis?ПФ?ПЛАН">'[126]18'!$I$6:$I$42,'[126]18'!$D$6:$D$42,'[126]18'!$K$6:$K$42,'[126]18'!$F$6:$F$42</definedName>
    <definedName name="T18?axis?ПФ?ФАКТ">'[126]18'!$J$6:$J$42,'[126]18'!$E$6:$E$42,'[126]18'!$L$6:$L$42,'[126]18'!$G$6:$G$42</definedName>
    <definedName name="T18_2_Change1">'[162]18.2'!$M$6:$M$8,'[162]18.2'!$M$12:$M$19,'[162]18.2'!$M$22:$M$25,'[162]18.2'!$M$28:$M$40,'[162]18.2'!$M$42,'[162]18.2'!$M$44:$M$55,'[162]18.2'!$M$59:$M$64,'[162]18.2'!$M$71,'[162]18.2'!$M$75:$M$76,'[162]18.2'!$M$79,'[162]18.2'!$M$81:$M$84</definedName>
    <definedName name="T18_2_Data">'[162]18.2'!$F$6:$L$9,'[162]18.2'!$F$11:$L$20,'[162]18.2'!$F$22:$L$26,'[162]18.2'!$F$28:$L$40,'[162]18.2'!$F$42:$L$42,'[162]18.2'!$F$44:$L$55,'[162]18.2'!$F$59:$L$65,'[162]18.2'!$F$67:$L$73,'[162]18.2'!$F$75:$L$76,'[162]18.2'!$F$57:$K$57</definedName>
    <definedName name="T18_Copy1">[161]страховые!#REF!</definedName>
    <definedName name="T18_Copy2">[161]страховые!#REF!</definedName>
    <definedName name="T18_Copy3">[161]страховые!#REF!</definedName>
    <definedName name="T18_Copy4">[161]страховые!#REF!</definedName>
    <definedName name="T18_Copy5">[161]страховые!#REF!</definedName>
    <definedName name="T18_Copy6">[161]страховые!#REF!</definedName>
    <definedName name="T19.1.1?Data">P1_T19.1.1?Data,P2_T19.1.1?Data</definedName>
    <definedName name="T19.1.2?Data">P1_T19.1.2?Data,P2_T19.1.2?Data</definedName>
    <definedName name="T19.2?Data">P1_T19.2?Data,P2_T19.2?Data</definedName>
    <definedName name="T19?axis?R?ВРАС?">[161]НИОКР!#REF!</definedName>
    <definedName name="T19?axis?R?ДОГОВОР">'[126]19'!$E$8:$M$9,'[126]19'!$E$13:$M$14,'[126]19'!$E$18:$M$18,'[126]19'!$E$26:$M$27,'[126]19'!$E$22:$M$22</definedName>
    <definedName name="T19?axis?R?ДОГОВОР?">'[126]19'!$A$8:$A$9,'[126]19'!$A$13:$A$14,'[126]19'!$A$18,'[126]19'!$A$26:$A$27,'[126]19'!$A$22</definedName>
    <definedName name="T19?axis?ПРД?БАЗ">'[126]19'!$J$6:$K$30,'[126]19'!$G$6:$H$30</definedName>
    <definedName name="T19?axis?ПРД?ПРЕД">'[126]19'!$L$6:$M$30,'[126]19'!$E$6:$F$30</definedName>
    <definedName name="T19?axis?ПФ?ПЛАН">'[126]19'!$J$6:$J$30,'[126]19'!$E$6:$E$30,'[126]19'!$L$6:$L$30,'[126]19'!$G$6:$G$30</definedName>
    <definedName name="T19?axis?ПФ?ФАКТ">'[126]19'!$K$6:$K$30,'[126]19'!$F$6:$F$30,'[126]19'!$M$6:$M$30,'[126]19'!$H$6:$H$30</definedName>
    <definedName name="T19?Data">'[89]19'!$J$8:$M$16,'[89]19'!$C$8:$H$16</definedName>
    <definedName name="T19?item_ext?РОСТ">[161]НИОКР!#REF!</definedName>
    <definedName name="T19?L1">'[126]19'!$A$16:$M$16, '[126]19'!$A$11:$M$11, '[126]19'!$A$6:$M$6, '[126]19'!$A$20:$M$20, '[126]19'!$A$24:$M$24</definedName>
    <definedName name="T19?L1.x">'[126]19'!$A$18:$M$18, '[126]19'!$A$13:$M$14, '[126]19'!$A$8:$M$9, '[126]19'!$A$22:$M$22, '[126]19'!$A$26:$M$27</definedName>
    <definedName name="T19?Name">[161]НИОКР!#REF!</definedName>
    <definedName name="T19?unit?ПРЦ">[161]НИОКР!#REF!</definedName>
    <definedName name="T19_Copy">[161]НИОКР!#REF!</definedName>
    <definedName name="T19_Copy2">[161]НИОКР!#REF!</definedName>
    <definedName name="T19_Protection">'[90]19'!$E$13:$H$13,'[90]19'!$E$15:$H$15,'[90]19'!$J$8:$M$11,'[90]19'!$J$13:$M$13,'[90]19'!$J$15:$M$15,'[90]19'!$E$4:$H$4,'[90]19'!$J$4:$M$4,'[90]19'!$E$8:$H$11</definedName>
    <definedName name="T2.1?Data">#N/A</definedName>
    <definedName name="T2.1?Protection">P6_T2.1?Protection</definedName>
    <definedName name="T2.1_DiapProt">'[127]2007 (Min)'!$G$47:$H$47,'[127]2007 (Min)'!$K$44:$L$44,'[127]2007 (Min)'!$K$47:$L$47,'[127]2007 (Min)'!$O$44:$P$44,'[127]2007 (Min)'!$O$47:$P$47</definedName>
    <definedName name="T2.1_Protect">(P4_T2.1_Protect,P5_T2.1_Protect,P6_T2.1_Protect,P7_T2.1_Protect)</definedName>
    <definedName name="T2.2?Protection">P3_T2.2?Protection,P4_T2.2?Protection</definedName>
    <definedName name="T2.2_DiapProt">'[127]2007 (Max)'!$G$28,P1_T2.2_DiapProt</definedName>
    <definedName name="T2.3_Protect">'[163]2.3'!$F$30:$G$34,'[163]2.3'!$H$24:$K$28</definedName>
    <definedName name="t2.9.">#N/A</definedName>
    <definedName name="t2.9.2">#N/A</definedName>
    <definedName name="t2.9.2.">#N/A</definedName>
    <definedName name="T2?axis?C?РЕШ">#REF!,#REF!,#REF!,#REF!,#REF!,#REF!</definedName>
    <definedName name="T2?axis?C?РЕШ?">#REF!,#REF!</definedName>
    <definedName name="T2?axis?R?ОРГ">#REF!</definedName>
    <definedName name="T2?axis?R?ОРГ?">#REF!</definedName>
    <definedName name="T2?axis?ПРД?БАЗ">'[126]2'!$I$6:$J$19,'[126]2'!$F$6:$G$19</definedName>
    <definedName name="T2?axis?ПРД?ПРЕД">'[126]2'!$K$6:$L$19,'[126]2'!$D$6:$E$19</definedName>
    <definedName name="T2?axis?ПРД?РЕГ">#REF!</definedName>
    <definedName name="T2?axis?ПРД2?2005">#REF!,#REF!</definedName>
    <definedName name="T2?axis?ПРД2?2006">#REF!,#REF!</definedName>
    <definedName name="T2?axis?ПФ?ПЛАН">'[126]2'!$I$6:$I$19,'[126]2'!$D$6:$D$19,'[126]2'!$K$6:$K$19,'[126]2'!$F$6:$F$19</definedName>
    <definedName name="T2?axis?ПФ?ФАКТ">'[126]2'!$J$6:$J$19,'[126]2'!$E$6:$E$19,'[126]2'!$L$6:$L$19,'[126]2'!$G$6:$G$19</definedName>
    <definedName name="T2?Copy1">#REF!</definedName>
    <definedName name="T2?Copy2">#REF!</definedName>
    <definedName name="T2?Copy3">#REF!</definedName>
    <definedName name="T2?Data">#REF!</definedName>
    <definedName name="T2?Entities">#REF!</definedName>
    <definedName name="T2?item_ext?РОСТ">#REF!</definedName>
    <definedName name="T2?ItemComments">#REF!</definedName>
    <definedName name="T2?Items">#REF!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Region">#REF!</definedName>
    <definedName name="T2?Scope">#REF!</definedName>
    <definedName name="T2?Table">#REF!</definedName>
    <definedName name="T2?Title">#REF!</definedName>
    <definedName name="T2?unit?КВТЧ.ГКАЛ">#REF!</definedName>
    <definedName name="T2?unit?МКБ">#REF!,#REF!,#REF!,#REF!</definedName>
    <definedName name="T2?unit?МКВТЧ">'[126]2'!$D$6:$H$8,   '[126]2'!$D$10:$H$10,   '[126]2'!$D$12:$H$13,   '[126]2'!$D$15:$H$15</definedName>
    <definedName name="T2?unit?МКУБ">#REF!,#REF!,#REF!,#REF!</definedName>
    <definedName name="T2?unit?ПРЦ">'[126]2'!$D$9:$H$9,   '[126]2'!$D$14:$H$14,   '[126]2'!$I$6:$L$19,   '[126]2'!$D$18:$H$18</definedName>
    <definedName name="T2?unit?РУБ.МКБ">#REF!,#REF!,#REF!,#REF!</definedName>
    <definedName name="T2?unit?ТГКАЛ">'[126]2'!$D$16:$H$17,   '[126]2'!$D$19:$H$19</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(P4_T2_Protect,P5_T2_Protect,P6_T2_Protect)</definedName>
    <definedName name="T2_unpr_all">'[160]2'!$G$13:$L$58,'[160]2'!$N$13:$S$58,'[160]2'!$U$13:$Z$58,'[160]2'!$G$74:$L$119,'[160]2'!$N$74:$S$119,'[160]2'!$U$74:$Z$120,'[160]2'!$Z$119:$Z$120,'[160]2'!$N$134:$S$180,'[160]2'!$U$134:$Z$180,'[160]2'!$N$195:$S$241,'[160]2'!$U$195:$Z$241,'[160]2'!$N$257:$R$268,'[160]2'!$S$257:$S$302,'[160]2'!$N$269:$R$302,'[160]2'!$U$257:$Z$302,'[160]2'!$N$318</definedName>
    <definedName name="T2_Unprotected">#REF!,#REF!,#REF!,#REF!,#REF!,#REF!</definedName>
    <definedName name="T20.1?Columns">#REF!</definedName>
    <definedName name="T20.1?Investments">#REF!</definedName>
    <definedName name="T20.1?Scope">#REF!</definedName>
    <definedName name="T20.1_Protect">#REF!</definedName>
    <definedName name="T20?axis?R?ДОГОВОР">'[126]20'!$G$7:$O$26,       '[126]20'!$G$28:$O$41</definedName>
    <definedName name="T20?axis?R?ДОГОВОР?">'[126]20'!$D$7:$D$26,       '[126]20'!$D$28:$D$41</definedName>
    <definedName name="T20?axis?ПРД?БАЗ">'[126]20'!$L$6:$M$42,  '[126]20'!$I$6:$J$42</definedName>
    <definedName name="T20?axis?ПРД?ПРЕД">'[126]20'!$N$6:$O$41,  '[126]20'!$G$6:$H$42</definedName>
    <definedName name="T20?axis?ПФ?ПЛАН">'[126]20'!$L$6:$L$42,  '[126]20'!$G$6:$G$42,  '[126]20'!$N$6:$N$42,  '[126]20'!$I$6:$I$42</definedName>
    <definedName name="T20?axis?ПФ?ФАКТ">'[126]20'!$M$6:$M$42,  '[126]20'!$H$6:$H$42,  '[126]20'!$O$6:$O$42,  '[126]20'!$J$6:$J$42</definedName>
    <definedName name="T20?Columns">#REF!</definedName>
    <definedName name="T20?Data">'[126]20'!$G$6:$O$6,       '[126]20'!$G$8:$O$25,       '[126]20'!$G$27:$O$27,       '[126]20'!$G$29:$O$40,       '[126]20'!$G$42:$O$42</definedName>
    <definedName name="T20?item_ext?РОСТ">[161]аренда!#REF!</definedName>
    <definedName name="T20?ItemComments">#REF!</definedName>
    <definedName name="T20?Items">#REF!</definedName>
    <definedName name="T20?L1.1">'[126]20'!$A$20:$O$20,'[126]20'!$A$17:$O$17,'[126]20'!$A$8:$O$8,'[126]20'!$A$11:$O$11,'[126]20'!$A$14:$O$14,'[126]20'!$A$23:$O$23</definedName>
    <definedName name="T20?L1.2">'[126]20'!$A$21:$O$21,'[126]20'!$A$18:$O$18,'[126]20'!$A$9:$O$9,'[126]20'!$A$12:$O$12,'[126]20'!$A$15:$O$15,'[126]20'!$A$24:$O$24</definedName>
    <definedName name="T20?L1.3">'[126]20'!$A$22:$O$22,'[126]20'!$A$19:$O$19,'[126]20'!$A$10:$O$10,'[126]20'!$A$13:$O$13,'[126]20'!$A$16:$O$16,'[126]20'!$A$25:$O$25</definedName>
    <definedName name="T20?L2.1">'[126]20'!$A$29:$O$29,   '[126]20'!$A$32:$O$32,   '[126]20'!$A$35:$O$35,   '[126]20'!$A$38:$O$38</definedName>
    <definedName name="T20?L2.2">'[126]20'!$A$30:$O$30,   '[126]20'!$A$33:$O$33,   '[126]20'!$A$36:$O$36,   '[126]20'!$A$39:$O$39</definedName>
    <definedName name="T20?L2.3">'[126]20'!$A$31:$O$31,   '[126]20'!$A$34:$O$34,   '[126]20'!$A$37:$O$37,   '[126]20'!$A$40:$O$40</definedName>
    <definedName name="T20?Name">[161]аренда!#REF!</definedName>
    <definedName name="T20?Scope">#REF!</definedName>
    <definedName name="T20?unit?МКВТЧ">'[90]20'!$C$13:$M$13,'[90]20'!$C$15:$M$19,'[90]20'!$C$8:$M$11</definedName>
    <definedName name="T20?unit?ПРЦ">[161]аренда!#REF!</definedName>
    <definedName name="T20_Change1">'[162]20'!$L$7,'[162]20'!$L$9:$L$10,'[162]20'!$L$13:$L$20</definedName>
    <definedName name="T20_Copy1">[161]аренда!#REF!</definedName>
    <definedName name="T20_Copy2">[161]аренда!#REF!</definedName>
    <definedName name="T20_Data">'[162]20'!$E$7:$K$7,'[162]20'!$E$9:$K$10,'[162]20'!$E$11:$K$11,'[162]20'!$E$13:$K$22,'[162]20'!$E$24:$K$24,'[162]20'!$E$25:$K$26,'[162]20'!$E$23:$K$23</definedName>
    <definedName name="T20_Protect">'[163]20'!$E$13:$I$20,'[163]20'!$E$9:$I$10</definedName>
    <definedName name="T20_Protection">'[90]20'!$E$8:$H$11,[0]!P1_T20_Protection</definedName>
    <definedName name="T21.2.1?Data">P1_T21.2.1?Data,P2_T21.2.1?Data</definedName>
    <definedName name="T21.2.2?Data">P1_T21.2.2?Data,P2_T21.2.2?Data</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Data">P1_T21.4?Data,P2_T21.4?Data</definedName>
    <definedName name="T21?axis?R?ДОГОВОР">#REF!</definedName>
    <definedName name="T21?axis?R?ДОГОВОР?">#REF!</definedName>
    <definedName name="T21?axis?R?ПЭ">'[90]21'!$D$14:$S$16,'[90]21'!$D$26:$S$28,'[90]21'!$D$20:$S$22</definedName>
    <definedName name="T21?axis?R?ПЭ?">'[90]21'!$B$14:$B$16,'[90]21'!$B$26:$B$28,'[90]21'!$B$20:$B$22</definedName>
    <definedName name="T21?axis?ПРД?БАЗ">'[126]21'!$I$6:$J$18,'[126]21'!$F$6:$G$18</definedName>
    <definedName name="T21?axis?ПРД?ПРЕД">'[126]21'!$K$6:$L$18,'[126]21'!$D$6:$E$18</definedName>
    <definedName name="T21?axis?ПРД?РЕГ">#REF!</definedName>
    <definedName name="T21?axis?ПФ?ПЛАН">'[126]21'!$I$6:$I$18,'[126]21'!$D$6:$D$18,'[126]21'!$K$6:$K$18,'[126]21'!$F$6:$F$18</definedName>
    <definedName name="T21?axis?ПФ?ФАКТ">'[126]21'!$J$6:$J$18,'[126]21'!$E$6:$E$18,'[126]21'!$L$6:$L$18,'[126]21'!$G$6:$G$18</definedName>
    <definedName name="T21?Data">'[90]21'!$D$14:$S$16,'[90]21'!$D$18:$S$18,'[90]21'!$D$20:$S$22,'[90]21'!$D$24:$S$24,'[90]21'!$D$26:$S$28,'[90]21'!$D$31:$S$33,'[90]21'!$D$11:$S$12</definedName>
    <definedName name="T21?item_ext?РОСТ">#REF!</definedName>
    <definedName name="T21?L1">'[90]21'!$D$11:$S$12,'[90]21'!$D$14:$S$16,'[90]21'!$D$18:$S$18,'[90]21'!$D$20:$S$22,'[90]21'!$D$26:$S$28,'[90]21'!$D$24:$S$24</definedName>
    <definedName name="T21?L2">#REF!</definedName>
    <definedName name="T21?L3">#REF!</definedName>
    <definedName name="T21?L4">#REF!</definedName>
    <definedName name="T21?L4.x">#REF!</definedName>
    <definedName name="T21?L5">#REF!</definedName>
    <definedName name="T21?L6">#REF!</definedName>
    <definedName name="T21?L7">#REF!</definedName>
    <definedName name="T21?Name">#REF!</definedName>
    <definedName name="T21?Table">#REF!</definedName>
    <definedName name="T21?Title">#REF!</definedName>
    <definedName name="T21?unit?ПРЦ">#REF!</definedName>
    <definedName name="T21?unit?ТРУБ">#REF!</definedName>
    <definedName name="T21_3_Change1">'[162]21.3'!$L$10,'[162]21.3'!$L$13:$L$17,'[162]21.3'!$L$19:$L$21,'[162]21.3'!$L$24:$L$25,'[162]21.3'!$L$28:$L$30,'[162]21.3'!$L$40:$L$45,'[162]21.3'!$L$48:$L$50</definedName>
    <definedName name="T21_3_Data">'[162]21.3'!$K$10,'[162]21.3'!$E$12:$K$17,'[162]21.3'!$E$10:$J$10,'[162]21.3'!$E$19:$K$22,'[162]21.3'!$E$24:$K$26,'[162]21.3'!$E$28:$K$30,'[162]21.3'!$E$32:$K$33,'[162]21.3'!$E$35:$K$46,'[162]21.3'!$E$48:$K$50,'[162]21.3'!$E$52:$K$52,'[162]21.3'!$E$54:$K$57</definedName>
    <definedName name="T21_3_write1">'[162]21.3'!$L$10,'[162]21.3'!$L$12:$L$17,'[162]21.3'!$L$19:$L$22,'[162]21.3'!$L$24:$L$26,'[162]21.3'!$L$28:$L$30,'[162]21.3'!$L$32:$L$33,'[162]21.3'!$L$35:$L$46,'[162]21.3'!$L$48:$L$50,'[162]21.3'!$L$52,'[162]21.3'!$L$54:$L$57</definedName>
    <definedName name="T21_Copy">#REF!</definedName>
    <definedName name="T21_Protection">#N/A</definedName>
    <definedName name="T22?axis?R?ДОГОВОР">'[126]22'!$E$8:$M$9,'[126]22'!$E$13:$M$14,'[126]22'!$E$22:$M$23,'[126]22'!$E$18:$M$18</definedName>
    <definedName name="T22?axis?R?ДОГОВОР?">'[126]22'!$A$8:$A$9,'[126]22'!$A$13:$A$14,'[126]22'!$A$22:$A$23,'[126]22'!$A$18</definedName>
    <definedName name="T22?axis?ПРД?БАЗ">'[126]22'!$J$6:$K$26, '[126]22'!$G$6:$H$26</definedName>
    <definedName name="T22?axis?ПРД?ПРЕД">'[126]22'!$L$6:$M$26, '[126]22'!$E$6:$F$26</definedName>
    <definedName name="T22?axis?ПФ?ПЛАН">'[126]22'!$J$6:$J$26,'[126]22'!$E$6:$E$26,'[126]22'!$L$6:$L$26,'[126]22'!$G$6:$G$26</definedName>
    <definedName name="T22?axis?ПФ?ФАКТ">'[126]22'!$K$6:$K$26,'[126]22'!$F$6:$F$26,'[126]22'!$M$6:$M$26,'[126]22'!$H$6:$H$26</definedName>
    <definedName name="T22?item_ext?ВСЕГО">'[89]22'!$E$8:$F$31,'[89]22'!$I$8:$J$31</definedName>
    <definedName name="T22?item_ext?РОСТ">'[161]другие затраты с-ст'!#REF!</definedName>
    <definedName name="T22?item_ext?ЭС">'[90]22'!$K$8:$L$31,'[90]22'!$G$8:$H$31</definedName>
    <definedName name="T22?L1">'[90]22'!$G$8:$G$31,'[90]22'!$I$8:$I$31,'[90]22'!$K$8:$K$31,'[90]22'!$E$8:$E$31</definedName>
    <definedName name="T22?L1.x">'[126]22'!$A$13:$M$14, '[126]22'!$A$8:$M$9, '[126]22'!$A$18:$M$18, '[126]22'!$A$22:$M$23</definedName>
    <definedName name="T22?L2">'[90]22'!$H$8:$H$31,'[90]22'!$J$8:$J$31,'[90]22'!$L$8:$L$31,'[90]22'!$F$8:$F$31</definedName>
    <definedName name="T22?Name">'[161]другие затраты с-ст'!#REF!</definedName>
    <definedName name="T22?unit?ГКАЛ.Ч">'[90]22'!$G$8:$G$31,'[90]22'!$I$8:$I$31,'[90]22'!$K$8:$K$31,'[90]22'!$E$8:$E$31</definedName>
    <definedName name="T22?unit?ПРЦ">'[161]другие затраты с-ст'!#REF!</definedName>
    <definedName name="T22?unit?ТГКАЛ">'[90]22'!$H$8:$H$31,'[90]22'!$J$8:$J$31,'[90]22'!$L$8:$L$31,'[90]22'!$F$8:$F$31</definedName>
    <definedName name="T22_Copy">'[161]другие затраты с-ст'!#REF!</definedName>
    <definedName name="T22_Copy2">'[161]другие затраты с-ст'!#REF!</definedName>
    <definedName name="T22_Protection">'[90]22'!$E$19:$L$23,'[90]22'!$E$25:$L$25,'[90]22'!$E$27:$L$31,'[90]22'!$E$17:$L$17</definedName>
    <definedName name="T23?axis?R?ВТОП">'[90]23'!$E$8:$P$30,'[90]23'!$E$36:$P$58</definedName>
    <definedName name="T23?axis?R?ВТОП?">'[90]23'!$C$8:$C$30,'[90]23'!$C$36:$C$58</definedName>
    <definedName name="T23?axis?R?ПЭ">'[90]23'!$E$8:$P$30,'[90]23'!$E$36:$P$58</definedName>
    <definedName name="T23?axis?R?ПЭ?">'[90]23'!$B$8:$B$30,'[90]23'!$B$36:$B$58</definedName>
    <definedName name="T23?axis?R?СЦТ">'[90]23'!$E$32:$P$34,'[90]23'!$E$60:$P$62</definedName>
    <definedName name="T23?axis?R?СЦТ?">'[89]23'!$A$60:$A$62,'[89]23'!$A$32:$A$34</definedName>
    <definedName name="T23?axis?ПРД?БАЗ">'[126]23'!$I$6:$J$13,'[126]23'!$F$6:$G$13</definedName>
    <definedName name="T23?axis?ПРД?ПРЕД">'[126]23'!$K$6:$L$13,'[126]23'!$D$6:$E$13</definedName>
    <definedName name="T23?axis?ПРД?РЕГ">'[161]налоги в с-ст'!#REF!</definedName>
    <definedName name="T23?axis?ПФ?ПЛАН">'[126]23'!$I$6:$I$13,'[126]23'!$D$6:$D$13,'[126]23'!$K$6:$K$13,'[126]23'!$F$6:$F$13</definedName>
    <definedName name="T23?axis?ПФ?ФАКТ">'[126]23'!$J$6:$J$13,'[126]23'!$E$6:$E$13,'[126]23'!$L$6:$L$13,'[126]23'!$G$6:$G$13</definedName>
    <definedName name="T23?Data">'[90]23'!$E$37:$P$63,'[90]23'!$E$9:$P$35</definedName>
    <definedName name="T23?item_ext?ВСЕГО">'[90]23'!$A$55:$P$58,'[90]23'!$A$27:$P$30</definedName>
    <definedName name="T23?item_ext?ИТОГО">'[90]23'!$A$59:$P$59,'[90]23'!$A$31:$P$31</definedName>
    <definedName name="T23?item_ext?РОСТ">'[161]налоги в с-ст'!#REF!</definedName>
    <definedName name="T23?item_ext?СЦТ">'[90]23'!$A$60:$P$62,'[90]23'!$A$32:$P$34</definedName>
    <definedName name="T23?L1">'[161]налоги в с-ст'!#REF!</definedName>
    <definedName name="T23?L1.1">'[161]налоги в с-ст'!#REF!</definedName>
    <definedName name="T23?L1.2">'[161]налоги в с-ст'!#REF!</definedName>
    <definedName name="T23?L2">'[161]налоги в с-ст'!#REF!</definedName>
    <definedName name="T23?L3">'[161]налоги в с-ст'!#REF!</definedName>
    <definedName name="T23?L4">'[161]налоги в с-ст'!#REF!</definedName>
    <definedName name="T23?Name">'[161]налоги в с-ст'!#REF!</definedName>
    <definedName name="T23?Table">'[161]налоги в с-ст'!#REF!</definedName>
    <definedName name="T23?Title">'[161]налоги в с-ст'!#REF!</definedName>
    <definedName name="T23?unit?ПРЦ">'[126]23'!$D$12:$H$12,'[126]23'!$I$6:$L$13</definedName>
    <definedName name="T23?unit?ТРУБ">'[126]23'!$D$9:$H$9,'[126]23'!$D$11:$H$11,'[126]23'!$D$13:$H$13,'[126]23'!$D$6:$H$7</definedName>
    <definedName name="T23_1_Change1">'[162]21.3'!$L$32,'[162]21.3'!$L$19:$L$22,'[162]21.3'!$L$24:$L$25,'[162]21.3'!$L$28:$L$30,'[162]21.3'!$L$13:$L$17,'[162]21.3'!$L$10,'[162]21.3'!$L$40:$L$45,'[162]21.3'!$L$48:$L$50</definedName>
    <definedName name="T23_Protection">'[90]23'!$A$60:$A$62,'[90]23'!$F$60:$J$62,'[90]23'!$O$60:$P$62,'[90]23'!$A$9:$A$25,[0]!P1_T23_Protection</definedName>
    <definedName name="T24.1?Data">'[126]24.1'!$E$6:$J$21, '[126]24.1'!$E$23, '[126]24.1'!$H$23:$J$23, '[126]24.1'!$E$28:$J$42, '[126]24.1'!$E$44, '[126]24.1'!$H$44:$J$44</definedName>
    <definedName name="T24.1?unit?ТРУБ">'[126]24.1'!$E$5:$E$44, '[126]24.1'!$J$5:$J$44</definedName>
    <definedName name="T24.1_Copy1">'[161]% за кредит'!#REF!</definedName>
    <definedName name="T24.1_Copy2">'[161]% за кредит'!#REF!</definedName>
    <definedName name="T24?axis?R?ДОГОВОР">'[126]24'!$D$27:$L$37,'[126]24'!$D$8:$L$18</definedName>
    <definedName name="T24?axis?R?ДОГОВОР?">'[126]24'!$B$27:$B$37,'[126]24'!$B$8:$B$18</definedName>
    <definedName name="T24?axis?ПРД?БАЗ">'[126]24'!$I$6:$J$39,'[126]24'!$F$6:$G$39</definedName>
    <definedName name="T24?axis?ПРД?ПРЕД">'[126]24'!$K$6:$L$39,'[126]24'!$D$6:$E$39</definedName>
    <definedName name="T24?axis?ПРД?РЕГ">#REF!</definedName>
    <definedName name="T24?axis?ПФ?ПЛАН">'[126]24'!$I$6:$I$39,'[126]24'!$D$6:$D$39,'[126]24'!$K$6:$K$39,'[126]24'!$F$6:$F$38</definedName>
    <definedName name="T24?axis?ПФ?ФАКТ">'[126]24'!$J$6:$J$39,'[126]24'!$E$6:$E$39,'[126]24'!$L$6:$L$39,'[126]24'!$G$6:$G$39</definedName>
    <definedName name="T24?Data">'[126]24'!$D$6:$L$6, '[126]24'!$D$8:$L$18, '[126]24'!$D$20:$L$25, '[126]24'!$D$27:$L$37, '[126]24'!$D$39:$L$39</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'[126]24'!$D$22:$H$22, '[126]24'!$I$6:$L$6, '[126]24'!$I$8:$L$18, '[126]24'!$I$20:$L$25, '[126]24'!$I$27:$L$37, '[126]24'!$I$39:$L$39</definedName>
    <definedName name="T24?unit?ТРУБ">'[126]24'!$D$6:$H$6, '[126]24'!$D$8:$H$18, '[126]24'!$D$20:$H$21, '[126]24'!$D$23:$H$25, '[126]24'!$D$27:$H$37, '[126]24'!$D$39:$H$39</definedName>
    <definedName name="T24_Copy1">#REF!</definedName>
    <definedName name="T24_Copy2">#REF!</definedName>
    <definedName name="T24_Data">'[162]24'!$G$7:$M$8,'[162]24'!$G$10:$M$12,'[162]24'!$G$14:$M$15,'[162]24'!$G$17:$M$20,'[162]24'!$G$22:$M$23,'[162]24'!$G$25:$M$27,'[162]24'!$G$29:$M$31,'[162]24'!$G$28:$M$28,'[162]24'!$G$33:$M$33,'[162]24'!$G$36:$M$38,'[162]24'!$G$40:$M$40,'[162]24'!$G$43:$M$45</definedName>
    <definedName name="T24_Protection">'[90]24'!$E$24:$H$37,'[90]24'!$B$35:$B$37,'[90]24'!$E$41:$H$42,'[90]24'!$J$8:$M$21,'[90]24'!$J$24:$M$37,'[90]24'!$J$41:$M$42,'[90]24'!$E$8:$H$21</definedName>
    <definedName name="T25?axis?R?ВРАС">#REF!</definedName>
    <definedName name="T25?axis?R?ВРАС?">#REF!</definedName>
    <definedName name="T25?axis?R?ДОГОВОР">'[126]25'!$G$19:$O$20, '[126]25'!$G$9:$O$10, '[126]25'!$G$14:$O$15, '[126]25'!$G$24:$O$24, '[126]25'!$G$29:$O$34, '[126]25'!$G$38:$O$40</definedName>
    <definedName name="T25?axis?R?ДОГОВОР?">'[126]25'!$E$19:$E$20, '[126]25'!$E$9:$E$10, '[126]25'!$E$14:$E$15, '[126]25'!$E$24, '[126]25'!$E$29:$E$34, '[126]25'!$E$38:$E$40</definedName>
    <definedName name="T25?axis?ПРД?БАЗ">#REF!</definedName>
    <definedName name="T25?axis?ПРД?ПРЕД">#REF!</definedName>
    <definedName name="T25?axis?ПРД?РЕГ">#REF!</definedName>
    <definedName name="T25?axis?ПФ?ПЛАН">'[126]25'!$I$7:$I$51,         '[126]25'!$L$7:$L$51</definedName>
    <definedName name="T25?axis?ПФ?ФАКТ">'[126]25'!$J$7:$J$51,         '[126]25'!$M$7:$M$51</definedName>
    <definedName name="T25?Data">#REF!</definedName>
    <definedName name="T25?item_ext?РОСТ">#REF!</definedName>
    <definedName name="T25?item_ext?РОСТ2">#REF!</definedName>
    <definedName name="T25?L1" xml:space="preserve"> '[126]25'!$A$17:$O$17,  '[126]25'!$A$7:$O$7,  '[126]25'!$A$12:$O$12,  '[126]25'!$A$22:$O$22,  '[126]25'!$A$26:$O$26,  '[126]25'!$A$36:$O$36</definedName>
    <definedName name="T25?L1.1">'[126]25'!$A$19:$O$20, '[126]25'!$A$31:$O$31, '[126]25'!$A$9:$O$10, '[126]25'!$A$14:$O$15, '[126]25'!$A$24:$O$24, '[126]25'!$A$29:$O$29, '[126]25'!$A$33:$O$33, '[126]25'!$A$38:$O$40</definedName>
    <definedName name="T25?L1.2">#REF!</definedName>
    <definedName name="T25?L1.2.1" xml:space="preserve"> '[126]25'!$A$32:$O$32,     '[126]25'!$A$30:$O$30,     '[126]25'!$A$34:$O$34</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 xml:space="preserve"> '[126]25'!$G$32:$K$32,     '[126]25'!$G$27:$K$27,     '[126]25'!$G$30:$K$30,     '[126]25'!$G$34:$K$34</definedName>
    <definedName name="T25?unit?ПРЦ">#REF!</definedName>
    <definedName name="T25?unit?ТРУБ" xml:space="preserve"> '[126]25'!$G$31:$K$31,     '[126]25'!$G$6:$K$26,     '[126]25'!$G$29:$K$29,     '[126]25'!$G$33:$K$33,     '[126]25'!$G$36:$K$51</definedName>
    <definedName name="T25_Copy1">#REF!</definedName>
    <definedName name="T25_Copy2">#REF!</definedName>
    <definedName name="T25_Copy3">#REF!</definedName>
    <definedName name="T25_Copy4">#REF!</definedName>
    <definedName name="T25_Data">'[162]25'!$G$6:$M$8,'[162]25'!$G$10:$M$11,'[162]25'!$G$13:$M$15,'[162]25'!$G$17:$L$17,'[162]25'!$G$18:$L$18,'[162]25'!$G$20:$L$22,'[162]25'!$G$24:$L$25,'[162]25'!$G$27:$L$29,'[162]25'!$G$31:$M$32,'[162]25'!$M$27:$M$29,'[162]25'!$M$24:$M$25,'[162]25'!$M$20:$M$22,'[162]25'!$M$17,'[162]25'!$G$34:$M$36,'[162]25'!$G$38:$M$39,'[162]25'!$G$41:$M$43</definedName>
    <definedName name="T25_protection">[0]!P1_T25_protection,[0]!P2_T25_protection</definedName>
    <definedName name="T26?axis?R?ВРАС">'[90]26'!$C$34:$N$36,'[90]26'!$C$22:$N$24</definedName>
    <definedName name="T26?axis?R?ВРАС?">'[90]26'!$B$34:$B$36,'[90]26'!$B$22:$B$24</definedName>
    <definedName name="T26?axis?ПРД?БАЗ">'[126]26'!$I$6:$J$20,'[126]26'!$F$6:$G$20</definedName>
    <definedName name="T26?axis?ПРД?ПРЕД">'[126]26'!$K$6:$L$20,'[126]26'!$D$6:$E$20</definedName>
    <definedName name="T26?axis?ПФ?ПЛАН">'[126]26'!$I$6:$I$20,'[126]26'!$D$6:$D$20,'[126]26'!$K$6:$K$20,'[126]26'!$F$6:$F$20</definedName>
    <definedName name="T26?axis?ПФ?ФАКТ">'[126]26'!$J$6:$J$20,'[126]26'!$E$6:$E$20,'[126]26'!$L$6:$L$20,'[126]26'!$G$6:$G$20</definedName>
    <definedName name="T26?Data">'[126]26'!$D$6:$L$8, '[126]26'!$D$10:$L$20</definedName>
    <definedName name="T26?item_ext?РОСТ">'[161]поощрение (ДВ)'!#REF!</definedName>
    <definedName name="T26?L1">'[90]26'!$F$8:$N$8,'[90]26'!$C$8:$D$8</definedName>
    <definedName name="T26?L1.1">'[90]26'!$F$10:$N$10,'[90]26'!$C$10:$D$10</definedName>
    <definedName name="T26?L2">'[90]26'!$F$11:$N$11,'[90]26'!$C$11:$D$11</definedName>
    <definedName name="T26?L2.1">'[90]26'!$F$13:$N$13,'[90]26'!$C$13:$D$13</definedName>
    <definedName name="T26?L2.7">'[161]поощрение (ДВ)'!#REF!</definedName>
    <definedName name="T26?L2.8">'[161]поощрение (ДВ)'!#REF!</definedName>
    <definedName name="T26?L3">'[90]26'!$F$14:$N$14,'[90]26'!$C$14:$D$14</definedName>
    <definedName name="T26?L4">'[90]26'!$F$15:$N$15,'[90]26'!$C$15:$D$15</definedName>
    <definedName name="T26?L5">'[90]26'!$F$16:$N$16,'[90]26'!$C$16:$D$16</definedName>
    <definedName name="T26?L5.1">'[90]26'!$F$18:$N$18,'[90]26'!$C$18:$D$18</definedName>
    <definedName name="T26?L5.2">'[90]26'!$F$19:$N$19,'[90]26'!$C$19:$D$19</definedName>
    <definedName name="T26?L5.3">'[90]26'!$F$20:$N$20,'[90]26'!$C$20:$D$20</definedName>
    <definedName name="T26?L5.3.x">'[90]26'!$F$22:$N$24,'[90]26'!$C$22:$D$24</definedName>
    <definedName name="T26?L6">'[89]26'!$F$26:$N$26,'[89]26'!$C$26:$D$26</definedName>
    <definedName name="T26?L7">'[89]26'!$F$27:$N$27,'[89]26'!$C$27:$D$27</definedName>
    <definedName name="T26?L7.1">'[89]26'!$F$29:$N$29,'[89]26'!$C$29:$D$29</definedName>
    <definedName name="T26?L7.2">'[89]26'!$F$30:$N$30,'[89]26'!$C$30:$D$30</definedName>
    <definedName name="T26?L7.3">'[89]26'!$F$31:$N$31,'[89]26'!$C$31:$D$31</definedName>
    <definedName name="T26?L7.4">'[89]26'!$F$32:$N$32,'[89]26'!$C$32:$D$32</definedName>
    <definedName name="T26?L7.4.x">'[89]26'!$F$34:$N$36,'[89]26'!$C$34:$D$36</definedName>
    <definedName name="T26?L8">'[89]26'!$F$38:$N$38,'[89]26'!$C$38:$D$38</definedName>
    <definedName name="T26?Name">'[161]поощрение (ДВ)'!#REF!</definedName>
    <definedName name="T26?unit?ПРЦ">'[161]поощрение (ДВ)'!#REF!</definedName>
    <definedName name="T26_Protection">'[90]26'!$K$34:$N$36,'[90]26'!$B$22:$B$24,[0]!P1_T26_Protection,[0]!P2_T26_Protection</definedName>
    <definedName name="T27?axis?R?ВРАС">'[90]27'!$C$34:$S$36,'[90]27'!$C$22:$S$24</definedName>
    <definedName name="T27?axis?R?ВРАС?">'[90]27'!$B$34:$B$36,'[90]27'!$B$22:$B$24</definedName>
    <definedName name="T27?axis?ПРД?БАЗ">'[126]27'!$I$6:$J$11,'[126]27'!$F$6:$G$11</definedName>
    <definedName name="T27?axis?ПРД?ПРЕД">'[126]27'!$K$6:$L$11,'[126]27'!$D$6:$E$11</definedName>
    <definedName name="T27?axis?ПРД?РЕГ">#REF!</definedName>
    <definedName name="T27?axis?ПФ?ПЛАН">'[126]27'!$I$6:$I$11,'[126]27'!$D$6:$D$11,'[126]27'!$K$6:$K$11,'[126]27'!$F$6:$F$11</definedName>
    <definedName name="T27?axis?ПФ?ФАКТ">'[126]27'!$J$6:$J$11,'[126]27'!$E$6:$E$11,'[126]27'!$L$6:$L$11,'[126]27'!$G$6:$G$11</definedName>
    <definedName name="T27?Data">#REF!</definedName>
    <definedName name="T27?item_ext?РОСТ">#REF!</definedName>
    <definedName name="T27?Items">#REF!</definedName>
    <definedName name="T27?L1">#REF!</definedName>
    <definedName name="T27?L1.1">'[90]27'!$F$10:$S$10,'[90]27'!$C$10:$D$10</definedName>
    <definedName name="T27?L2">#REF!</definedName>
    <definedName name="T27?L2.1">'[90]27'!$F$13:$S$13,'[90]27'!$C$13:$D$13</definedName>
    <definedName name="T27?L3">#REF!</definedName>
    <definedName name="T27?L3.1">P1_T27?L3.1</definedName>
    <definedName name="T27?L3.2">P1_T27?L3.2</definedName>
    <definedName name="T27?L4">#REF!</definedName>
    <definedName name="T27?L5">#REF!</definedName>
    <definedName name="T27?L5.3">'[90]27'!$F$20:$S$20,'[90]27'!$C$20:$D$20</definedName>
    <definedName name="T27?L5.3.x">'[90]27'!$F$22:$S$24,'[90]27'!$C$22:$D$24</definedName>
    <definedName name="T27?L6">#REF!</definedName>
    <definedName name="T27?L7">'[90]27'!$F$27:$S$27,'[90]27'!$C$27:$D$27</definedName>
    <definedName name="T27?L7.1">'[90]27'!$F$29:$S$29,'[90]27'!$C$29:$D$29</definedName>
    <definedName name="T27?L7.2">'[90]27'!$F$30:$S$30,'[90]27'!$C$30:$D$30</definedName>
    <definedName name="T27?L7.3">'[90]27'!$F$31:$S$31,'[90]27'!$C$31:$D$31</definedName>
    <definedName name="T27?L7.4">'[90]27'!$F$32:$S$32,'[90]27'!$C$32:$D$32</definedName>
    <definedName name="T27?L7.4.x">'[90]27'!$F$34:$S$36,'[90]27'!$C$34:$D$36</definedName>
    <definedName name="T27?L8">'[89]27'!$F$38:$S$38,'[89]27'!$C$38:$D$38</definedName>
    <definedName name="T27?Name">#REF!</definedName>
    <definedName name="T27?Scope">#REF!</definedName>
    <definedName name="T27?Table">#REF!</definedName>
    <definedName name="T27?Title">#REF!</definedName>
    <definedName name="T27?unit?ПРЦ">'[126]27'!$D$7:$H$7, '[126]27'!$I$6:$L$11</definedName>
    <definedName name="T27?unit?ТРУБ">'[126]27'!$D$6:$H$6, '[126]27'!$D$8:$H$11</definedName>
    <definedName name="T27?НАП">#REF!</definedName>
    <definedName name="T27?ПОТ">#REF!</definedName>
    <definedName name="T27_Protect">'[163]27'!$E$12:$E$13,'[163]27'!$K$4:$AH$4,'[163]27'!$AK$12:$AK$13</definedName>
    <definedName name="T27_Protection">'[90]27'!$P$34:$S$36,'[90]27'!$B$22:$B$24,[0]!P1_T27_Protection,[0]!P2_T27_Protection,[0]!P3_T27_Protection</definedName>
    <definedName name="T28.3?unit?РУБ.ГКАЛ">P1_T28.3?unit?РУБ.ГКАЛ,P2_T28.3?unit?РУБ.ГКАЛ</definedName>
    <definedName name="T28?axis?R?ПЭ">#N/A</definedName>
    <definedName name="T28?axis?R?ПЭ?">#N/A</definedName>
    <definedName name="T28?axis?ПРД?БАЗ">'[126]28'!$I$6:$J$17,'[126]28'!$F$6:$G$17</definedName>
    <definedName name="T28?axis?ПРД?ПРЕД">'[126]28'!$K$6:$L$17,'[126]28'!$D$6:$E$17</definedName>
    <definedName name="T28?axis?ПРД?РЕГ">'[161]другие из прибыли'!#REF!</definedName>
    <definedName name="T28?axis?ПФ?ПЛАН">'[126]28'!$I$6:$I$17,'[126]28'!$D$6:$D$17,'[126]28'!$K$6:$K$17,'[126]28'!$F$6:$F$17</definedName>
    <definedName name="T28?axis?ПФ?ФАКТ">'[126]28'!$J$6:$J$17,'[126]28'!$E$6:$E$17,'[126]28'!$L$6:$L$17,'[126]28'!$G$6:$G$17</definedName>
    <definedName name="T28?Data">'[90]28'!$D$190:$E$213,'[90]28'!$G$164:$H$187,'[90]28'!$D$164:$E$187,'[90]28'!$D$138:$I$161,'[90]28'!$D$8:$I$109,'[90]28'!$D$112:$I$135,[0]!P1_T28?Data</definedName>
    <definedName name="T28?item_ext?ВСЕГО">'[90]28'!$I$8:$I$292,'[90]28'!$F$8:$F$292</definedName>
    <definedName name="T28?item_ext?ТЭ">'[90]28'!$E$8:$E$292,'[90]28'!$H$8:$H$292</definedName>
    <definedName name="T28?item_ext?ЭЭ">'[90]28'!$D$8:$D$292,'[90]28'!$G$8:$G$292</definedName>
    <definedName name="T28?L1.1.x">'[89]28'!$D$16:$I$18,'[89]28'!$D$11:$I$13</definedName>
    <definedName name="T28?L10.1.x">'[89]28'!$D$250:$I$252,'[89]28'!$D$245:$I$247</definedName>
    <definedName name="T28?L11.1.x">'[89]28'!$D$276:$I$278,'[89]28'!$D$271:$I$273</definedName>
    <definedName name="T28?L2.1.x">'[89]28'!$D$42:$I$44,'[89]28'!$D$37:$I$39</definedName>
    <definedName name="T28?L3.1.x">'[89]28'!$D$68:$I$70,'[89]28'!$D$63:$I$65</definedName>
    <definedName name="T28?L4.1.x">'[89]28'!$D$94:$I$96,'[89]28'!$D$89:$I$91</definedName>
    <definedName name="T28?L5.1.x">'[89]28'!$D$120:$I$122,'[89]28'!$D$115:$I$117</definedName>
    <definedName name="T28?L6.1.x">'[89]28'!$D$146:$I$148,'[89]28'!$D$141:$I$143</definedName>
    <definedName name="T28?L7.1.x">'[89]28'!$D$172:$I$174,'[89]28'!$D$167:$I$169</definedName>
    <definedName name="T28?L8.1.x">'[89]28'!$D$198:$I$200,'[89]28'!$D$193:$I$195</definedName>
    <definedName name="T28?L9.1.x">'[89]28'!$D$224:$I$226,'[89]28'!$D$219:$I$221</definedName>
    <definedName name="T28?Name">'[161]другие из прибыли'!#REF!</definedName>
    <definedName name="T28?unit?ГКАЛЧ">'[90]28'!$H$164:$H$187,'[90]28'!$E$164:$E$187</definedName>
    <definedName name="T28?unit?МКВТЧ">'[90]28'!$G$190:$G$213,'[90]28'!$D$190:$D$213</definedName>
    <definedName name="T28?unit?РУБ.ГКАЛ">'[90]28'!$E$216:$E$239,'[90]28'!$E$268:$E$292,'[90]28'!$H$268:$H$292,'[90]28'!$H$216:$H$239</definedName>
    <definedName name="T28?unit?РУБ.ГКАЛЧ.МЕС">'[90]28'!$H$242:$H$265,'[90]28'!$E$242:$E$265</definedName>
    <definedName name="T28?unit?РУБ.ТКВТ.МЕС">'[90]28'!$G$242:$G$265,'[90]28'!$D$242:$D$265</definedName>
    <definedName name="T28?unit?РУБ.ТКВТЧ">'[90]28'!$G$216:$G$239,'[90]28'!$D$268:$D$292,'[90]28'!$G$268:$G$292,'[90]28'!$D$216:$D$239</definedName>
    <definedName name="T28?unit?ТГКАЛ">'[89]28'!$H$190:$H$213,'[89]28'!$E$190:$E$213</definedName>
    <definedName name="T28?unit?ТКВТ">'[89]28'!$G$164:$G$187,'[89]28'!$D$164:$D$187</definedName>
    <definedName name="T28?unit?ТРУБ">'[89]28'!$D$138:$I$161,'[89]28'!$D$8:$I$109</definedName>
    <definedName name="T28_Copy">'[161]другие из прибыли'!#REF!</definedName>
    <definedName name="T28_Protection">#N/A</definedName>
    <definedName name="T29?axis?ПФ?ПЛАН">'[126]29'!$F$5:$F$11,'[126]29'!$D$5:$D$11</definedName>
    <definedName name="T29?axis?ПФ?ФАКТ">'[126]29'!$G$5:$G$11,'[126]29'!$E$5:$E$11</definedName>
    <definedName name="T29?Data">'[126]29'!$D$6:$H$9, '[126]29'!$D$11:$H$11</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29_Copy">[161]выпадающие!#REF!</definedName>
    <definedName name="T3?axis?C?РЕШ">#REF!,#REF!,#REF!,#REF!</definedName>
    <definedName name="T3?axis?C?РЕШ?">#REF!,#REF!</definedName>
    <definedName name="T3?axis?R?ОРГ">#REF!</definedName>
    <definedName name="T3?axis?R?ОРГ?">#REF!</definedName>
    <definedName name="T3?axis?ПРД?БАЗ">'[126]3'!$I$6:$J$20,'[126]3'!$F$6:$G$20</definedName>
    <definedName name="T3?axis?ПРД?ПРЕД">'[126]3'!$K$6:$L$20,'[126]3'!$D$6:$E$20</definedName>
    <definedName name="T3?axis?ПРД?РЕГ">#REF!</definedName>
    <definedName name="T3?axis?ПРД2?2005">#REF!,#REF!</definedName>
    <definedName name="T3?axis?ПРД2?2006">#REF!,#REF!</definedName>
    <definedName name="T3?axis?ПФ?ПЛАН">'[126]3'!$I$6:$I$20,'[126]3'!$D$6:$D$20,'[126]3'!$K$6:$K$20,'[126]3'!$F$6:$F$20</definedName>
    <definedName name="T3?axis?ПФ?ФАКТ">'[126]3'!$J$6:$J$20,'[126]3'!$E$6:$E$20,'[126]3'!$L$6:$L$20,'[126]3'!$G$6:$G$20</definedName>
    <definedName name="T3?Data">#REF!</definedName>
    <definedName name="T3?item_ext?РОСТ">#REF!</definedName>
    <definedName name="T3?Items">'[162]3'!#REF!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КГ.ГКАЛ">'[126]3'!$D$13:$H$13,   '[126]3'!$D$16:$H$16</definedName>
    <definedName name="T3?unit?МКВТЧ">#REF!</definedName>
    <definedName name="T3?unit?ПРЦ">'[126]3'!$D$20:$H$20,   '[126]3'!$I$6:$L$20</definedName>
    <definedName name="T3?unit?РУБ.МКБ">#REF!,#REF!,#REF!,#REF!</definedName>
    <definedName name="T3?unit?ТГКАЛ">'[126]3'!$D$12:$H$12,   '[126]3'!$D$15:$H$15</definedName>
    <definedName name="T3?unit?ТРУБ">#REF!,#REF!,#REF!,#REF!</definedName>
    <definedName name="T3?unit?ТТУТ">'[126]3'!$D$10:$H$11,   '[126]3'!$D$14:$H$14,   '[126]3'!$D$17:$H$19</definedName>
    <definedName name="T3?unit?ТЫС.МКБ">#REF!,#REF!,#REF!,#REF!</definedName>
    <definedName name="T3_Add_Town">#REF!</definedName>
    <definedName name="T3_Copy">#REF!</definedName>
    <definedName name="T3_unpr_all">'[160]3'!$G$14:$L$58,'[160]3'!$N$14:$S$58,'[160]3'!$U$14:$Z$58,'[160]3'!$U$74:$Z$119,'[160]3'!$N$74:$S$119,'[160]3'!$G$74:$L$119,'[160]3'!$G$133:$L$178,'[160]3'!$N$133:$S$178,'[160]3'!$U$133:$Z$178,'[160]3'!$U$192:$Z$237,'[160]3'!$N$192:$S$237,'[160]3'!$G$192:$L$237,'[160]3'!$G$253:$L$298,'[160]3'!$N$253:$S$298,'[160]3'!$U$253:$Z$298</definedName>
    <definedName name="T3_Unprotected">#REF!,#REF!,#REF!,#REF!,#REF!,#REF!</definedName>
    <definedName name="T4.1?axis?R?ВТОП">'[126]4.1'!$E$5:$I$8, '[126]4.1'!$E$12:$I$15, '[126]4.1'!$E$18:$I$21</definedName>
    <definedName name="T4.1?axis?R?ВТОП?">'[126]4.1'!$C$5:$C$8, '[126]4.1'!$C$12:$C$15, '[126]4.1'!$C$18:$C$21</definedName>
    <definedName name="T4.1?axis?ПРД?БАЗ">#REF!</definedName>
    <definedName name="T4.1?axis?ПРД?ПРЕД">#REF!</definedName>
    <definedName name="T4.1?axis?ПРД?ПРЕД2">#REF!</definedName>
    <definedName name="T4.1?axis?ПРД?РЕГ">#REF!</definedName>
    <definedName name="T4.1?Data">'[126]4.1'!$E$4:$I$9, '[126]4.1'!$E$11:$I$15, '[126]4.1'!$E$18:$I$21</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НАП">#REF!</definedName>
    <definedName name="T4?axis?C?НАП?">#REF!</definedName>
    <definedName name="T4?axis?C?РЕШ">#REF!,#REF!,#REF!,#REF!</definedName>
    <definedName name="T4?axis?C?РЕШ?">#REF!,#REF!</definedName>
    <definedName name="T4?axis?R?ВТОП">'[126]4'!$E$7:$M$10,   '[126]4'!$E$14:$M$17,   '[126]4'!$E$20:$M$23,   '[126]4'!$E$26:$M$29,   '[126]4'!$E$32:$M$35,   '[126]4'!$E$38:$M$41,   '[126]4'!$E$45:$M$48,   '[126]4'!$E$51:$M$54,   '[126]4'!$E$58:$M$61,   '[126]4'!$E$65:$M$68,   '[126]4'!$E$72:$M$75</definedName>
    <definedName name="T4?axis?R?ВТОП?">'[126]4'!$C$7:$C$10,   '[126]4'!$C$14:$C$17,   '[126]4'!$C$20:$C$23,   '[126]4'!$C$26:$C$29,   '[126]4'!$C$32:$C$35,   '[126]4'!$C$38:$C$41,   '[126]4'!$C$45:$C$48,   '[126]4'!$C$51:$C$54,   '[126]4'!$C$58:$C$61,   '[126]4'!$C$65:$C$68,   '[126]4'!$C$72:$C$75</definedName>
    <definedName name="T4?axis?R?ОРГ?">#REF!</definedName>
    <definedName name="T4?axis?ОРГ">#REF!</definedName>
    <definedName name="T4?axis?ПРД?БАЗ">#REF!</definedName>
    <definedName name="T4?axis?ПРД?ПРЕД">'[126]4'!$L$6:$M$81,'[126]4'!$E$6:$F$81</definedName>
    <definedName name="T4?axis?ПРД?РЕГ">#REF!</definedName>
    <definedName name="T4?axis?ПРД2?2005">#REF!,#REF!</definedName>
    <definedName name="T4?axis?ПРД2?2006">#REF!,#REF!</definedName>
    <definedName name="T4?axis?ПФ?ПЛАН">'[126]4'!$J$6:$J$81,'[126]4'!$E$6:$E$81,'[126]4'!$L$6:$L$81,'[126]4'!$G$6:$G$81</definedName>
    <definedName name="T4?axis?ПФ?ФАКТ">'[126]4'!$K$6:$K$81,'[126]4'!$F$6:$F$81,'[126]4'!$M$6:$M$81,'[126]4'!$H$6:$H$81</definedName>
    <definedName name="T4?Data">#REF!,#REF!,#REF!,#REF!,#REF!,#REF!,#REF!,#REF!,#REF!,#REF!</definedName>
    <definedName name="T4?item_ext?ВН">#REF!</definedName>
    <definedName name="T4?item_ext?РОСТ">#REF!</definedName>
    <definedName name="T4?item_ext?СН1">#REF!</definedName>
    <definedName name="T4?item_ext?СН2">#REF!</definedName>
    <definedName name="T4?L1">#REF!</definedName>
    <definedName name="T4?L1.1">#REF!,#REF!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1.ВСЕГО">#REF!,#REF!</definedName>
    <definedName name="T4?L1.2">#REF!</definedName>
    <definedName name="T4?L1.3">#REF!</definedName>
    <definedName name="T4?L1.4">#REF!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#REF!</definedName>
    <definedName name="T4?L3.1">#REF!</definedName>
    <definedName name="T4?L4">#REF!,#REF!</definedName>
    <definedName name="T4?L4.1">#REF!</definedName>
    <definedName name="T4?L4.1.1">#REF!</definedName>
    <definedName name="T4?L4.2">#REF!</definedName>
    <definedName name="T4?L4.3">#REF!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Table">#REF!</definedName>
    <definedName name="T4?Title">#REF!</definedName>
    <definedName name="T4?unit?МКВТЧ">#REF!,#REF!,#REF!</definedName>
    <definedName name="T4?unit?ММКБ">#REF!</definedName>
    <definedName name="T4?unit?ПРЦ">'[126]4'!$J$6:$M$81, '[126]4'!$E$13:$I$17, '[126]4'!$E$78:$I$78</definedName>
    <definedName name="T4?unit?РУБ.МКБ">'[126]4'!$E$34:$I$34, '[126]4'!$E$47:$I$47, '[126]4'!$E$74:$I$74</definedName>
    <definedName name="T4?unit?РУБ.ТКВТЧ">#REF!</definedName>
    <definedName name="T4?unit?РУБ.ТНТ">'[126]4'!$E$32:$I$33, '[126]4'!$E$35:$I$35, '[126]4'!$E$45:$I$46, '[126]4'!$E$48:$I$48, '[126]4'!$E$72:$I$73, '[126]4'!$E$75:$I$75</definedName>
    <definedName name="T4?unit?РУБ.ТУТ">#REF!</definedName>
    <definedName name="T4?unit?ТРУБ">'[126]4'!$E$37:$I$42, '[126]4'!$E$50:$I$55, '[126]4'!$E$57:$I$62</definedName>
    <definedName name="T4?unit?ТТНТ">'[126]4'!$E$26:$I$27, '[126]4'!$E$29:$I$29</definedName>
    <definedName name="T4?unit?ТТУТ">#REF!</definedName>
    <definedName name="T4?unit?ТЫС.МКБ">#REF!,#REF!,#REF!,#REF!</definedName>
    <definedName name="T4_Add_Town">#REF!</definedName>
    <definedName name="T4_Change1">'[162]4'!$AP$11:$AP$17,'[162]4'!$AP$20,'[162]4'!$AP$22,'[162]4'!$AP$24:$AP$28</definedName>
    <definedName name="T4_Change2">'[162]4'!$AQ$11:$AQ$17,'[162]4'!$AQ$20,'[162]4'!$AQ$22,'[162]4'!$AQ$24:$AQ$28</definedName>
    <definedName name="T4_Change3">'[162]4'!$AR$11:$AR$17,'[162]4'!$AR$20,'[162]4'!$AR$22,'[162]4'!$AR$24:$AR$28</definedName>
    <definedName name="T4_Change4">'[162]4'!$AS$11:$AS$17,'[162]4'!$AS$20,'[162]4'!$AS$22,'[162]4'!$AS$24:$AS$28</definedName>
    <definedName name="T4_Copy">#REF!</definedName>
    <definedName name="T4_Data">'[162]4'!$F$8:$AN$9,'[162]4'!$F$11:$AN$22,'[162]4'!$F$24:$AN$28</definedName>
    <definedName name="T4_Protect">'[163]4'!$AA$24:$AD$28,'[163]4'!$G$11:$J$17,[0]!P1_T4_Protect,[0]!P2_T4_Protect</definedName>
    <definedName name="T4_Protected">'[162]4'!$F$11:$AN$22,'[162]4'!$F$24:$AN$28,'[162]4'!$F$8:$AN$9</definedName>
    <definedName name="T4_unpr_all">'[160]4'!$G$192:$L$237,'[160]4'!$G$253:$L$298,'[160]4'!$N$253:$S$298,'[160]4'!$U$253:$Z$298,'[160]4'!$N$192:$S$237,'[160]4'!$U$192:$Z$237,'[160]4'!$N$133:$S$177,'[160]4'!$N$178:$S$178,'[160]4'!$G$133:$L$178,'[160]4'!$U$133:$Z$178,'[160]4'!$G$74:$L$119,'[160]4'!$N$74:$S$119,'[160]4'!$U$74:$Z$119,'[160]4'!$G$13:$L$58,'[160]4'!$N$13:$S$58,'[160]4'!$U$13:$Z$58</definedName>
    <definedName name="T4_Unprotected">#REF!,#REF!,#REF!,#REF!,#REF!,#REF!</definedName>
    <definedName name="T4_write1">'[162]4'!$AP$11:$AP$17,'[162]4'!$AP$20,'[162]4'!$AP$22,'[162]4'!$AP$24:$AP$28,'[162]4'!$AP$18:$AP$19,'[162]4'!$AP$21,'[162]4'!$AP$8:$AP$9</definedName>
    <definedName name="T4_write2">'[162]4'!$AQ$8:$AQ$9,'[162]4'!$AQ$11:$AQ$22,'[162]4'!$AQ$24:$AQ$28</definedName>
    <definedName name="T4_write3">'[162]4'!$AR$8:$AR$9,'[162]4'!$AR$11:$AR$22,'[162]4'!$AR$24:$AR$28</definedName>
    <definedName name="T4_write4">'[162]4'!$AS$8:$AS$9,'[162]4'!$AS$11:$AS$22,'[162]4'!$AS$24:$AS$28</definedName>
    <definedName name="T4_write5">'[162]4'!$AO$8:$AO$9,'[162]4'!$AO$15:$AO$20,'[162]4'!$AO$22,'[162]4'!$AO$24:$AO$28</definedName>
    <definedName name="T5?axis?C?НАП">#REF!</definedName>
    <definedName name="T5?axis?C?НАП?">#REF!</definedName>
    <definedName name="T5?axis?R?ВРАС">#REF!</definedName>
    <definedName name="T5?axis?R?ВРАС?">#REF!</definedName>
    <definedName name="T5?axis?R?ОС">'[126]5'!$E$7:$Q$18, '[126]5'!$E$21:$Q$32, '[126]5'!$E$35:$Q$46, '[126]5'!$E$49:$Q$60, '[126]5'!$E$63:$Q$74, '[126]5'!$E$77:$Q$88</definedName>
    <definedName name="T5?axis?R?ОС?">'[126]5'!$C$77:$C$88, '[126]5'!$C$63:$C$74, '[126]5'!$C$49:$C$60, '[126]5'!$C$35:$C$46, '[126]5'!$C$21:$C$32, '[126]5'!$C$7:$C$18</definedName>
    <definedName name="T5?axis?ПРД?БАЗ">#REF!</definedName>
    <definedName name="T5?axis?ПРД?ПРЕД">'[126]5'!$P$6:$Q$89,'[126]5'!$E$6:$F$89</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Data">'[126]5'!$E$6:$Q$18, '[126]5'!$E$20:$Q$32, '[126]5'!$E$34:$Q$46, '[126]5'!$E$48:$Q$60, '[126]5'!$E$63:$Q$74, '[126]5'!$E$76:$Q$88</definedName>
    <definedName name="T5?item_ext?ВН">#REF!</definedName>
    <definedName name="T5?item_ext?РОСТ">#REF!</definedName>
    <definedName name="T5?item_ext?СН1">#REF!</definedName>
    <definedName name="T5?item_ext?СН2">#REF!</definedName>
    <definedName name="T5?L1">#REF!</definedName>
    <definedName name="T5?L1.1">#REF!</definedName>
    <definedName name="T5?L1.2">#REF!</definedName>
    <definedName name="T5?L1.3">#REF!</definedName>
    <definedName name="T5?L1.4">#REF!</definedName>
    <definedName name="T5?L2">#REF!</definedName>
    <definedName name="T5?L2.1">#REF!</definedName>
    <definedName name="T5?L3">#REF!</definedName>
    <definedName name="T5?L3.1">#REF!</definedName>
    <definedName name="T5?L4">#REF!</definedName>
    <definedName name="T5?L4.1">#REF!</definedName>
    <definedName name="T5?L4.2">#REF!</definedName>
    <definedName name="T5?L4.3">#REF!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ПРЦ">#REF!</definedName>
    <definedName name="T5?unit?РУБ">#REF!,#REF!</definedName>
    <definedName name="T5?unit?ТРУБ">'[126]5'!$E$76:$M$88, '[126]5'!$E$48:$M$60, '[126]5'!$E$34:$M$46, '[126]5'!$E$20:$M$32, '[126]5'!$E$6:$M$18</definedName>
    <definedName name="T5?unit?ЧЕЛ">#REF!,#REF!</definedName>
    <definedName name="T5_Change1">'[162]5'!$AP$11:$AP$18,'[162]5'!$AP$20,'[162]5'!$AP$22,'[162]5'!$AP$24:$AP$28</definedName>
    <definedName name="T5_Change2">'[162]5'!$AQ$11:$AQ$18,'[162]5'!$AQ$20,'[162]5'!$AQ$22,'[162]5'!$AQ$24:$AQ$28</definedName>
    <definedName name="T5_Change3">'[162]5'!$AR$11:$AR$18,'[162]5'!$AR$20,'[162]5'!$AR$22,'[162]5'!$AR$24:$AR$28</definedName>
    <definedName name="T5_Change4">'[162]5'!$AS$11:$AS$18,'[162]5'!$AS$20,'[162]5'!$AS$22,'[162]5'!$AS$24:$AS$28</definedName>
    <definedName name="T5_Data">'[162]5'!$F$24:$AN$28,'[162]5'!$F$11:$AN$22,'[162]5'!$F$8:$AN$9</definedName>
    <definedName name="T5_Protect">#REF!,#REF!,#REF!,#REF!</definedName>
    <definedName name="T5_Protected">'[162]5'!$F$11:$AN$22,'[162]5'!$F$24:$AN$28,'[162]5'!$F$8:$AN$9</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ПРД?БАЗ">'[126]6'!$I$6:$J$47,'[126]6'!$F$6:$G$47</definedName>
    <definedName name="T6?axis?ПРД?ПРЕД">'[126]6'!$K$6:$L$47,'[126]6'!$D$6:$E$47</definedName>
    <definedName name="T6?axis?ПРД?РЕГ">#REF!</definedName>
    <definedName name="T6?axis?ПФ?ПЛАН">'[126]6'!$I$6:$I$47,'[126]6'!$D$6:$D$47,'[126]6'!$K$6:$K$47,'[126]6'!$F$6:$F$47</definedName>
    <definedName name="T6?axis?ПФ?ФАКТ">'[126]6'!$J$6:$J$47,'[126]6'!$L$6:$L$47,'[126]6'!$E$6:$E$47,'[126]6'!$G$6:$G$47</definedName>
    <definedName name="T6?Columns">#REF!</definedName>
    <definedName name="T6?Data">'[126]6'!$D$7:$L$14, '[126]6'!$D$16:$L$19, '[126]6'!$D$21:$L$22, '[126]6'!$D$24:$L$25, '[126]6'!$D$27:$L$28, '[126]6'!$D$30:$L$31, '[126]6'!$D$33:$L$35, '[126]6'!$D$37:$L$39, '[126]6'!$D$41:$L$47</definedName>
    <definedName name="T6?FirstYear">#REF!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Scope">#REF!</definedName>
    <definedName name="T6?Table">#REF!</definedName>
    <definedName name="T6?Title">#REF!</definedName>
    <definedName name="T6?unit?ПРЦ">'[126]6'!$D$12:$H$12, '[126]6'!$D$21:$H$21, '[126]6'!$D$24:$H$24, '[126]6'!$D$27:$H$27, '[126]6'!$D$30:$H$30, '[126]6'!$D$33:$H$33, '[126]6'!$D$47:$H$47, '[126]6'!$I$7:$L$47</definedName>
    <definedName name="T6?unit?РУБ">'[126]6'!$D$16:$H$16, '[126]6'!$D$19:$H$19, '[126]6'!$D$22:$H$22, '[126]6'!$D$25:$H$25, '[126]6'!$D$28:$H$28, '[126]6'!$D$31:$H$31, '[126]6'!$D$34:$H$35, '[126]6'!$D$43:$H$43</definedName>
    <definedName name="T6?unit?ТРУБ">'[126]6'!$D$37:$H$39, '[126]6'!$D$44:$H$46</definedName>
    <definedName name="T6?unit?ЧЕЛ">'[126]6'!$D$41:$H$42, '[126]6'!$D$13:$H$14, '[126]6'!$D$7:$H$11</definedName>
    <definedName name="T6?НАП">#REF!</definedName>
    <definedName name="T6?ПОТ">#REF!</definedName>
    <definedName name="T6_Protect">([73]!P1_T6_Protect,P2_T6_Protect)</definedName>
    <definedName name="T7?axis?ПРД?БАЗ">[161]материалы!$K$6:$L$10,[161]материалы!$H$6:$I$10</definedName>
    <definedName name="T7?axis?ПРД?ПРЕД">[161]материалы!$M$6:$N$10,[161]материалы!$F$6:$G$10</definedName>
    <definedName name="T7?axis?ПФ?ПЛАН">[161]материалы!$K$6:$K$10,[161]материалы!$F$6:$F$10,[161]материалы!$M$6:$M$10,[161]материалы!$H$6:$H$10</definedName>
    <definedName name="T7?axis?ПФ?ФАКТ">[161]материалы!$L$6:$L$10,[161]материалы!$G$6:$G$10,[161]материалы!$N$6:$N$10,[161]материалы!$I$6:$I$10</definedName>
    <definedName name="T7?Data">#N/A</definedName>
    <definedName name="T7?L3">[161]материалы!#REF!</definedName>
    <definedName name="T7?L4">[161]материалы!#REF!</definedName>
    <definedName name="T8?axis?ПРД?БАЗ">'[126]8'!$I$6:$J$42, '[126]8'!$F$6:$G$42</definedName>
    <definedName name="T8?axis?ПРД?ПРЕД">'[126]8'!$K$6:$L$42, '[126]8'!$D$6:$E$42</definedName>
    <definedName name="T8?axis?ПФ?ПЛАН">'[126]8'!$I$6:$I$42, '[126]8'!$D$6:$D$42, '[126]8'!$K$6:$K$42, '[126]8'!$F$6:$F$42</definedName>
    <definedName name="T8?axis?ПФ?ФАКТ">'[126]8'!$G$6:$G$42, '[126]8'!$J$6:$J$42, '[126]8'!$L$6:$L$42, '[126]8'!$E$6:$E$42</definedName>
    <definedName name="T8?Data">'[126]8'!$D$10:$L$12,'[126]8'!$D$14:$L$16,'[126]8'!$D$18:$L$20,'[126]8'!$D$22:$L$24,'[126]8'!$D$26:$L$28,'[126]8'!$D$30:$L$32,'[126]8'!$D$36:$L$38,'[126]8'!$D$40:$L$42,'[126]8'!$D$6:$L$8</definedName>
    <definedName name="T8?item_ext?РОСТ">[161]ремонты!#REF!</definedName>
    <definedName name="T8?Name">[161]ремонты!#REF!</definedName>
    <definedName name="T8?unit?ПРЦ">[161]ремонты!#REF!</definedName>
    <definedName name="T8?unit?ТРУБ">'[126]8'!$D$40:$H$42,'[126]8'!$D$6:$H$32</definedName>
    <definedName name="T9?axis?ПРД?БАЗ">'[126]9'!$I$6:$J$16,'[126]9'!$F$6:$G$16</definedName>
    <definedName name="T9?axis?ПРД?ПРЕД">'[126]9'!$K$6:$L$16,'[126]9'!$D$6:$E$16</definedName>
    <definedName name="T9?axis?ПРД?РЕГ">#REF!</definedName>
    <definedName name="T9?axis?ПФ?ПЛАН">'[126]9'!$I$6:$I$16,'[126]9'!$D$6:$D$16,'[126]9'!$K$6:$K$16,'[126]9'!$F$6:$F$16</definedName>
    <definedName name="T9?axis?ПФ?ФАКТ">'[126]9'!$J$6:$J$16,'[126]9'!$E$6:$E$16,'[126]9'!$L$6:$L$16,'[126]9'!$G$6:$G$16</definedName>
    <definedName name="T9?Data">'[126]9'!$D$6:$L$6, '[126]9'!$D$8:$L$9, '[126]9'!$D$11:$L$16</definedName>
    <definedName name="T9?item_ext?РОСТ">#REF!</definedName>
    <definedName name="T9?L1">#REF!</definedName>
    <definedName name="T9?L2.1">#REF!</definedName>
    <definedName name="T9?L2.2">#REF!</definedName>
    <definedName name="T9?L3.1">#REF!</definedName>
    <definedName name="T9?L3.2">#REF!</definedName>
    <definedName name="T9?L4.1">#REF!</definedName>
    <definedName name="T9?L4.2">#REF!</definedName>
    <definedName name="T9?L5">#REF!</definedName>
    <definedName name="T9?Name">#REF!</definedName>
    <definedName name="T9?Table">#REF!</definedName>
    <definedName name="T9?Title">#REF!</definedName>
    <definedName name="T9?unit?МВТЧ">#REF!</definedName>
    <definedName name="T9?unit?ПРЦ">#REF!</definedName>
    <definedName name="T9?unit?РУБ.МВТЧ">'[126]9'!$D$8:$H$8, '[126]9'!$D$11:$H$11</definedName>
    <definedName name="T9?unit?ТРУБ">'[126]9'!$D$9:$H$9, '[126]9'!$D$12:$H$16</definedName>
    <definedName name="Tab">[164]FES!#REF!</definedName>
    <definedName name="tab0">[15]MAIN!$A$13:$F$30</definedName>
    <definedName name="TABLE">#REF!</definedName>
    <definedName name="TablSvod_RowRub">'[165]15.э'!#REF!</definedName>
    <definedName name="TANK">[32]Heads!$B$79:$W$81</definedName>
    <definedName name="TARGET">[166]TEHSHEET!$I$42:$I$45</definedName>
    <definedName name="TargetCompany">[65]Output!#REF!</definedName>
    <definedName name="TargetCompanyCurrency">[65]Output!#REF!</definedName>
    <definedName name="TargetCompanyExchangeRate">[65]Output!#REF!</definedName>
    <definedName name="TARIFF_CNG_DATE_1">[87]Титульный!$F$26</definedName>
    <definedName name="TARIFF_CNG_DATE_2">[87]Титульный!$F$27</definedName>
    <definedName name="TARIFF_CNG_DATE_3">[87]Титульный!$F$28</definedName>
    <definedName name="tariff_group_list">[88]TEHSHEET!$P$2:$P$8</definedName>
    <definedName name="tax">#REF!</definedName>
    <definedName name="Tax_Amortization">#REF!</definedName>
    <definedName name="TAXE1">[15]MAIN!$641:$646</definedName>
    <definedName name="TAXE2">[15]MAIN!$674:$679</definedName>
    <definedName name="taxrate">[34]Справочно!$B$3</definedName>
    <definedName name="tblSuppliers">[167]Организации!$A$4:$C$27</definedName>
    <definedName name="tcc_ns">'[39]Input-Moscow'!#REF!</definedName>
    <definedName name="tcc_pen">'[39]Input-Moscow'!#REF!</definedName>
    <definedName name="tel_ruk">#REF!</definedName>
    <definedName name="TEMA_09">[32]Tables!$B$28:$AA$31</definedName>
    <definedName name="TEMP">#REF!,#REF!</definedName>
    <definedName name="Temp_TOV">#REF!</definedName>
    <definedName name="term_value">#REF!</definedName>
    <definedName name="term_year">#REF!</definedName>
    <definedName name="terminal_year">#REF!</definedName>
    <definedName name="TES">#REF!</definedName>
    <definedName name="TES_DATA">#REF!</definedName>
    <definedName name="TES_LIST">#REF!</definedName>
    <definedName name="TESList">[47]Лист!$A$220</definedName>
    <definedName name="TESQnt">[47]Лист!$B$221</definedName>
    <definedName name="TEST_DS">[32]Dbase!$AE$6</definedName>
    <definedName name="TEST0">#REF!</definedName>
    <definedName name="TEST2">#REF!,#REF!</definedName>
    <definedName name="TESTHKEY">#REF!</definedName>
    <definedName name="TESTKEYS">#REF!</definedName>
    <definedName name="TESTVKEY">#REF!</definedName>
    <definedName name="teyietuow">#N/A</definedName>
    <definedName name="tfggggggggggggggg">#N/A</definedName>
    <definedName name="tfhgfhvfv">#N/A</definedName>
    <definedName name="tfjhgjk">#N/A</definedName>
    <definedName name="thj" hidden="1">{"Маржа для директора",#N/A,FALSE,"Маржа Чисто Влад ";"Маржа для директора",#N/A,FALSE,"Маржа Хабаровск";"Маржа для директора",#N/A,FALSE,"Маржа СВОД"}</definedName>
    <definedName name="thk_x_li_1">'[71]Dati Caricati'!$Z$7:$Z$135</definedName>
    <definedName name="thk_x_li_2">'[71]Dati Caricati'!$Z$139:$Z$357</definedName>
    <definedName name="thk_x_li_3">'[71]Dati Caricati'!$Z$361:$Z$394</definedName>
    <definedName name="thk_x_li_4">'[71]Dati Caricati'!$Z$398:$Z$511</definedName>
    <definedName name="TICO">[32]Dbase!$B$10</definedName>
    <definedName name="TIP">[62]TEHSHEET!$F$8:$F$9</definedName>
    <definedName name="title">'[168]Огл. Графиков'!$B$2:$B$31</definedName>
    <definedName name="TitlesSubEntries">'[61]Проводки''02'!$A$3,'[61]Проводки''02'!$A$73,'[61]Проводки''02'!$A$93,'[61]Проводки''02'!$A$117,'[61]Проводки''02'!$A$138,'[61]Проводки''02'!$A$159,'[61]Проводки''02'!$A$179,'[61]Проводки''02'!$A$204,'[61]Проводки''02'!$A$231,'[61]Проводки''02'!$A$251,'[61]Проводки''02'!$A$271,'[61]Проводки''02'!$A$291,'[61]Проводки''02'!$A$310,'[61]Проводки''02'!$A$331,'[61]Проводки''02'!$A$351,'[61]Проводки''02'!$A$370</definedName>
    <definedName name="titul_cur">#REF!</definedName>
    <definedName name="titul_cur_org">#REF!</definedName>
    <definedName name="titul_cur_rek">#REF!</definedName>
    <definedName name="titul_next">#REF!</definedName>
    <definedName name="titul_next_exp">#REF!</definedName>
    <definedName name="titul_next_org">#REF!</definedName>
    <definedName name="titul_pre">#REF!</definedName>
    <definedName name="titul_pre_org">#REF!</definedName>
    <definedName name="titul_pre_rek">#REF!</definedName>
    <definedName name="tkyukyu" hidden="1">{"Маржа для директора",#N/A,FALSE,"Маржа Чисто Влад ";"Маржа для директора",#N/A,FALSE,"Маржа Хабаровск";"Маржа для директора",#N/A,FALSE,"Маржа СВОД"}</definedName>
    <definedName name="tlfAprt">#REF!</definedName>
    <definedName name="tlfBank">#REF!</definedName>
    <definedName name="tlfCorp">#REF!</definedName>
    <definedName name="tlfCount">#REF!</definedName>
    <definedName name="tlfFIO">#REF!</definedName>
    <definedName name="tlfHouse">#REF!</definedName>
    <definedName name="tlfKAprt">#REF!</definedName>
    <definedName name="tlfKBank">#REF!</definedName>
    <definedName name="tlfKCorp">#REF!</definedName>
    <definedName name="tlfKCount">#REF!</definedName>
    <definedName name="tlfKFio">#REF!</definedName>
    <definedName name="tlfKHouse">#REF!</definedName>
    <definedName name="tlfKMonth">#REF!</definedName>
    <definedName name="tlfKStreet">#REF!</definedName>
    <definedName name="tlfKSum">#REF!</definedName>
    <definedName name="tlfKTarif">#REF!</definedName>
    <definedName name="tlfKTlfNum">#REF!</definedName>
    <definedName name="tlfKTotal">#REF!</definedName>
    <definedName name="tlfKYear">#REF!</definedName>
    <definedName name="tlfMonth">#REF!</definedName>
    <definedName name="tlfStreet">#REF!</definedName>
    <definedName name="tlfSum">#REF!</definedName>
    <definedName name="tlfTarif">#REF!</definedName>
    <definedName name="tlfTlfNum">#REF!</definedName>
    <definedName name="tlfTotal">#REF!</definedName>
    <definedName name="tlfYear">#REF!</definedName>
    <definedName name="TN_GROUP">[169]TSheet!$S$2:$S$7</definedName>
    <definedName name="TOT_1_2">'[71]Dati Caricati'!$P$139:$P$357</definedName>
    <definedName name="TOT_2_1">'[71]Dati Caricati'!$Q$7:$Q$135</definedName>
    <definedName name="TOT_2_2">'[71]Dati Caricati'!$Q$139:$Q$357</definedName>
    <definedName name="TOT_2_3">'[71]Dati Caricati'!$Q$361:$Q$394</definedName>
    <definedName name="TOT_2_4">'[71]Dati Caricati'!$Q$398:$Q$511</definedName>
    <definedName name="TOT_3_1">'[71]Dati Caricati'!$R$7:$R$135</definedName>
    <definedName name="TOT_3_2">'[71]Dati Caricati'!$R$139:$R$357</definedName>
    <definedName name="TOT_3_3">'[71]Dati Caricati'!$R$361:$R$394</definedName>
    <definedName name="TOT_3_4">'[71]Dati Caricati'!$R$398:$R$511</definedName>
    <definedName name="TOT_4_1">'[71]Dati Caricati'!$S$7:$S$135</definedName>
    <definedName name="TOT_4_2">'[71]Dati Caricati'!$S$139:$S$357</definedName>
    <definedName name="TOT_4_3">'[71]Dati Caricati'!$S$361:$S$394</definedName>
    <definedName name="TOT_4_4">'[71]Dati Caricati'!$S$398:$S$511</definedName>
    <definedName name="TOTWC">[15]MAIN!$C$1341</definedName>
    <definedName name="tov">#REF!</definedName>
    <definedName name="TOWE">[32]Heads!$B$35:$W$37</definedName>
    <definedName name="TP2.1?Columns">[170]P2.1!$A$6:$H$6</definedName>
    <definedName name="TP2.1?Scope">[170]P2.1!$F$7:$H$44</definedName>
    <definedName name="TP2.1_Protect">[163]P2.1!$F$28:$G$37,[163]P2.1!$F$40:$G$43,[163]P2.1!$F$7:$G$26</definedName>
    <definedName name="TP2.2?Columns">[170]P2.2!$A$6:$H$6</definedName>
    <definedName name="TP2.2?Scope">[170]P2.2!$F$7:$H$51</definedName>
    <definedName name="TP2_1_Data">[162]P2.1!$F$7:$J$26,[162]P2.1!$H$27:$J$44,[162]P2.1!$F$40:$G$43,[162]P2.1!$F$28:$G$37</definedName>
    <definedName name="TP2_2_Data">[162]P2.2!$H$7:$J$51,[162]P2.2!$F$7:$G$47</definedName>
    <definedName name="TPER_Data">[162]перекрестка!$F$13:$G$24,[162]перекрестка!$H$20:$H$24,[162]перекрестка!$H$14:$H$18,[162]перекрестка!$J$13:$J$24,[162]перекрестка!$K$20:$K$24,[162]перекрестка!$K$14:$K$18,[162]перекрестка!$J$26:$K$30,[162]перекрестка!$N$13:$N$24,[162]перекрестка!$F$26:$H$30,[162]перекрестка!$F$32:$H$36,[162]перекрестка!$J$32:$K$36,[162]перекрестка!$N$32:$N$36,[162]перекрестка!$N$26:$N$30,[162]перекрестка!$F$38:$H$42,[162]перекрестка!$J$38:$K$42,[162]перекрестка!$N$38:$N$42,[162]перекрестка!$F$44:$H$48,[162]перекрестка!$J$44:$K$48,[162]перекрестка!$N$44:$N$48</definedName>
    <definedName name="tr">#N/A</definedName>
    <definedName name="trade_pay">#REF!</definedName>
    <definedName name="trade_rec">#REF!</definedName>
    <definedName name="TRAY">[32]Heads!$B$39:$W$41</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rt">P1_T21.2.1?Data,P2_T21.2.1?Data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[0]!tt</definedName>
    <definedName name="TTT">#REF!</definedName>
    <definedName name="tttt">#N/A</definedName>
    <definedName name="TUList">[47]Лист!$A$210</definedName>
    <definedName name="TUQnt">[47]Лист!$B$211</definedName>
    <definedName name="ty">[171]FES!#REF!</definedName>
    <definedName name="tyjrth" hidden="1">{"Маржа для директора",#N/A,FALSE,"Маржа Чисто Влад ";"Маржа для директора",#N/A,FALSE,"Маржа Хабаровск";"Маржа для директора",#N/A,FALSE,"Маржа СВОД"}</definedName>
    <definedName name="tyjrthrt" hidden="1">{"Маржа для директора",#N/A,FALSE,"Маржа Чисто Влад ";"Маржа для директора",#N/A,FALSE,"Маржа Хабаровск";"Маржа для директора",#N/A,FALSE,"Маржа СВОД"}</definedName>
    <definedName name="tyjrtjh" hidden="1">{"Маржа для директора",#N/A,FALSE,"Маржа Чисто Влад ";"Маржа для директора",#N/A,FALSE,"Маржа Хабаровск";"Маржа для директора",#N/A,FALSE,"Маржа СВОД"}</definedName>
    <definedName name="tyjsrth" hidden="1">{"Маржа для директора",#N/A,FALSE,"Маржа Чисто Влад ";"Маржа для директора",#N/A,FALSE,"Маржа Хабаровск";"Маржа для директора",#N/A,FALSE,"Маржа СВОД"}</definedName>
    <definedName name="tyjwrtj" hidden="1">{"Маржа для директора",#N/A,FALSE,"Маржа Чисто Влад ";"Маржа для директора",#N/A,FALSE,"Маржа Хабаровск";"Маржа для директора",#N/A,FALSE,"Маржа СВОД"}</definedName>
    <definedName name="tyjwrtyjw" hidden="1">{"Маржа для директора",#N/A,FALSE,"Маржа Чисто Влад ";"Маржа для директора",#N/A,FALSE,"Маржа Хабаровск";"Маржа для директора",#N/A,FALSE,"Маржа СВОД"}</definedName>
    <definedName name="TYPE">[32]Tables!$AD$2:$AE$20</definedName>
    <definedName name="type_indicator">[172]Титульный!$F$12</definedName>
    <definedName name="TYPE_PROJECT">[101]TEHSHEET!$B$24:$B$27</definedName>
    <definedName name="tyrctddfg">#N/A</definedName>
    <definedName name="tyrttttttttttttt">#N/A</definedName>
    <definedName name="tyt">#N/A</definedName>
    <definedName name="tyty">[3]!tyty</definedName>
    <definedName name="tyyht">[0]!tyyht</definedName>
    <definedName name="tyyyyyyyyy">#N/A</definedName>
    <definedName name="TСвод??NSRF">[58]свод!$E$3</definedName>
    <definedName name="Tтопливо??">#REF!</definedName>
    <definedName name="U">#REF!</definedName>
    <definedName name="ue_List02_80">#REF!</definedName>
    <definedName name="ue_List03_80">#REF!</definedName>
    <definedName name="ue_List04_80">#REF!</definedName>
    <definedName name="ue_List05_80">#REF!</definedName>
    <definedName name="ue_List06_80">#REF!</definedName>
    <definedName name="ue_List07_80">#REF!</definedName>
    <definedName name="ue_List11_80">#REF!</definedName>
    <definedName name="ue_List12_80">#REF!</definedName>
    <definedName name="uhhhhhhhhhhhhhhhhh">#N/A</definedName>
    <definedName name="uhhjhjg">#N/A</definedName>
    <definedName name="uhjhhhhhhhhhhhhh" hidden="1">{#N/A,#N/A,TRUE,"Лист1";#N/A,#N/A,TRUE,"Лист2";#N/A,#N/A,TRUE,"Лист3"}</definedName>
    <definedName name="uhuyguftyf">#N/A</definedName>
    <definedName name="UIL">[0]!UIL</definedName>
    <definedName name="UILI">[0]!UILI</definedName>
    <definedName name="uiuiuiu">#N/A</definedName>
    <definedName name="uiyuyuy" hidden="1">{#N/A,#N/A,TRUE,"Лист1";#N/A,#N/A,TRUE,"Лист2";#N/A,#N/A,TRUE,"Лист3"}</definedName>
    <definedName name="ujyhjggggggggggggggggggggg">#N/A</definedName>
    <definedName name="UK">[0]!UK</definedName>
    <definedName name="uka">#N/A</definedName>
    <definedName name="ULRI">[32]Dbase!$AB$27</definedName>
    <definedName name="unhjjjjjjjjjjjjjjjj">#N/A</definedName>
    <definedName name="UNIT">'[32]Page 2'!$AP$28</definedName>
    <definedName name="unlev_fcf_rate">#REF!</definedName>
    <definedName name="UnleveredBeta">#REF!</definedName>
    <definedName name="upr">#N/A</definedName>
    <definedName name="Usage_pt">[173]Применение!$A$14:$A$181</definedName>
    <definedName name="Usage_qt">[173]Применение!$E$14:$E$181</definedName>
    <definedName name="USD">32</definedName>
    <definedName name="USD_RUR_RATE">#REF!</definedName>
    <definedName name="USDконец">#REF!</definedName>
    <definedName name="USDначало">#REF!</definedName>
    <definedName name="USE">#REF!</definedName>
    <definedName name="USED">#REF!</definedName>
    <definedName name="UsrPd">#REF!</definedName>
    <definedName name="UsrYr">#REF!</definedName>
    <definedName name="uu"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ůůů">#N/A</definedName>
    <definedName name="uuuuuuuuuuuuuuuuu">#N/A</definedName>
    <definedName name="uy">#N/A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 hidden="1">{"Маржа для директора",#N/A,FALSE,"Маржа Чисто Влад ";"Маржа для директора",#N/A,FALSE,"Маржа Хабаровск";"Маржа для директора",#N/A,FALSE,"Маржа СВОД"}</definedName>
    <definedName name="Val_OptClick">[3]!Val_OptClick</definedName>
    <definedName name="VALS">[58]Лист3!$D$5:$D$6</definedName>
    <definedName name="ValuationSummary">#REF!</definedName>
    <definedName name="ValuationYear">#REF!</definedName>
    <definedName name="Value">#REF!</definedName>
    <definedName name="value_date">#REF!</definedName>
    <definedName name="VAT">[15]MAIN!$F$597</definedName>
    <definedName name="VBC">#REF!</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ee">#N/A</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DOC">#REF!</definedName>
    <definedName name="version">[68]Инструкция!$B$3</definedName>
    <definedName name="VESS">[32]Heads!$B$51:$W$53</definedName>
    <definedName name="vffffffffffffffffffff">#N/A</definedName>
    <definedName name="vfgfffffffffffffffff">#N/A</definedName>
    <definedName name="vghfgddfsdaas">#N/A</definedName>
    <definedName name="VID_TOPL">[107]TECHSHEET!$D$1:$D$7</definedName>
    <definedName name="VK_GROUP">[174]TSheet!#REF!</definedName>
    <definedName name="vn" hidden="1">{#N/A,#N/A,TRUE,"Лист1";#N/A,#N/A,TRUE,"Лист2";#N/A,#N/A,TRUE,"Лист3"}</definedName>
    <definedName name="voljan">#REF!</definedName>
    <definedName name="VV">[0]!VV</definedName>
    <definedName name="vvbnbv">#N/A</definedName>
    <definedName name="vvv">[0]!vvv</definedName>
    <definedName name="vvvffffffffffffffffff">#N/A</definedName>
    <definedName name="w">#REF!</definedName>
    <definedName name="W_TYPE">[75]TSheet!$O$2:$O$5</definedName>
    <definedName name="WACC">#REF!</definedName>
    <definedName name="WACC_sen">#REF!</definedName>
    <definedName name="waddddddddddddddddddd" hidden="1">{#N/A,#N/A,TRUE,"Лист1";#N/A,#N/A,TRUE,"Лист2";#N/A,#N/A,TRUE,"Лист3"}</definedName>
    <definedName name="WBD___Water_projections_home">[33]Water!#REF!</definedName>
    <definedName name="wdfs" hidden="1">{"Маржа для директора",#N/A,FALSE,"Маржа Чисто Влад ";"Маржа для директора",#N/A,FALSE,"Маржа Хабаровск";"Маржа для директора",#N/A,FALSE,"Маржа СВОД"}</definedName>
    <definedName name="wdsfdsssssssssssssssssss">#N/A</definedName>
    <definedName name="we">#N/A</definedName>
    <definedName name="we234rw" hidden="1">{"Маржа для директора",#N/A,FALSE,"Маржа Чисто Влад ";"Маржа для директора",#N/A,FALSE,"Маржа Хабаровск";"Маржа для директора",#N/A,FALSE,"Маржа СВОД"}</definedName>
    <definedName name="wedd">#N/A</definedName>
    <definedName name="wefwce">#N/A</definedName>
    <definedName name="wefwef">#N/A</definedName>
    <definedName name="wefwerf" hidden="1">{"Маржа для директора",#N/A,FALSE,"Маржа Чисто Влад ";"Маржа для директора",#N/A,FALSE,"Маржа Хабаровск";"Маржа для директора",#N/A,FALSE,"Маржа СВОД"}</definedName>
    <definedName name="wegreg" hidden="1">{"Маржа для директора",#N/A,FALSE,"Маржа Чисто Влад ";"Маржа для директора",#N/A,FALSE,"Маржа Хабаровск";"Маржа для директора",#N/A,FALSE,"Маржа СВОД"}</definedName>
    <definedName name="werfer" hidden="1">{"Маржа для директора",#N/A,FALSE,"Маржа Чисто Влад ";"Маржа для директора",#N/A,FALSE,"Маржа Хабаровск";"Маржа для директора",#N/A,FALSE,"Маржа СВОД"}</definedName>
    <definedName name="werrytruy">#N/A</definedName>
    <definedName name="wert" hidden="1">{"Маржа для директора",#N/A,FALSE,"Маржа Чисто Влад ";"Маржа для директора",#N/A,FALSE,"Маржа Хабаровск";"Маржа для директора",#N/A,FALSE,"Маржа СВОД"}</definedName>
    <definedName name="wertryt">#N/A</definedName>
    <definedName name="werwer" hidden="1">{"Маржа для директора",#N/A,FALSE,"Маржа Чисто Влад ";"Маржа для директора",#N/A,FALSE,"Маржа Хабаровск";"Маржа для директора",#N/A,FALSE,"Маржа СВОД"}</definedName>
    <definedName name="wesddddddddddddddddd" hidden="1">{#N/A,#N/A,TRUE,"Лист1";#N/A,#N/A,TRUE,"Лист2";#N/A,#N/A,TRUE,"Лист3"}</definedName>
    <definedName name="wetrtyruy">#N/A</definedName>
    <definedName name="WHSEMHR01">#REF!</definedName>
    <definedName name="WHSEMHRLE">#REF!</definedName>
    <definedName name="WHSEVOL01">#REF!</definedName>
    <definedName name="WHSEVOLLE">#REF!</definedName>
    <definedName name="WiP">#REF!</definedName>
    <definedName name="WIPMargin">#REF!</definedName>
    <definedName name="WIRE1">5</definedName>
    <definedName name="WorkRange_04">#REF!</definedName>
    <definedName name="WorkRange_05">#REF!</definedName>
    <definedName name="WorkRange_1">#REF!</definedName>
    <definedName name="WorkRange_16_1">#REF!</definedName>
    <definedName name="WorkRange_16_2">#REF!</definedName>
    <definedName name="WorkRange_17_1">#REF!</definedName>
    <definedName name="WorkRange_17_2">#REF!</definedName>
    <definedName name="WorkRange_2_1">#REF!</definedName>
    <definedName name="WorkRange_2_2">#REF!</definedName>
    <definedName name="WorkRange_21_1">#REF!</definedName>
    <definedName name="WorkRange_21_1_1">#REF!</definedName>
    <definedName name="WorkRange_21_1_2">#REF!</definedName>
    <definedName name="WorkRange_21_1_3">#REF!</definedName>
    <definedName name="WorkRange_21_1_4">#REF!</definedName>
    <definedName name="WorkRange_22_1">#REF!</definedName>
    <definedName name="WorkRange_22_1_1">#REF!</definedName>
    <definedName name="WorkRange_22_1_2">#REF!</definedName>
    <definedName name="WorkRange_22_1_3">#REF!</definedName>
    <definedName name="WorkRange_22_1_4">#REF!</definedName>
    <definedName name="WorkRange_23_1">#REF!</definedName>
    <definedName name="WorkRange_23_1_1">#REF!</definedName>
    <definedName name="WorkRange_23_1_2">#REF!</definedName>
    <definedName name="WorkRange_23_1_3">#REF!</definedName>
    <definedName name="WorkRange_23_1_4">#REF!</definedName>
    <definedName name="WorkRange_24_1">#REF!</definedName>
    <definedName name="WorkRange_24_1_1">#REF!</definedName>
    <definedName name="WorkRange_24_1_2">#REF!</definedName>
    <definedName name="WorkRange_24_1_3">#REF!</definedName>
    <definedName name="WorkRange_24_1_4">#REF!</definedName>
    <definedName name="WorkRange_25_1">#REF!</definedName>
    <definedName name="WorkRange_25_1_1">#REF!</definedName>
    <definedName name="WorkRange_25_1_2">#REF!</definedName>
    <definedName name="WorkRange_25_1_3">#REF!</definedName>
    <definedName name="WorkRange_25_1_4">#REF!</definedName>
    <definedName name="WorkRange_3_1">#REF!</definedName>
    <definedName name="WorkRange_3_2">#REF!</definedName>
    <definedName name="WorkRange_4">#REF!</definedName>
    <definedName name="WorkRange_5">#REF!</definedName>
    <definedName name="WorkRange_6">#REF!</definedName>
    <definedName name="WorkRange_7">#REF!</definedName>
    <definedName name="WorkRange_8">#REF!</definedName>
    <definedName name="WorkRange_8_1">#REF!</definedName>
    <definedName name="WriteUp_inventories">#REF!</definedName>
    <definedName name="WriteUp_otherCA">#REF!</definedName>
    <definedName name="WriteUp_otherCL">#REF!</definedName>
    <definedName name="WriteUp_otherLTA">#REF!</definedName>
    <definedName name="WriteUp_otherLTL">#REF!</definedName>
    <definedName name="WriteUp_payables">#REF!</definedName>
    <definedName name="WriteUP_PPE">#REF!</definedName>
    <definedName name="WriteUp_receivables">#REF!</definedName>
    <definedName name="writeupdeprec">#REF!</definedName>
    <definedName name="wrn" hidden="1">{"glc1",#N/A,FALSE,"GLC";"glc2",#N/A,FALSE,"GLC";"glc3",#N/A,FALSE,"GLC";"glc4",#N/A,FALSE,"GLC";"glc5",#N/A,FALSE,"GLC"}</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REPORT1." hidden="1">{"PRINTME",#N/A,FALSE,"FINAL-10"}</definedName>
    <definedName name="wrn.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Калькуляция._.себестоимости." hidden="1">{#N/A,#N/A,FALSE,"Себестоимсть-97"}</definedName>
    <definedName name="wrn.ку." hidden="1">{#N/A,#N/A,TRUE,"Лист2"}</definedName>
    <definedName name="wrn.Маржа._.для._.директора." hidden="1">{"Маржа для директора",#N/A,FALSE,"Маржа Чисто Влад ";"Маржа для директора",#N/A,FALSE,"Маржа Хабаровск";"Маржа для директора",#N/A,FALSE,"Маржа СВОД"}</definedName>
    <definedName name="wrn.Модель._.Интенсивника." hidden="1">{"Страница 1",#N/A,FALSE,"Модель Интенсивника";"Страница 2",#N/A,FALSE,"Модель Интенсивника";"Страница 3",#N/A,FALSE,"Модель Интенсивника"}</definedName>
    <definedName name="wrn.Модель._.Интенсивника._.стр._.1._.и._.3." hidden="1">{"Страница 1",#N/A,FALSE,"Модель Интенсивника";"Страница 3",#N/A,FALSE,"Модель Интенсивника"}</definedName>
    <definedName name="wrn.От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План._.продаж." hidden="1">{"План продаж",#N/A,FALSE,"товар"}</definedName>
    <definedName name="wrn.План._.товар." hidden="1">{"План товар",#N/A,FALSE,"товар"}</definedName>
    <definedName name="wrn.ррр." hidden="1">{#N/A,#N/A,FALSE,"Уравнения"}</definedName>
    <definedName name="wrn.справк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rn.Сравнение._.с._.отраслями." hidden="1">{#N/A,#N/A,TRUE,"Лист1";#N/A,#N/A,TRUE,"Лист2";#N/A,#N/A,TRUE,"Лист3"}</definedName>
    <definedName name="wrn.Товарн.выраб._.А4." hidden="1">{"Товар.выработка без продаж",#N/A,FALSE,"товар"}</definedName>
    <definedName name="wrn.ФП_КМК." hidden="1">{#N/A,#N/A,FALSE,"Титул_ОСН";#N/A,#N/A,FALSE,"Итоги";#N/A,#N/A,FALSE,"Источники";#N/A,#N/A,FALSE,"ПрочПродажи";#N/A,#N/A,FALSE,"ЗП";#N/A,#N/A,FALSE,"Налоги";#N/A,#N/A,FALSE,"Энерго";#N/A,#N/A,FALSE,"Сырьё";#N/A,#N/A,FALSE,"Снабжение";#N/A,#N/A,FALSE,"Оборудование";#N/A,#N/A,FALSE,"Транспорт";#N/A,#N/A,FALSE,"Коммерция";#N/A,#N/A,FALSE,"ТЕК_РЕМ";#N/A,#N/A,FALSE,"КАП_РЕМ";#N/A,#N/A,FALSE,"КАП_СТР";#N/A,#N/A,FALSE,"НИОКР";#N/A,#N/A,FALSE,"Кадры";#N/A,#N/A,FALSE,"СОЦ";#N/A,#N/A,FALSE,"НепромПр";#N/A,#N/A,FALSE,"ФИНАНСЫ";#N/A,#N/A,FALSE,"Прочие";#N/A,#N/A,FALSE,"Гаш_кредит";#N/A,#N/A,FALSE,"ФП"}</definedName>
    <definedName name="wserfw" hidden="1">{"Маржа для директора",#N/A,FALSE,"Маржа Чисто Влад ";"Маржа для директора",#N/A,FALSE,"Маржа Хабаровск";"Маржа для директора",#N/A,FALSE,"Маржа СВОД"}</definedName>
    <definedName name="wtdavgshares">#REF!</definedName>
    <definedName name="ww">[0]!ww</definedName>
    <definedName name="wwr" hidden="1">#REF!,#REF!,#REF!,#REF!,#REF!,#REF!,#REF!</definedName>
    <definedName name="www"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wwww">#REF!</definedName>
    <definedName name="wwwww">#REF!</definedName>
    <definedName name="wwwwwwww">[19]!wwwwwwww</definedName>
    <definedName name="wwwwwwwwwwwww">[28]!wwwwwwwwwwwww</definedName>
    <definedName name="wx">#N/A</definedName>
    <definedName name="x" hidden="1">{"Маржа для директора",#N/A,FALSE,"Маржа Чисто Влад ";"Маржа для директора",#N/A,FALSE,"Маржа Хабаровск";"Маржа для директора",#N/A,FALSE,"Маржа СВОД"}</definedName>
    <definedName name="xcb">#N/A</definedName>
    <definedName name="xcbvbnbm">#N/A</definedName>
    <definedName name="xcfdfdfffffffffffff">#N/A</definedName>
    <definedName name="xdsfds">#N/A</definedName>
    <definedName name="XLRPARAMS_DK2" hidden="1">[175]XLR_NoRangeSheet!$E$6</definedName>
    <definedName name="XLRPARAMS_DT2" hidden="1">[175]XLR_NoRangeSheet!$G$6</definedName>
    <definedName name="XLRPARAMS_DT2X1" hidden="1">[176]XLR_NoRangeSheet!$H$6</definedName>
    <definedName name="XLRPARAMS_DT2X2" hidden="1">[176]XLR_NoRangeSheet!$I$6</definedName>
    <definedName name="XLRPARAMS_DT2X3" hidden="1">[175]XLR_NoRangeSheet!$J$6</definedName>
    <definedName name="XLRPARAMS_Kat" hidden="1">[177]XLR_NoRangeSheet!$AH$6</definedName>
    <definedName name="XLRPARAMS_MYNAME" hidden="1">[176]XLR_NoRangeSheet!$C$6</definedName>
    <definedName name="XLRPARAMS_XDATE" hidden="1">[175]XLR_NoRangeSheet!$B$6</definedName>
    <definedName name="xoz_r">#REF!</definedName>
    <definedName name="xvcbvcbn">#N/A</definedName>
    <definedName name="xvccvcbn">#N/A</definedName>
    <definedName name="xvdsvf">[0]!xvdsvf</definedName>
    <definedName name="xvzxv">#N/A</definedName>
    <definedName name="xwxc">[0]!xwxc</definedName>
    <definedName name="xxx">[0]!xxx</definedName>
    <definedName name="xxxxx">[28]!xxxxx</definedName>
    <definedName name="xxxxxxxxxxxxxxxx">[19]!xxxxxxxxxxxxxxxx</definedName>
    <definedName name="xzxsassssssssssssssss">#N/A</definedName>
    <definedName name="y">#REF!</definedName>
    <definedName name="YEAR">#REF!</definedName>
    <definedName name="year_list">[101]TEHSHEET!$D$3:$D$16</definedName>
    <definedName name="YEAR_PERIOD">[59]Титульный!$F$24</definedName>
    <definedName name="year_range">[76]TEHSHEET!$C$2:$C$15</definedName>
    <definedName name="year_tit">[55]Титульный!$F$10</definedName>
    <definedName name="YearEnd">#REF!</definedName>
    <definedName name="Years">[139]TEHSHEET!$F$2:$F$6</definedName>
    <definedName name="YES_NO">'[58]Свод по регионам'!$E$122:$E$123</definedName>
    <definedName name="yfgdfdfffffffffffff" hidden="1">{#N/A,#N/A,TRUE,"Лист1";#N/A,#N/A,TRUE,"Лист2";#N/A,#N/A,TRUE,"Лист3"}</definedName>
    <definedName name="yggfgffffffffff">#N/A</definedName>
    <definedName name="ygthf">[19]!ygthf</definedName>
    <definedName name="yhiuyhiuyhi">#N/A</definedName>
    <definedName name="yiujhuuuuuuuuuuuuuuuuu">#N/A</definedName>
    <definedName name="yiuyiub">#N/A</definedName>
    <definedName name="yt">[28]!yt</definedName>
    <definedName name="ytgfgffffffffffffff">#N/A</definedName>
    <definedName name="ytghfgd">#N/A</definedName>
    <definedName name="ytghgggggggggggg">#N/A</definedName>
    <definedName name="ytjtyj" hidden="1">{"Маржа для директора",#N/A,FALSE,"Маржа Чисто Влад ";"Маржа для директора",#N/A,FALSE,"Маржа Хабаровск";"Маржа для директора",#N/A,FALSE,"Маржа СВОД"}</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tyjtyjt" hidden="1">{"Маржа для директора",#N/A,FALSE,"Маржа Чисто Влад ";"Маржа для директора",#N/A,FALSE,"Маржа Хабаровск";"Маржа для директора",#N/A,FALSE,"Маржа СВОД"}</definedName>
    <definedName name="yui">#N/A</definedName>
    <definedName name="yuketyukj" hidden="1">{"Маржа для директора",#N/A,FALSE,"Маржа Чисто Влад ";"Маржа для директора",#N/A,FALSE,"Маржа Хабаровск";"Маржа для директора",#N/A,FALSE,"Маржа СВОД"}</definedName>
    <definedName name="yukeydykuy" hidden="1">{"Маржа для директора",#N/A,FALSE,"Маржа Чисто Влад ";"Маржа для директора",#N/A,FALSE,"Маржа Хабаровск";"Маржа для директора",#N/A,FALSE,"Маржа СВОД"}</definedName>
    <definedName name="yukyukyukuyk">[0]!yukyukyukuyk</definedName>
    <definedName name="yuo">#N/A</definedName>
    <definedName name="yuoryor">#N/A</definedName>
    <definedName name="yust_ms">'[39]Input-Moscow'!#REF!</definedName>
    <definedName name="yust_ms2">'[39]Input-Moscow'!#REF!</definedName>
    <definedName name="yutghhhhhhhhhhhhhhhhhh">#N/A</definedName>
    <definedName name="yutrferfghhjjl">#REF!</definedName>
    <definedName name="yutyttry">#N/A</definedName>
    <definedName name="yuuyjhg">#N/A</definedName>
    <definedName name="yuyuy">#N/A</definedName>
    <definedName name="yy"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yyu">#N/A</definedName>
    <definedName name="yyy">[0]!yyy</definedName>
    <definedName name="yyyjjjj" hidden="1">{#N/A,#N/A,FALSE,"Себестоимсть-97"}</definedName>
    <definedName name="yyyy">[0]!yyyy</definedName>
    <definedName name="YYYYYY_Прогноз_Таблица">#REF!</definedName>
    <definedName name="z" hidden="1">{"Маржа для директора",#N/A,FALSE,"Маржа Чисто Влад ";"Маржа для директора",#N/A,FALSE,"Маржа Хабаровск";"Маржа для директора",#N/A,FALSE,"Маржа СВОД"}</definedName>
    <definedName name="Z_0DD4EB58_0647_11D5_A6F7_00508B654A95_.wvu.Cols" hidden="1">#REF!,#REF!,#REF!,#REF!,#REF!</definedName>
    <definedName name="Z_10435A81_C305_11D5_A6F8_009027BEE0E0_.wvu.Cols" hidden="1">#REF!,#REF!,#REF!</definedName>
    <definedName name="Z_10435A81_C305_11D5_A6F8_009027BEE0E0_.wvu.FilterData" hidden="1">#REF!</definedName>
    <definedName name="Z_10435A81_C305_11D5_A6F8_009027BEE0E0_.wvu.PrintArea" hidden="1">#REF!</definedName>
    <definedName name="Z_10435A81_C305_11D5_A6F8_009027BEE0E0_.wvu.PrintTitles" hidden="1">#REF!</definedName>
    <definedName name="Z_10435A81_C305_11D5_A6F8_009027BEE0E0_.wvu.Rows" hidden="1">#REF!,#REF!</definedName>
    <definedName name="Z_18E0A45A_F64C_11D3_90C7_000062A15C1A_.wvu.Cols" hidden="1">#REF!</definedName>
    <definedName name="Z_18E0A45A_F64C_11D3_90C7_000062A15C1A_.wvu.FilterData" hidden="1">#REF!</definedName>
    <definedName name="Z_18E0A45A_F64C_11D3_90C7_000062A15C1A_.wvu.PrintTitles" hidden="1">#REF!</definedName>
    <definedName name="Z_1C924C38_EF3C_46E3_B644_4D9C77157A7A_.wvu.Cols" hidden="1">#REF!</definedName>
    <definedName name="Z_2804E4BB_ED21_11D4_A6F8_00508B654B8B_.wvu.Cols" hidden="1">#REF!,#REF!,#REF!</definedName>
    <definedName name="Z_2804E4BB_ED21_11D4_A6F8_00508B654B8B_.wvu.FilterData" hidden="1">#REF!</definedName>
    <definedName name="Z_2804E4BB_ED21_11D4_A6F8_00508B654B8B_.wvu.PrintArea" hidden="1">#REF!</definedName>
    <definedName name="Z_2804E4BB_ED21_11D4_A6F8_00508B654B8B_.wvu.Rows" hidden="1">#REF!,#REF!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52E160AF_8FCC_11D5_AF41_00105A2E3116_.wvu.Cols" hidden="1">#REF!</definedName>
    <definedName name="Z_5A868EA0_ED63_11D4_A6F8_009027BEE0E0_.wvu.Cols" hidden="1">#REF!,#REF!,#REF!</definedName>
    <definedName name="Z_5A868EA0_ED63_11D4_A6F8_009027BEE0E0_.wvu.FilterData" hidden="1">#REF!</definedName>
    <definedName name="Z_5A868EA0_ED63_11D4_A6F8_009027BEE0E0_.wvu.PrintArea" hidden="1">#REF!</definedName>
    <definedName name="Z_5A868EA0_ED63_11D4_A6F8_009027BEE0E0_.wvu.Rows" hidden="1">#REF!,#REF!</definedName>
    <definedName name="Z_6E40955B_C2F5_11D5_A6F7_009027BEE7F1_.wvu.Cols" hidden="1">#REF!,#REF!,#REF!</definedName>
    <definedName name="Z_6E40955B_C2F5_11D5_A6F7_009027BEE7F1_.wvu.FilterData" hidden="1">#REF!</definedName>
    <definedName name="Z_6E40955B_C2F5_11D5_A6F7_009027BEE7F1_.wvu.PrintArea" hidden="1">#REF!</definedName>
    <definedName name="Z_6E40955B_C2F5_11D5_A6F7_009027BEE7F1_.wvu.PrintTitles" hidden="1">#REF!</definedName>
    <definedName name="Z_6E40955B_C2F5_11D5_A6F7_009027BEE7F1_.wvu.Rows" hidden="1">#REF!,#REF!</definedName>
    <definedName name="Z_901DD601_3312_11D5_8F89_00010215A1CA_.wvu.Rows" hidden="1">#REF!,#REF!</definedName>
    <definedName name="Z_A158D6E1_ED44_11D4_A6F7_00508B654028_.wvu.Cols" hidden="1">#REF!,#REF!</definedName>
    <definedName name="Z_A158D6E1_ED44_11D4_A6F7_00508B654028_.wvu.FilterData" hidden="1">#REF!</definedName>
    <definedName name="Z_A158D6E1_ED44_11D4_A6F7_00508B654028_.wvu.PrintArea" hidden="1">#REF!</definedName>
    <definedName name="Z_A158D6E1_ED44_11D4_A6F7_00508B654028_.wvu.Rows" hidden="1">#REF!,#REF!</definedName>
    <definedName name="Z_ADA92181_C3E4_11D5_A6F7_00508B6A7686_.wvu.Cols" hidden="1">#REF!,#REF!,#REF!</definedName>
    <definedName name="Z_ADA92181_C3E4_11D5_A6F7_00508B6A7686_.wvu.FilterData" hidden="1">#REF!</definedName>
    <definedName name="Z_ADA92181_C3E4_11D5_A6F7_00508B6A7686_.wvu.PrintArea" hidden="1">#REF!</definedName>
    <definedName name="Z_ADA92181_C3E4_11D5_A6F7_00508B6A7686_.wvu.PrintTitles" hidden="1">#REF!</definedName>
    <definedName name="Z_ADA92181_C3E4_11D5_A6F7_00508B6A7686_.wvu.Rows" hidden="1">#REF!,#REF!</definedName>
    <definedName name="Z_D4FBBAF2_ED2F_11D4_A6F7_00508B6540C5_.wvu.FilterData" hidden="1">#REF!</definedName>
    <definedName name="Z_D9E68341_C2F0_11D5_A6F7_00508B6540C5_.wvu.Cols" hidden="1">#REF!,#REF!,#REF!</definedName>
    <definedName name="Z_D9E68341_C2F0_11D5_A6F7_00508B6540C5_.wvu.FilterData" hidden="1">#REF!</definedName>
    <definedName name="Z_D9E68341_C2F0_11D5_A6F7_00508B6540C5_.wvu.PrintArea" hidden="1">#REF!</definedName>
    <definedName name="Z_D9E68341_C2F0_11D5_A6F7_00508B6540C5_.wvu.PrintTitles" hidden="1">#REF!</definedName>
    <definedName name="Z_D9E68341_C2F0_11D5_A6F7_00508B6540C5_.wvu.Rows" hidden="1">#REF!</definedName>
    <definedName name="zcb">#N/A</definedName>
    <definedName name="zcxvcvcbvvn">#N/A</definedName>
    <definedName name="zero">#REF!</definedName>
    <definedName name="zg">#N/A</definedName>
    <definedName name="zip">#N/A</definedName>
    <definedName name="zone_list">[55]TEHSHEET!$Y$2:$Y$41</definedName>
    <definedName name="zw">[19]!zw</definedName>
    <definedName name="zxs">#REF!</definedName>
    <definedName name="zxva">#N/A</definedName>
    <definedName name="zxvzxvzxv">#N/A</definedName>
    <definedName name="zzzz">[19]!zzzz</definedName>
    <definedName name="zzzzzzzzzzzzzzzzz">[28]!zzzzzzzzzzzzzzzzz</definedName>
    <definedName name="zzzzzzzzzzzzzzzzzzzzzzz">[19]!zzzzzzzzzzzzzzzzzzzzzzz</definedName>
    <definedName name="а">#REF!</definedName>
    <definedName name="А02">#REF!</definedName>
    <definedName name="а1">#REF!</definedName>
    <definedName name="А21">'[178]35'!#REF!</definedName>
    <definedName name="а216_1">#REF!</definedName>
    <definedName name="а246_1">#REF!</definedName>
    <definedName name="а246_2">#REF!</definedName>
    <definedName name="А4">#REF!</definedName>
    <definedName name="а4_2">#REF!</definedName>
    <definedName name="а42">#REF!</definedName>
    <definedName name="а6">#REF!</definedName>
    <definedName name="А77">[179]Рейтинг!$A$14</definedName>
    <definedName name="А8">#REF!</definedName>
    <definedName name="А9">#REF!</definedName>
    <definedName name="аа">#N/A</definedName>
    <definedName name="ааа">'[180]Продажи реальные и прогноз 20 л'!$E$47</definedName>
    <definedName name="аааа">[0]!аааа</definedName>
    <definedName name="ааааа">#N/A</definedName>
    <definedName name="АААААААА">#N/A</definedName>
    <definedName name="ааагнннаш">#N/A</definedName>
    <definedName name="абон.пл">[0]!абон.пл</definedName>
    <definedName name="ав">#N/A</definedName>
    <definedName name="ава">#REF!</definedName>
    <definedName name="ававпаврпв">#N/A</definedName>
    <definedName name="авауеу">#N/A</definedName>
    <definedName name="авг">#REF!</definedName>
    <definedName name="авг2">#REF!</definedName>
    <definedName name="авп">[0]!авп</definedName>
    <definedName name="авт">[0]!авт</definedName>
    <definedName name="авыав" hidden="1">{"Страница 1",#N/A,FALSE,"Модель Интенсивника";"Страница 3",#N/A,FALSE,"Модель Интенсивника"}</definedName>
    <definedName name="авып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дрес" localSheetId="11">'8. Общие сведения'!$B$25</definedName>
    <definedName name="адрес_индик">[181]Содержание!$C$37</definedName>
    <definedName name="аепк">#REF!</definedName>
    <definedName name="аи">'[182]ИТ-бюджет'!$L$5:$L$99</definedName>
    <definedName name="аичавыукфцу">#N/A</definedName>
    <definedName name="ак">#N/A</definedName>
    <definedName name="альфа">'[183]Отопление помещ'!$A$69:$A$77</definedName>
    <definedName name="АМ">[0]!АМ</definedName>
    <definedName name="АМВА">[0]!АМВА</definedName>
    <definedName name="Амортизация">#REF!</definedName>
    <definedName name="ан">[0]!ан</definedName>
    <definedName name="Анализ">#REF!</definedName>
    <definedName name="Анализ_отклонений">#REF!</definedName>
    <definedName name="анализ2">#REF!</definedName>
    <definedName name="анблоки_вн">#REF!</definedName>
    <definedName name="анблоки_ВСЕГО">#REF!</definedName>
    <definedName name="анблоки_РА">#REF!</definedName>
    <definedName name="АОЛАЛЛ">[0]!АОЛАЛЛ</definedName>
    <definedName name="аотр">'[184]ИТ-бюджет'!$L$5:$L$99</definedName>
    <definedName name="ап">#N/A</definedName>
    <definedName name="апа">[185]FES!#REF!</definedName>
    <definedName name="апапарп">#N/A</definedName>
    <definedName name="апвар">#N/A</definedName>
    <definedName name="апиав">#N/A</definedName>
    <definedName name="апир">'[186]ИТ-бюджет'!$L$5:$L$99</definedName>
    <definedName name="апооз">#REF!</definedName>
    <definedName name="апорплжлх">#REF!</definedName>
    <definedName name="аппарат">[134]CH_ACC!$G$10</definedName>
    <definedName name="аппячфы">#N/A</definedName>
    <definedName name="апр">#REF!</definedName>
    <definedName name="апр2">#REF!</definedName>
    <definedName name="апралоаорпло">#REF!</definedName>
    <definedName name="апрель"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прполлд">#REF!</definedName>
    <definedName name="апршп">#REF!</definedName>
    <definedName name="аптпат">[0]!аптпат</definedName>
    <definedName name="апым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ара">#REF!</definedName>
    <definedName name="АРВЕР">[0]!АРВЕР</definedName>
    <definedName name="аре">#REF!</definedName>
    <definedName name="Арендая_плата">#REF!</definedName>
    <definedName name="арпидлва">'[96]К-ты'!$D$9</definedName>
    <definedName name="Арт">#N/A</definedName>
    <definedName name="атапчь">#N/A</definedName>
    <definedName name="АТП">#REF!</definedName>
    <definedName name="ау">'[187]ИТ-бюджет'!$L$5:$L$99</definedName>
    <definedName name="аукапм">#REF!</definedName>
    <definedName name="аш">#N/A</definedName>
    <definedName name="аяыпамыпмипи">#N/A</definedName>
    <definedName name="б">#N/A</definedName>
    <definedName name="Б1">'[176]мар 2001'!$A$1:$Q$524</definedName>
    <definedName name="Б10">#REF!</definedName>
    <definedName name="баз">[188]См.1!$AN$67</definedName>
    <definedName name="база">[176]SHPZ!$A$1:$BC$4313</definedName>
    <definedName name="база_2">#REF!</definedName>
    <definedName name="база_4">'[188]4НКУ'!$AH$30</definedName>
    <definedName name="_xlnm.Database">#REF!</definedName>
    <definedName name="База_данных_1">'[189]мар 2001'!$A$1:$P$524</definedName>
    <definedName name="база1">#REF!</definedName>
    <definedName name="база2">#REF!</definedName>
    <definedName name="база3">#REF!</definedName>
    <definedName name="Базовые">'[190]Производство электроэнергии'!$A$95</definedName>
    <definedName name="базовый_год">#REF!</definedName>
    <definedName name="БазовыйПериод">[191]Заголовок!$B$15</definedName>
    <definedName name="Б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аланс">[192]Баланс!$D$60</definedName>
    <definedName name="балансовая">#REF!</definedName>
    <definedName name="Балимела" hidden="1">{"PRINTME",#N/A,FALSE,"FINAL-10"}</definedName>
    <definedName name="бб">#N/A</definedName>
    <definedName name="ббб"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бббббббб">#N/A</definedName>
    <definedName name="БД_1_1">#REF!</definedName>
    <definedName name="БД_2_11">#REF!</definedName>
    <definedName name="БД_2_13">'[193]БД-2-13-П'!$B$8</definedName>
    <definedName name="БД_2_15">'[193]БД-2-15-П'!$B$8</definedName>
    <definedName name="БД_2_2">'[193]БД-2-2-П'!$B$8</definedName>
    <definedName name="БД_2_3">#REF!</definedName>
    <definedName name="БД_2_4">'[193]БД-2-4-П'!$B$8</definedName>
    <definedName name="БД_2_5">#REF!</definedName>
    <definedName name="БД_2_7">#REF!</definedName>
    <definedName name="БД_2_9">#REF!</definedName>
    <definedName name="БД_3_10">#REF!</definedName>
    <definedName name="БД_3_12">#REF!</definedName>
    <definedName name="БД_3_14">#REF!</definedName>
    <definedName name="БД_3_6">#REF!</definedName>
    <definedName name="БД_3_8">#REF!</definedName>
    <definedName name="БИ_1_1">#REF!</definedName>
    <definedName name="БИ_1_10">#REF!</definedName>
    <definedName name="БИ_1_2">#REF!</definedName>
    <definedName name="БИ_2_11_П">'[194]БИ-2-18-П'!$B$8</definedName>
    <definedName name="БИ_2_14">'[194]БИ-2-19-П'!$B$8</definedName>
    <definedName name="БИ_2_3">#REF!</definedName>
    <definedName name="БИ_2_4">#REF!</definedName>
    <definedName name="БИ_2_5">'[194]БИ-2-7-П'!$B$8</definedName>
    <definedName name="БИ_2_6">'[194]БИ-2-9-П'!$B$8</definedName>
    <definedName name="БИ_2_7">#REF!</definedName>
    <definedName name="БИ_2_8">'[194]БИ-2-14-П'!$B$8</definedName>
    <definedName name="БИ_2_9">'[194]БИ-2-16-П'!$B$8</definedName>
    <definedName name="Бищкек02">#REF!</definedName>
    <definedName name="БК">#N/A</definedName>
    <definedName name="БР_2_20_П">#REF!</definedName>
    <definedName name="БР_2_3_П">#REF!</definedName>
    <definedName name="БР_2_6_П">#REF!</definedName>
    <definedName name="БР_3_18_П">#REF!</definedName>
    <definedName name="БР_3_19_П">#REF!</definedName>
    <definedName name="БР_3_21_П">#REF!</definedName>
    <definedName name="БР_3_4">#REF!</definedName>
    <definedName name="БР_РСК">#REF!</definedName>
    <definedName name="БС">[195]Справочники!$A$4:$A$6</definedName>
    <definedName name="бс_1кв_после_распр">[134]COMPILE!#REF!</definedName>
    <definedName name="бс_2кв_после_распр">[134]COMPILE!#REF!</definedName>
    <definedName name="бс_3кв_после_распр">[134]COMPILE!#REF!</definedName>
    <definedName name="бс_4кв_после_распр">[134]COMPILE!#REF!</definedName>
    <definedName name="БЦГ">#REF!</definedName>
    <definedName name="БЩ">[0]!БЩ</definedName>
    <definedName name="Бюдж_расч_зак_МТР">#REF!</definedName>
    <definedName name="Бюдж_расч_усл_ТОиР">#REF!</definedName>
    <definedName name="Бюджет_движ_СК">#REF!</definedName>
    <definedName name="Бюджет_ДФВ">#REF!</definedName>
    <definedName name="Бюджет_закуп_запасов_МТР_ЦС">'[196]Закупки центр'!$B$9</definedName>
    <definedName name="Бюджет_закупок_сводный">#REF!</definedName>
    <definedName name="Бюджет_коммерч_расходов">#REF!</definedName>
    <definedName name="Бюджет_кредит_займ_МРСК">'[197]БФ-1-8-П'!$B$6</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ОАО__СУАЛ">#REF!</definedName>
    <definedName name="БЮджет_общепроиз_общехоз_расходов_ПЭС">#REF!</definedName>
    <definedName name="Бюджет_общехоз_расходов_МРСК">#REF!</definedName>
    <definedName name="Бюджет_общехоз_расходов_РСК">#REF!</definedName>
    <definedName name="Бюджет_опре_внераел_расх_ПЭС">#REF!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ходов_содерж_соцсферы">#REF!</definedName>
    <definedName name="Бюджет_расч_налоги">'[197]БФ-2-6-П'!$B$6</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проч_расходы">#REF!</definedName>
    <definedName name="Бюджет_расч_расходы_МРСК">#REF!</definedName>
    <definedName name="Бюджет_расч_усл_КВ">#REF!</definedName>
    <definedName name="Бюджет_Расчетов_по_ФВ_АУ_МРСК">'[198]БФ-2-13-П'!#REF!</definedName>
    <definedName name="Бюджет_расчетов_по_ФВ_РСК">'[199]БФ-2-13-П'!$B$6</definedName>
    <definedName name="Бюджет_РБП_РСК">[200]РБП!#REF!</definedName>
    <definedName name="Бюджет_усл_подрядчиков_ТОиР_РСК">#REF!</definedName>
    <definedName name="Бюджет_ФВ_МРСК">'[197]БФ-1-10-П'!$B$6</definedName>
    <definedName name="Бюджет_ФОТ_ТОиР_РСК">#REF!</definedName>
    <definedName name="Бюджетные_электроэнергии">'[195]Производство электроэнергии'!$A$111</definedName>
    <definedName name="в">#N/A</definedName>
    <definedName name="В1">#REF!</definedName>
    <definedName name="в23ё">[0]!в23ё</definedName>
    <definedName name="в23ё1">[19]!в23ё1</definedName>
    <definedName name="В779">#REF!</definedName>
    <definedName name="ва">#REF!</definedName>
    <definedName name="Валюта">#REF!</definedName>
    <definedName name="вамвапм">'[201]ИТ-бюджет'!$L$5:$L$98</definedName>
    <definedName name="ванмшилдьтджьл">#REF!</definedName>
    <definedName name="ваорлап" hidden="1">{#N/A,#N/A,TRUE,"Лист1";#N/A,#N/A,TRUE,"Лист2";#N/A,#N/A,TRUE,"Лист3"}</definedName>
    <definedName name="вап">#N/A</definedName>
    <definedName name="вапв">P1_T2.1?Protection</definedName>
    <definedName name="вапвап" hidden="1">{"Маржа для директора",#N/A,FALSE,"Маржа Чисто Влад ";"Маржа для директора",#N/A,FALSE,"Маржа Хабаровск";"Маржа для директора",#N/A,FALSE,"Маржа СВОД"}</definedName>
    <definedName name="вапке"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прк">[0]!вапрк</definedName>
    <definedName name="вапукп" hidden="1">{"Маржа для директора",#N/A,FALSE,"Маржа Чисто Влад ";"Маржа для директора",#N/A,FALSE,"Маржа Хабаровск";"Маржа для директора",#N/A,FALSE,"Маржа СВОД"}</definedName>
    <definedName name="вапукпва" hidden="1">{"Маржа для директора",#N/A,FALSE,"Маржа Чисто Влад ";"Маржа для директора",#N/A,FALSE,"Маржа Хабаровск";"Маржа для директора",#N/A,FALSE,"Маржа СВОД"}</definedName>
    <definedName name="вапукпукапв" hidden="1">{"Маржа для директора",#N/A,FALSE,"Маржа Чисто Влад ";"Маржа для директора",#N/A,FALSE,"Маржа Хабаровск";"Маржа для директора",#N/A,FALSE,"Маржа СВОД"}</definedName>
    <definedName name="вапцп" hidden="1">{"Маржа для директора",#N/A,FALSE,"Маржа Чисто Влад ";"Маржа для директора",#N/A,FALSE,"Маржа Хабаровск";"Маржа для директора",#N/A,FALSE,"Маржа СВОД"}</definedName>
    <definedName name="вапцуаыв" hidden="1">{"Маржа для директора",#N/A,FALSE,"Маржа Чисто Влад ";"Маржа для директора",#N/A,FALSE,"Маржа Хабаровск";"Маржа для директора",#N/A,FALSE,"Маржа СВОД"}</definedName>
    <definedName name="вапцукав" hidden="1">{"Маржа для директора",#N/A,FALSE,"Маржа Чисто Влад ";"Маржа для директора",#N/A,FALSE,"Маржа Хабаровск";"Маржа для директора",#N/A,FALSE,"Маржа СВОД"}</definedName>
    <definedName name="в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р.их">#N/A</definedName>
    <definedName name="Вар.КАЛМЭ">#N/A</definedName>
    <definedName name="ВАРЕР">[0]!ВАРЕР</definedName>
    <definedName name="варпукрпуа" hidden="1">{"Маржа для директора",#N/A,FALSE,"Маржа Чисто Влад ";"Маржа для директора",#N/A,FALSE,"Маржа Хабаровск";"Маржа для директора",#N/A,FALSE,"Маржа СВОД"}</definedName>
    <definedName name="ва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ау">#REF!</definedName>
    <definedName name="вв">[0]!вв</definedName>
    <definedName name="вв1">[19]!вв1</definedName>
    <definedName name="вв110">'[202]ПС рек'!#REF!</definedName>
    <definedName name="вв20">'[202]ПС рек'!#REF!</definedName>
    <definedName name="вв220">'[202]ПС рек'!#REF!</definedName>
    <definedName name="вв330">'[202]ПС рек'!#REF!</definedName>
    <definedName name="вв35">'[202]ПС рек'!#REF!</definedName>
    <definedName name="вв500">'[202]ПС рек'!#REF!</definedName>
    <definedName name="вв750">'[202]ПС рек'!#REF!</definedName>
    <definedName name="ввв">[0]!ввв</definedName>
    <definedName name="вв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еденные_значения">IF(Сум_кред*Проц_став*Год_кред*Нач_кред&gt;0,1,0)</definedName>
    <definedName name="ввод_итог">#REF!</definedName>
    <definedName name="веапку">#REF!</definedName>
    <definedName name="век">#REF!</definedName>
    <definedName name="веоонеше">#N/A</definedName>
    <definedName name="Вер_безд">[203]Сибнефть!$E$7</definedName>
    <definedName name="Вер_действ">[203]Сибнефть!$E$5</definedName>
    <definedName name="Вер_изм">[203]Сибнефть!$E$6</definedName>
    <definedName name="Вер_конс">[203]Сибнефть!$E$8</definedName>
    <definedName name="Вер_ликв">[203]Сибнефть!$E$9</definedName>
    <definedName name="Версии">#REF!</definedName>
    <definedName name="Верт_ML_долл">[203]Сибнефть!$B$13</definedName>
    <definedName name="Вид_Бизнеса">[204]t_настройки!#REF!</definedName>
    <definedName name="вид_работ_ПВР">[205]ПВР_9!$AT$2:$AT$5745</definedName>
    <definedName name="Видтарифпонаселению">[206]Const!$Q$35</definedName>
    <definedName name="Виды_деятельности">#REF!</definedName>
    <definedName name="витт" hidden="1">{#N/A,#N/A,TRUE,"Лист1";#N/A,#N/A,TRUE,"Лист2";#N/A,#N/A,TRUE,"Лист3"}</definedName>
    <definedName name="вйу">#REF!</definedName>
    <definedName name="вк" hidden="1">{"Маржа для директора",#N/A,FALSE,"Маржа Чисто Влад ";"Маржа для директора",#N/A,FALSE,"Маржа Хабаровск";"Маржа для директора",#N/A,FALSE,"Маржа СВОД"}</definedName>
    <definedName name="Вл">#REF!</definedName>
    <definedName name="ВЛТРАССА">'[202]ЛЭП нов'!#REF!</definedName>
    <definedName name="вм">#N/A</definedName>
    <definedName name="вмивртвр">#N/A</definedName>
    <definedName name="вн20">'[202]ПС рек'!#REF!</definedName>
    <definedName name="ВОRef">[207]Enums!$A$1:$A$5</definedName>
    <definedName name="Водозаборная">[203]Сибнефть!$B$21</definedName>
    <definedName name="Возврат">[208]!Возврат</definedName>
    <definedName name="Волгоградэнерго">#REF!</definedName>
    <definedName name="восемь">#REF!</definedName>
    <definedName name="Вост_Вынгаяхинское">[203]Сибнефть!#REF!</definedName>
    <definedName name="Восточно_Пякутинское">[203]Сибнефть!#REF!</definedName>
    <definedName name="Восточно_Саимлорское">[203]Сибнефть!#REF!</definedName>
    <definedName name="вп">'[201]ИТ-бюджет'!$L$5:$L$98</definedName>
    <definedName name="впаавп">#REF!</definedName>
    <definedName name="впававапв">#N/A</definedName>
    <definedName name="впавпапаарп">#N/A</definedName>
    <definedName name="впарп">'[209]ИТ-бюджет'!$L$5:$L$99</definedName>
    <definedName name="впер">#REF!</definedName>
    <definedName name="впке">#REF!</definedName>
    <definedName name="впрпроро">#REF!</definedName>
    <definedName name="вптыаи">#N/A</definedName>
    <definedName name="вралгн">#N/A</definedName>
    <definedName name="вртт">#N/A</definedName>
    <definedName name="вс">[210]расшифровка!#REF!</definedName>
    <definedName name="Все_продукты">#REF!</definedName>
    <definedName name="всего">'[202]ПС рек'!#REF!</definedName>
    <definedName name="Всего_Лимит" localSheetId="9">'6.2. Паспорт фин осв ввод'!$D$24</definedName>
    <definedName name="Всего_Лимит" localSheetId="11">'8. Общие сведения'!$B$30</definedName>
    <definedName name="Всего_Освоение" localSheetId="9">'6.2. Паспорт фин осв ввод'!$BG$29</definedName>
    <definedName name="Всего_Стоимость" localSheetId="9">'6.2. Паспорт фин осв ввод'!$D$29</definedName>
    <definedName name="Всего_Финансирование" localSheetId="9">'6.2. Паспорт фин осв ввод'!$BG$24</definedName>
    <definedName name="вск_вн">#REF!</definedName>
    <definedName name="вск_ВСЕГО">#REF!</definedName>
    <definedName name="ВТОП">#REF!</definedName>
    <definedName name="второй">#REF!</definedName>
    <definedName name="вуавпаорпл">#N/A</definedName>
    <definedName name="вуквпапрпорлд">#N/A</definedName>
    <definedName name="вукукав" hidden="1">{"Маржа для директора",#N/A,FALSE,"Маржа Чисто Влад ";"Маржа для директора",#N/A,FALSE,"Маржа Хабаровск";"Маржа для директора",#N/A,FALSE,"Маржа СВОД"}</definedName>
    <definedName name="вуув" hidden="1">{#N/A,#N/A,TRUE,"Лист1";#N/A,#N/A,TRUE,"Лист2";#N/A,#N/A,TRUE,"Лист3"}</definedName>
    <definedName name="вшщз">#N/A</definedName>
    <definedName name="выап" hidden="1">#REF!</definedName>
    <definedName name="выв">#REF!</definedName>
    <definedName name="вываыва" hidden="1">{"Маржа для директора",#N/A,FALSE,"Маржа Чисто Влад ";"Маржа для директора",#N/A,FALSE,"Маржа Хабаровск";"Маржа для директора",#N/A,FALSE,"Маржа СВОД"}</definedName>
    <definedName name="Вынгапуровское">[203]Сибнефть!#REF!</definedName>
    <definedName name="Вынгаяхинское">[203]Сибнефть!#REF!</definedName>
    <definedName name="Вып_ОФ_с_пц">[168]рабочий!$Y$202:$AP$224</definedName>
    <definedName name="Вып_с_новых_ОФ">[168]рабочий!$Y$277:$AP$299</definedName>
    <definedName name="выр_3">#REF!</definedName>
    <definedName name="выр_4">#REF!</definedName>
    <definedName name="выручка">#N/A</definedName>
    <definedName name="Выручка_Молоко">#REF!,#REF!,#REF!,#REF!,#REF!,#REF!,#REF!,#REF!,#REF!,#REF!</definedName>
    <definedName name="Выручка_нетто_Молоко">#REF!,#REF!,#REF!,#REF!,#REF!,#REF!,#REF!,#REF!,#REF!,#REF!</definedName>
    <definedName name="Выручка_нетто_Сок">#REF!,#REF!,#REF!,#REF!,#REF!,#REF!,#REF!,#REF!,#REF!,#REF!</definedName>
    <definedName name="Выручка_Сок">#REF!,#REF!,#REF!,#REF!,#REF!,#REF!,#REF!,#REF!,#REF!,#REF!</definedName>
    <definedName name="вы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выфвау">#REF!</definedName>
    <definedName name="ВыходКХП">0.6790118</definedName>
    <definedName name="выыапвавап" hidden="1">{#N/A,#N/A,TRUE,"Лист1";#N/A,#N/A,TRUE,"Лист2";#N/A,#N/A,TRUE,"Лист3"}</definedName>
    <definedName name="г">#REF!</definedName>
    <definedName name="г1">#REF!</definedName>
    <definedName name="г1_код">#REF!</definedName>
    <definedName name="г1_наим">#REF!</definedName>
    <definedName name="г1итог">#REF!</definedName>
    <definedName name="г1итог_код">#REF!</definedName>
    <definedName name="г2">#REF!</definedName>
    <definedName name="г2_код">#REF!</definedName>
    <definedName name="г2_наим">#REF!</definedName>
    <definedName name="г2итог">#REF!</definedName>
    <definedName name="г2итог_код">#REF!</definedName>
    <definedName name="г3">#REF!</definedName>
    <definedName name="г3_код">#REF!</definedName>
    <definedName name="г3_наим">#REF!</definedName>
    <definedName name="г3итог">#REF!</definedName>
    <definedName name="г3итог_код">#REF!</definedName>
    <definedName name="г4">#REF!</definedName>
    <definedName name="г4_код">#REF!</definedName>
    <definedName name="г4_наим">#REF!</definedName>
    <definedName name="г4итог">#REF!</definedName>
    <definedName name="г4итог_код">#REF!</definedName>
    <definedName name="газ_кокс">#REF!</definedName>
    <definedName name="галя">[28]!галя</definedName>
    <definedName name="гг">[28]!гг</definedName>
    <definedName name="ггг">#N/A</definedName>
    <definedName name="гггр">#N/A</definedName>
    <definedName name="Ген_Ком">[0]!Ген_Ком</definedName>
    <definedName name="генерация">#N/A</definedName>
    <definedName name="ге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КМ">#REF!</definedName>
    <definedName name="Гл_Вост_Вынгаях">[203]Сибнефть!#REF!</definedName>
    <definedName name="Гл_Вост_Пякут">[203]Сибнефть!#REF!</definedName>
    <definedName name="Гл_Вост_Саимлор">[203]Сибнефть!#REF!</definedName>
    <definedName name="Гл_Вынгапур">[203]Сибнефть!#REF!</definedName>
    <definedName name="Гл_Вынгаях">[203]Сибнефть!#REF!</definedName>
    <definedName name="Гл_Еты_Пур">[203]Сибнефть!#REF!</definedName>
    <definedName name="Гл_Зап_Ноябр">[203]Сибнефть!#REF!</definedName>
    <definedName name="Гл_Зап_Суторм">[203]Сибнефть!#REF!</definedName>
    <definedName name="Гл_Источ">[203]Сибнефть!#REF!</definedName>
    <definedName name="Гл_Карамовское">[203]Сибнефть!#REF!</definedName>
    <definedName name="Гл_Крайнее">[203]Сибнефть!#REF!</definedName>
    <definedName name="Гл_Лимбаях">[203]Сибнефть!#REF!</definedName>
    <definedName name="Гл_Муравл">[203]Сибнефть!#REF!</definedName>
    <definedName name="Гл_Новогод">[203]Сибнефть!#REF!</definedName>
    <definedName name="Гл_Пайсят">[203]Сибнефть!#REF!</definedName>
    <definedName name="Гл_Пограничное">[203]Сибнефть!#REF!</definedName>
    <definedName name="Гл_Пякутин">[203]Сибнефть!#REF!</definedName>
    <definedName name="Гл_Саимлор">[203]Сибнефть!#REF!</definedName>
    <definedName name="Гл_Сев_Карам">[203]Сибнефть!#REF!</definedName>
    <definedName name="Гл_Сев_Памалиях">[203]Сибнефть!#REF!</definedName>
    <definedName name="Гл_Сев_Пякут">[203]Сибнефть!#REF!</definedName>
    <definedName name="Гл_Сев_Янгтин">[203]Сибнефть!#REF!</definedName>
    <definedName name="Гл_Спорыш">[203]Сибнефть!#REF!</definedName>
    <definedName name="Гл_Ср_Итур">[203]Сибнефть!#REF!</definedName>
    <definedName name="Гл_Сугмут">[203]Сибнефть!#REF!</definedName>
    <definedName name="Гл_Суторм">[203]Сибнефть!#REF!</definedName>
    <definedName name="Гл_Умсей">[203]Сибнефть!#REF!</definedName>
    <definedName name="Гл_Холмогорское">[203]Сибнефть!#REF!</definedName>
    <definedName name="Гл_Южно_Пурпей">[203]Сибнефть!#REF!</definedName>
    <definedName name="Гл_Южно_Пякут">[203]Сибнефть!#REF!</definedName>
    <definedName name="Гл_Ярайнер">[203]Сибнефть!#REF!</definedName>
    <definedName name="глиноз_шлак_тонн">#REF!</definedName>
    <definedName name="глинозем._шлак">#REF!</definedName>
    <definedName name="глнпе" hidden="1">#N/A</definedName>
    <definedName name="глнрлоророр">#N/A</definedName>
    <definedName name="гн">[3]!гн</definedName>
    <definedName name="гнгепнапра" hidden="1">{#N/A,#N/A,TRUE,"Лист1";#N/A,#N/A,TRUE,"Лист2";#N/A,#N/A,TRUE,"Лист3"}</definedName>
    <definedName name="гнгопропрппра">#N/A</definedName>
    <definedName name="гнеорпопорпропр">#N/A</definedName>
    <definedName name="гнеруекр" hidden="1">{"Маржа для директора",#N/A,FALSE,"Маржа Чисто Влад ";"Маржа для директора",#N/A,FALSE,"Маржа Хабаровск";"Маржа для директора",#N/A,FALSE,"Маржа СВОД"}</definedName>
    <definedName name="гнлзщ">#N/A</definedName>
    <definedName name="гнлнглнг" hidden="1">{"Маржа для директора",#N/A,FALSE,"Маржа Чисто Влад ";"Маржа для директора",#N/A,FALSE,"Маржа Хабаровск";"Маржа для директора",#N/A,FALSE,"Маржа СВОД"}</definedName>
    <definedName name="гнн">#N/A</definedName>
    <definedName name="гннрпррапапв">#N/A</definedName>
    <definedName name="гнортимв">#N/A</definedName>
    <definedName name="гнрпрпап">#N/A</definedName>
    <definedName name="гогнгон" hidden="1">{"Маржа для директора",#N/A,FALSE,"Маржа Чисто Влад ";"Маржа для директора",#N/A,FALSE,"Маржа Хабаровск";"Маржа для директора",#N/A,FALSE,"Маржа СВОД"}</definedName>
    <definedName name="Год">[211]t_Настройки!$B$57:$B$68</definedName>
    <definedName name="Год_без_ХВО">#N/A</definedName>
    <definedName name="Год_выбрано">#REF!</definedName>
    <definedName name="Год_Выбрано_Название">#REF!</definedName>
    <definedName name="Год_Доля_по_конденсац_циклу">#REF!</definedName>
    <definedName name="Год_Доля_по_теплофикац_циклу">#REF!</definedName>
    <definedName name="Год_кред">[212]Лизинг!$D$9</definedName>
    <definedName name="Год_ОТПУСК_ЭЛЕКТРОЭНЕРГИИ_С_ШИН___ВСЕГО">#REF!</definedName>
    <definedName name="Год_ОТПУСК_ЭЛЭН_ПО_КОНДЕНСАЦ_ЦИКЛУ">#REF!</definedName>
    <definedName name="Год_ОТПУСК_ЭЛЭН_ПО_ТЕПЛОФИКАЦ_ЦИКЛУ">#REF!</definedName>
    <definedName name="Год_отчета">2004</definedName>
    <definedName name="Год_Расход_топлива">#REF!</definedName>
    <definedName name="Год_Расход_топлива_по_конденсац_циклу">#REF!</definedName>
    <definedName name="Год_Расход_топлива_по_теплофикац_циклу">#REF!</definedName>
    <definedName name="Год_УДЕЛЬНЫЙ_РАСХОД_УСЛ_ТОПЛИВА_по_конденсац_циклу">#REF!</definedName>
    <definedName name="Год_УДЕЛЬНЫЙ_РАСХОД_УСЛ_ТОПЛИВА_по_теплофикац_циклу">#REF!</definedName>
    <definedName name="Год_УДЕЛЬНЫЙ_РАСХОД_УСЛОВНОГО_ТОПЛИВА_НА_ОТПУЩЕННЫЙ_КВТЧ">#REF!</definedName>
    <definedName name="Годовой_индекс_2000">#REF!</definedName>
    <definedName name="ГодРаскрытия" localSheetId="0">'1. Паспорт местоположение'!$A$5</definedName>
    <definedName name="ГодРаскрытия" localSheetId="1">'2. Паспорт ТП'!$A$5</definedName>
    <definedName name="ГодРаскрытия" localSheetId="2">'3.1. Паспорт техсостояние ПС'!$A$5</definedName>
    <definedName name="ГодРаскрытия" localSheetId="3">'3.2. Паспорт техсостояние ЛЭП'!$A$5</definedName>
    <definedName name="ГодРаскрытия" localSheetId="4">'3.3. Паспорт описание'!$A$5</definedName>
    <definedName name="ГодРаскрытия" localSheetId="5">'3.4. Паспорт надежность'!$A$5</definedName>
    <definedName name="ГодРаскрытия" localSheetId="6">'4. Паспорт бюджет'!$A$5</definedName>
    <definedName name="ГодРаскрытия" localSheetId="8">'6.1. Паспорт сетевой график'!$A$5</definedName>
    <definedName name="ГодРаскрытия" localSheetId="9">'6.2. Паспорт фин осв ввод'!$A$5</definedName>
    <definedName name="ГодРаскрытия" localSheetId="10">'7. Паспорт отчет о закупке'!$A$5</definedName>
    <definedName name="ГодРаскрытия" localSheetId="11">'8. Общие сведения'!$A$5</definedName>
    <definedName name="Гольц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Гор_ML_долл">[203]Сибнефть!$C$14</definedName>
    <definedName name="гороппрапа">#N/A</definedName>
    <definedName name="гошгрииапв">#N/A</definedName>
    <definedName name="гр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а" localSheetId="0">'1. Паспорт местоположение'!$C$24</definedName>
    <definedName name="группировка">#REF!</definedName>
    <definedName name="Группы">#REF!</definedName>
    <definedName name="грфинцкавг98Х" hidden="1">{#N/A,#N/A,TRUE,"Лист1";#N/A,#N/A,TRUE,"Лист2";#N/A,#N/A,TRUE,"Лист3"}</definedName>
    <definedName name="гш">[19]!гш</definedName>
    <definedName name="гш1">[19]!гш1</definedName>
    <definedName name="гшгш" hidden="1">{#N/A,#N/A,TRUE,"Лист1";#N/A,#N/A,TRUE,"Лист2";#N/A,#N/A,TRUE,"Лист3"}</definedName>
    <definedName name="гшпд">#REF!</definedName>
    <definedName name="гшщ">#N/A</definedName>
    <definedName name="гшщдшщдг" hidden="1">{"Маржа для директора",#N/A,FALSE,"Маржа Чисто Влад ";"Маржа для директора",#N/A,FALSE,"Маржа Хабаровск";"Маржа для директора",#N/A,FALSE,"Маржа СВОД"}</definedName>
    <definedName name="гшщжзшщ">#REF!</definedName>
    <definedName name="гщ">#REF!</definedName>
    <definedName name="гэс3">#N/A</definedName>
    <definedName name="д">#REF!</definedName>
    <definedName name="да">[213]Списки!$D$1:$D$3</definedName>
    <definedName name="да1">#REF!</definedName>
    <definedName name="да2">#REF!</definedName>
    <definedName name="да3">#REF!</definedName>
    <definedName name="Данные">#REF!</definedName>
    <definedName name="дар1">#REF!</definedName>
    <definedName name="дат">#REF!</definedName>
    <definedName name="Дат_плат">DATE(YEAR(Нач_кред),MONTH(Нач_кред)+Payment_Number,DAY(Нач_кред))</definedName>
    <definedName name="дата_2_2">#REF!</definedName>
    <definedName name="дата_2_2_">#REF!</definedName>
    <definedName name="дата_4">#REF!</definedName>
    <definedName name="дата_5">#REF!</definedName>
    <definedName name="дата_г">#REF!</definedName>
    <definedName name="дата_гг">#REF!</definedName>
    <definedName name="дата_док">#REF!</definedName>
    <definedName name="дата_изменения">#REF!</definedName>
    <definedName name="дата_начала">[45]Set!$A$112:$A$136</definedName>
    <definedName name="дата_подписи_ПВР">[205]ПВР_9!$AW$2:$AW$5745</definedName>
    <definedName name="дата_с">#REF!</definedName>
    <definedName name="дата_с_2">#REF!</definedName>
    <definedName name="дата_спрг">#REF!</definedName>
    <definedName name="дата_сс">#REF!</definedName>
    <definedName name="дата01">#REF!</definedName>
    <definedName name="дата02">#REF!</definedName>
    <definedName name="дата03">#REF!</definedName>
    <definedName name="дата04">#REF!</definedName>
    <definedName name="дата05">#REF!</definedName>
    <definedName name="дата06">#REF!</definedName>
    <definedName name="дата07">#REF!</definedName>
    <definedName name="дата08">#REF!</definedName>
    <definedName name="дата09">#REF!</definedName>
    <definedName name="дата10">#REF!</definedName>
    <definedName name="дата11">#REF!</definedName>
    <definedName name="дата12">#REF!</definedName>
    <definedName name="дата13">#REF!</definedName>
    <definedName name="дата14">#REF!</definedName>
    <definedName name="дата15">#REF!</definedName>
    <definedName name="дата16">#REF!</definedName>
    <definedName name="дата17">#REF!</definedName>
    <definedName name="дата18">#REF!</definedName>
    <definedName name="дата19">#REF!</definedName>
    <definedName name="дата20">#REF!</definedName>
    <definedName name="дата21">#REF!</definedName>
    <definedName name="дата22">#REF!</definedName>
    <definedName name="дата3">#REF!</definedName>
    <definedName name="дач"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вижение">#REF!</definedName>
    <definedName name="ДГШ">[0]!ДГШ</definedName>
    <definedName name="дд">#REF!</definedName>
    <definedName name="ддд">#N/A</definedName>
    <definedName name="дддд" hidden="1">#REF!</definedName>
    <definedName name="ддс">#REF!</definedName>
    <definedName name="ДДС1">#REF!</definedName>
    <definedName name="ДДС2">#REF!</definedName>
    <definedName name="ДДСа4">#REF!</definedName>
    <definedName name="ДДСббббббббб">#REF!</definedName>
    <definedName name="де"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деб.">#REF!</definedName>
    <definedName name="ДЕБИТ_кон">#REF!</definedName>
    <definedName name="ДЕБИТ_нач">#REF!</definedName>
    <definedName name="дек">#REF!</definedName>
    <definedName name="дек2">#REF!</definedName>
    <definedName name="деньги">#REF!</definedName>
    <definedName name="Детализация">[214]Детализация!$H$5:$H$12,[214]Детализация!$H$15:$H$17,[214]Детализация!$H$20:$H$21,[214]Детализация!$H$24:$H$26,[214]Детализация!$H$30:$H$34,[214]Детализация!$H$36,[214]Детализация!$H$39:$H$40</definedName>
    <definedName name="Детализация_СБ">[214]Детализация!$H$4:$H$41</definedName>
    <definedName name="Дефл_ц_пред_год">'[168]Текущие цены'!$AT$36:$BK$58</definedName>
    <definedName name="Дефлятор_годовой">'[168]Текущие цены'!$Y$4:$AP$27</definedName>
    <definedName name="Дефлятор_цепной">'[168]Текущие цены'!$Y$36:$AP$58</definedName>
    <definedName name="дж">#N/A</definedName>
    <definedName name="ДЗО_Выбрано">#REF!</definedName>
    <definedName name="ДЗО_Выбрано_Название">#REF!</definedName>
    <definedName name="ДиапазонЗащиты">#REF!,#REF!,#REF!,#REF!,[73]!P1_ДиапазонЗащиты,[73]!P2_ДиапазонЗащиты,[73]!P3_ДиапазонЗащиты,[73]!P4_ДиапазонЗащиты</definedName>
    <definedName name="Дивизионы">#REF!</definedName>
    <definedName name="Директора">#REF!</definedName>
    <definedName name="Дисконт">#REF!</definedName>
    <definedName name="дл">#REF!</definedName>
    <definedName name="длдлд">[28]!длдлд</definedName>
    <definedName name="дллллоиммссч">#N/A</definedName>
    <definedName name="дл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длорпд">#N/A</definedName>
    <definedName name="длрио">#REF!</definedName>
    <definedName name="дляРСТРО">#N/A</definedName>
    <definedName name="ДМС_АУП">'[215]Пер-Вл'!$A$47:$IV$47</definedName>
    <definedName name="ДМС_ПЭЭ">'[215]Пер-Вл'!$A$44:$IV$44</definedName>
    <definedName name="ДМС_ТП">'[215]Пер-Вл'!$A$45:$IV$45</definedName>
    <definedName name="Дней_в_месяце">#REF!</definedName>
    <definedName name="дни">#REF!</definedName>
    <definedName name="дол">[210]СписочнаяЧисленность!#REF!</definedName>
    <definedName name="дол_код">[210]СписочнаяЧисленность!#REF!</definedName>
    <definedName name="должность">#REF!</definedName>
    <definedName name="доли1">'[216]эл ст'!$A$368:$IV$368</definedName>
    <definedName name="долитог">[210]СписочнаяЧисленность!#REF!</definedName>
    <definedName name="долитог_код">[210]СписочнаяЧисленность!#REF!</definedName>
    <definedName name="доллар_единный">28.5</definedName>
    <definedName name="Доллар_Единый">33.7</definedName>
    <definedName name="доля_продукции_Б_сут">'[217] накладные расходы'!#REF!</definedName>
    <definedName name="доля_проч_ф">#REF!</definedName>
    <definedName name="доля_прочая">#REF!</definedName>
    <definedName name="доля_прочая_98_ав">#REF!</definedName>
    <definedName name="доля_прочая_ав">#REF!</definedName>
    <definedName name="доля_прочая_ф">#REF!</definedName>
    <definedName name="Доля_скв_качал">[203]Сибнефть!$B$16</definedName>
    <definedName name="Доля_скв_ЭЦН">[203]Сибнефть!$B$15</definedName>
    <definedName name="доля_соков">'[217] накладные расходы'!#REF!</definedName>
    <definedName name="доля_т_ф">#REF!</definedName>
    <definedName name="доля_теп_1">#REF!</definedName>
    <definedName name="доля_теп_2">#REF!</definedName>
    <definedName name="доля_теп_3">#REF!</definedName>
    <definedName name="доля_тепло">#REF!</definedName>
    <definedName name="доля_эл_1">#REF!</definedName>
    <definedName name="доля_эл_2">#REF!</definedName>
    <definedName name="доля_эл_3">#REF!</definedName>
    <definedName name="доля_эл_ф">#REF!</definedName>
    <definedName name="доля_электра">#REF!</definedName>
    <definedName name="доля_электра_99">#REF!</definedName>
    <definedName name="доо">#N/A</definedName>
    <definedName name="доопатмо">#N/A</definedName>
    <definedName name="Доп_плат">[212]Лизинг!$E$18:$E$497</definedName>
    <definedName name="Дополнение">#N/A</definedName>
    <definedName name="Доход">#REF!</definedName>
    <definedName name="Доход_1">#REF!</definedName>
    <definedName name="ДРУГОЕ">[218]Справочники!$A$26:$A$28</definedName>
    <definedName name="дтп">'[202]ПС рек'!#REF!</definedName>
    <definedName name="дунит_об._тонн">#REF!</definedName>
    <definedName name="дунит_обож.">#REF!</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[19]!дщ</definedName>
    <definedName name="дщ1">[19]!дщ1</definedName>
    <definedName name="дщл">[19]!дщл</definedName>
    <definedName name="дщл1">[19]!дщл1</definedName>
    <definedName name="е">#REF!</definedName>
    <definedName name="е3екукеу" hidden="1">{"Маржа для директора",#N/A,FALSE,"Маржа Чисто Влад ";"Маржа для директора",#N/A,FALSE,"Маржа Хабаровск";"Маржа для директора",#N/A,FALSE,"Маржа СВОД"}</definedName>
    <definedName name="е3еуке" hidden="1">{"Маржа для директора",#N/A,FALSE,"Маржа Чисто Влад ";"Маржа для директора",#N/A,FALSE,"Маржа Хабаровск";"Маржа для директора",#N/A,FALSE,"Маржа СВОД"}</definedName>
    <definedName name="еапапарорппис" hidden="1">{#N/A,#N/A,TRUE,"Лист1";#N/A,#N/A,TRUE,"Лист2";#N/A,#N/A,TRUE,"Лист3"}</definedName>
    <definedName name="еапарпорпол">#N/A</definedName>
    <definedName name="еаш">#N/A</definedName>
    <definedName name="евапараорплор" hidden="1">{#N/A,#N/A,TRUE,"Лист1";#N/A,#N/A,TRUE,"Лист2";#N/A,#N/A,TRUE,"Лист3"}</definedName>
    <definedName name="евншшш">#N/A</definedName>
    <definedName name="егшщд78" hidden="1">{"Маржа для директора",#N/A,FALSE,"Маржа Чисто Влад ";"Маржа для директора",#N/A,FALSE,"Маржа Хабаровск";"Маржа для директора",#N/A,FALSE,"Маржа СВОД"}</definedName>
    <definedName name="ед_изм">#REF!</definedName>
    <definedName name="ее">[28]!ее</definedName>
    <definedName name="еее">[19]!еее</definedName>
    <definedName name="еееее">#N/A</definedName>
    <definedName name="екваппрмрп">#N/A</definedName>
    <definedName name="ЕКРКЕРКЕ" hidden="1">{"Маржа для директора",#N/A,FALSE,"Маржа Чисто Влад ";"Маржа для директора",#N/A,FALSE,"Маржа Хабаровск";"Маржа для директора",#N/A,FALSE,"Маржа СВОД"}</definedName>
    <definedName name="екуке" hidden="1">{"Маржа для директора",#N/A,FALSE,"Маржа Чисто Влад ";"Маржа для директора",#N/A,FALSE,"Маржа Хабаровск";"Маржа для директора",#N/A,FALSE,"Маржа СВОД"}</definedName>
    <definedName name="екш">[219]Temp_TOV!$A$3:$EO$122</definedName>
    <definedName name="елнглоено" hidden="1">{"Маржа для директора",#N/A,FALSE,"Маржа Чисто Влад ";"Маржа для директора",#N/A,FALSE,"Маржа Хабаровск";"Маржа для директора",#N/A,FALSE,"Маржа СВОД"}</definedName>
    <definedName name="ен">#N/A</definedName>
    <definedName name="енг">#N/A</definedName>
    <definedName name="енгенг">#REF!</definedName>
    <definedName name="енег">#N/A</definedName>
    <definedName name="ено676оне" hidden="1">{"Маржа для директора",#N/A,FALSE,"Маржа Чисто Влад ";"Маржа для директора",#N/A,FALSE,"Маржа Хабаровск";"Маржа для директора",#N/A,FALSE,"Маржа СВОД"}</definedName>
    <definedName name="еноглнг" hidden="1">{"Маржа для директора",#N/A,FALSE,"Маржа Чисто Влад ";"Маржа для директора",#N/A,FALSE,"Маржа Хабаровск";"Маржа для директора",#N/A,FALSE,"Маржа СВОД"}</definedName>
    <definedName name="еноен" hidden="1">{"Маржа для директора",#N/A,FALSE,"Маржа Чисто Влад ";"Маржа для директора",#N/A,FALSE,"Маржа Хабаровск";"Маржа для директора",#N/A,FALSE,"Маржа СВОД"}</definedName>
    <definedName name="еноеноен" hidden="1">{"Маржа для директора",#N/A,FALSE,"Маржа Чисто Влад ";"Маржа для директора",#N/A,FALSE,"Маржа Хабаровск";"Маржа для директора",#N/A,FALSE,"Маржа СВОД"}</definedName>
    <definedName name="еноеноено" hidden="1">{"Маржа для директора",#N/A,FALSE,"Маржа Чисто Влад ";"Маржа для директора",#N/A,FALSE,"Маржа Хабаровск";"Маржа для директора",#N/A,FALSE,"Маржа СВОД"}</definedName>
    <definedName name="епке">#N/A</definedName>
    <definedName name="епор" hidden="1">#REF!,#REF!,#REF!,#REF!</definedName>
    <definedName name="ЕРОЕО">#N/A</definedName>
    <definedName name="ЕСН">0.366</definedName>
    <definedName name="Еты_Пуровское">[203]Сибнефть!#REF!</definedName>
    <definedName name="еще">#N/A</definedName>
    <definedName name="ж">[0]!ж</definedName>
    <definedName name="ж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жд">[0]!жд</definedName>
    <definedName name="жддлолпраапва">#N/A</definedName>
    <definedName name="ждждлдлодл" hidden="1">{#N/A,#N/A,TRUE,"Лист1";#N/A,#N/A,TRUE,"Лист2";#N/A,#N/A,TRUE,"Лист3"}</definedName>
    <definedName name="жж">#REF!</definedName>
    <definedName name="жжж">[19]!жжж</definedName>
    <definedName name="жжжжж">#N/A</definedName>
    <definedName name="жжжжжжжжжж">#N/A</definedName>
    <definedName name="жздлдооррапав">#N/A</definedName>
    <definedName name="жзлдолорапрв">#N/A</definedName>
    <definedName name="жопа"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жшжщжж">[0]!жшжщжж</definedName>
    <definedName name="жщшжщжж">[0]!жщшжщжж</definedName>
    <definedName name="жэ">#N/A</definedName>
    <definedName name="з">#REF!</definedName>
    <definedName name="з4">#REF!</definedName>
    <definedName name="з5">#REF!</definedName>
    <definedName name="За_компл__ЭЦН">[203]Сибнефть!#REF!</definedName>
    <definedName name="За_пм_НКТ">[203]Сибнефть!#REF!</definedName>
    <definedName name="За_пм_погр_каб">[203]Сибнефть!#REF!</definedName>
    <definedName name="За_пм_штанг">[203]Сибнефть!#REF!</definedName>
    <definedName name="За_шт_качалок">[203]Сибнефть!#REF!</definedName>
    <definedName name="За_шт_ФА">[203]Сибнефть!#REF!</definedName>
    <definedName name="За_шт_ШН">[203]Сибнефть!#REF!</definedName>
    <definedName name="_xlnm.Print_Titles">#REF!</definedName>
    <definedName name="Зап_оз">[203]Сибнефть!#REF!</definedName>
    <definedName name="Западно_Ноябрьское">[203]Сибнефть!#REF!</definedName>
    <definedName name="Западно_Озерное">[220]Коррект!$E$14</definedName>
    <definedName name="Западно_Суторминское">[203]Сибнефть!#REF!</definedName>
    <definedName name="запас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асы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прос1">#REF!</definedName>
    <definedName name="Затр_безд">[203]Сибнефть!$C$7</definedName>
    <definedName name="Затр_действ">[203]Сибнефть!$C$5</definedName>
    <definedName name="Затр_изм">[203]Сибнефть!$C$6</definedName>
    <definedName name="Затр_конс">[203]Сибнефть!$C$8</definedName>
    <definedName name="Затр_ликв">[203]Сибнефть!$C$9</definedName>
    <definedName name="Затраты">#REF!</definedName>
    <definedName name="Затраты_1_4">'[214]Справочник затрат_СБ'!$E$5:$E$68</definedName>
    <definedName name="Затраты_2">#REF!</definedName>
    <definedName name="заче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зачеты_КЗ_счет_2">[134]AP_MVT!$B$96,[134]AP_MVT!$B$96:$B$190</definedName>
    <definedName name="зачеты_КЗ_счет_2кв">[134]AP_MVT!$B$96,[134]AP_MVT!$B$96:$B$190</definedName>
    <definedName name="ЗГАЭС">#N/A</definedName>
    <definedName name="зз">[28]!зз</definedName>
    <definedName name="ззз">#N/A</definedName>
    <definedName name="зззз">#N/A</definedName>
    <definedName name="Зитп">#REF!</definedName>
    <definedName name="Зиэ">#REF!</definedName>
    <definedName name="Знн">#REF!</definedName>
    <definedName name="ЗП1">[221]Лист13!$A$2</definedName>
    <definedName name="ЗП2">[221]Лист13!$B$2</definedName>
    <definedName name="ЗП3">[221]Лист13!$C$2</definedName>
    <definedName name="ЗП4">[221]Лист13!$D$2</definedName>
    <definedName name="Зпсс">#REF!</definedName>
    <definedName name="Зпсэ">#REF!</definedName>
    <definedName name="Зпт">#REF!</definedName>
    <definedName name="Зсн">#REF!</definedName>
    <definedName name="зщ">[19]!зщ</definedName>
    <definedName name="зщдллоопн">#N/A</definedName>
    <definedName name="зщзшщшггрса">#N/A</definedName>
    <definedName name="зщщщшгрпаав" hidden="1">{#N/A,#N/A,TRUE,"Лист1";#N/A,#N/A,TRUE,"Лист2";#N/A,#N/A,TRUE,"Лист3"}</definedName>
    <definedName name="ЗЭС">#N/A</definedName>
    <definedName name="И">[0]!И</definedName>
    <definedName name="и_эсо_вн">#REF!</definedName>
    <definedName name="и_эсо_сн1">#REF!</definedName>
    <definedName name="ИА">[213]Списки!$B$1:$B$12</definedName>
    <definedName name="иеркаецуф">#N/A</definedName>
    <definedName name="Извлечение_ИМ">#REF!</definedName>
    <definedName name="_xlnm.Extract">#REF!</definedName>
    <definedName name="изм">#REF!</definedName>
    <definedName name="ии">#N/A</definedName>
    <definedName name="иии">[0]!иии</definedName>
    <definedName name="ииии">#REF!</definedName>
    <definedName name="ииииит">#N/A</definedName>
    <definedName name="иипиииии">[28]!иипиииии</definedName>
    <definedName name="ииьиютиьролр">#REF!</definedName>
    <definedName name="ий">#N/A</definedName>
    <definedName name="илго">#REF!</definedName>
    <definedName name="имарвге">#REF!</definedName>
    <definedName name="имп">'[222]ИТ-бюджет'!$L$5:$L$99</definedName>
    <definedName name="импрап">[4]FES!#REF!</definedName>
    <definedName name="имя">#REF!</definedName>
    <definedName name="имя_файла">[181]Служебный!$A$79</definedName>
    <definedName name="Инвестиции">#N/A</definedName>
    <definedName name="инвестпрограмма">#N/A</definedName>
    <definedName name="индекс">#REF!</definedName>
    <definedName name="ИНДЕКСЫ_2013">#REF!</definedName>
    <definedName name="индцкавг98" hidden="1">{#N/A,#N/A,TRUE,"Лист1";#N/A,#N/A,TRUE,"Лист2";#N/A,#N/A,TRUE,"Лист3"}</definedName>
    <definedName name="инфляция">1</definedName>
    <definedName name="ИО">[223]Const!$Q$7</definedName>
    <definedName name="ип">#REF!</definedName>
    <definedName name="иржолдтлд.ь">#N/A</definedName>
    <definedName name="ирина">#N/A</definedName>
    <definedName name="иролгрщр">#REF!</definedName>
    <definedName name="иря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Испол_код">[205]Source!$A$32:$B$47</definedName>
    <definedName name="Исполнители">[224]Source!$I$17:$I$62</definedName>
    <definedName name="Источное">[203]Сибнефть!#REF!</definedName>
    <definedName name="Итог3"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ИТОГО">#REF!</definedName>
    <definedName name="ИТОГО_расчеты_по_заработной_плате">#REF!</definedName>
    <definedName name="иу">[3]!иу</definedName>
    <definedName name="июл">#REF!</definedName>
    <definedName name="июл2">#REF!</definedName>
    <definedName name="июль">#REF!</definedName>
    <definedName name="июн">#REF!</definedName>
    <definedName name="июн2">#REF!</definedName>
    <definedName name="июнмол">[225]Сибмол!#REF!</definedName>
    <definedName name="июнмолоб">[225]Сибмол!#REF!</definedName>
    <definedName name="июноб">[225]Сибмол!#REF!</definedName>
    <definedName name="июнчоб">[225]Сибмол!#REF!</definedName>
    <definedName name="июнь">#REF!</definedName>
    <definedName name="й">[0]!й</definedName>
    <definedName name="й12">#REF!</definedName>
    <definedName name="й4535">#REF!</definedName>
    <definedName name="йена">[77]Сводка!$C$35</definedName>
    <definedName name="йй">[0]!йй</definedName>
    <definedName name="ййй"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йййййййй">#N/A</definedName>
    <definedName name="йййййййййййййййййййййййй">#N/A</definedName>
    <definedName name="йкуай" hidden="1">{"Маржа для директора",#N/A,FALSE,"Маржа Чисто Влад ";"Маржа для директора",#N/A,FALSE,"Маржа Хабаровск";"Маржа для директора",#N/A,FALSE,"Маржа СВОД"}</definedName>
    <definedName name="йукейук" hidden="1">{"Маржа для директора",#N/A,FALSE,"Маржа Чисто Влад ";"Маржа для директора",#N/A,FALSE,"Маржа Хабаровск";"Маржа для директора",#N/A,FALSE,"Маржа СВОД"}</definedName>
    <definedName name="йукеуй" hidden="1">{"Маржа для директора",#N/A,FALSE,"Маржа Чисто Влад ";"Маржа для директора",#N/A,FALSE,"Маржа Хабаровск";"Маржа для директора",#N/A,FALSE,"Маржа СВОД"}</definedName>
    <definedName name="йукуй" hidden="1">{"Маржа для директора",#N/A,FALSE,"Маржа Чисто Влад ";"Маржа для директора",#N/A,FALSE,"Маржа Хабаровск";"Маржа для директора",#N/A,FALSE,"Маржа СВОД"}</definedName>
    <definedName name="йукцйцу" hidden="1">{"Маржа для директора",#N/A,FALSE,"Маржа Чисто Влад ";"Маржа для директора",#N/A,FALSE,"Маржа Хабаровск";"Маржа для директора",#N/A,FALSE,"Маржа СВОД"}</definedName>
    <definedName name="йуц3к">#REF!</definedName>
    <definedName name="йуцк">#REF!</definedName>
    <definedName name="йфц">#N/A</definedName>
    <definedName name="йц">#N/A</definedName>
    <definedName name="йц3">#REF!</definedName>
    <definedName name="йцй">'[226]Справочно(январь)'!#REF!</definedName>
    <definedName name="йцу">#N/A</definedName>
    <definedName name="йцуйцуй">#REF!</definedName>
    <definedName name="йцук">#REF!</definedName>
    <definedName name="йцукайу" hidden="1">{"Маржа для директора",#N/A,FALSE,"Маржа Чисто Влад ";"Маржа для директора",#N/A,FALSE,"Маржа Хабаровск";"Маржа для директора",#N/A,FALSE,"Маржа СВОД"}</definedName>
    <definedName name="йцукй" hidden="1">{"Маржа для директора",#N/A,FALSE,"Маржа Чисто Влад ";"Маржа для директора",#N/A,FALSE,"Маржа Хабаровск";"Маржа для директора",#N/A,FALSE,"Маржа СВОД"}</definedName>
    <definedName name="к">#REF!</definedName>
    <definedName name="к_КУП_опл_ден">#REF!</definedName>
    <definedName name="к_КУП_опл_мет">#REF!</definedName>
    <definedName name="к_КУП_опл_откл">#REF!</definedName>
    <definedName name="к_КУП_опл_проч">#REF!</definedName>
    <definedName name="К1">'[227]Приложение 3'!#REF!</definedName>
    <definedName name="К110">#REF!</definedName>
    <definedName name="К111">#REF!</definedName>
    <definedName name="К112">#REF!</definedName>
    <definedName name="К113">#REF!</definedName>
    <definedName name="К114">#REF!</definedName>
    <definedName name="К115">#REF!</definedName>
    <definedName name="К116">#REF!</definedName>
    <definedName name="К12">#REF!</definedName>
    <definedName name="К13">#REF!</definedName>
    <definedName name="К14">#REF!</definedName>
    <definedName name="К15">#REF!</definedName>
    <definedName name="К16">#REF!</definedName>
    <definedName name="К17">#REF!</definedName>
    <definedName name="К18">#REF!</definedName>
    <definedName name="К19">#REF!</definedName>
    <definedName name="к2">#REF!</definedName>
    <definedName name="К21">#REF!</definedName>
    <definedName name="К210">#REF!</definedName>
    <definedName name="К211">#REF!</definedName>
    <definedName name="К212">#REF!</definedName>
    <definedName name="К213">#REF!</definedName>
    <definedName name="К214">#REF!</definedName>
    <definedName name="К215">#REF!</definedName>
    <definedName name="К216">#REF!</definedName>
    <definedName name="К22">#REF!</definedName>
    <definedName name="К23">#REF!</definedName>
    <definedName name="К24">#REF!</definedName>
    <definedName name="К25">#REF!</definedName>
    <definedName name="К26">#REF!</definedName>
    <definedName name="К27">#REF!</definedName>
    <definedName name="К28">#REF!</definedName>
    <definedName name="К29">#REF!</definedName>
    <definedName name="к3">#REF!</definedName>
    <definedName name="К31">#REF!</definedName>
    <definedName name="К310">#REF!</definedName>
    <definedName name="К311">#REF!</definedName>
    <definedName name="К312">#REF!</definedName>
    <definedName name="К313">#REF!</definedName>
    <definedName name="К314">#REF!</definedName>
    <definedName name="К315">#REF!</definedName>
    <definedName name="К316">#REF!</definedName>
    <definedName name="К32">#REF!</definedName>
    <definedName name="К33">#REF!</definedName>
    <definedName name="К34">#REF!</definedName>
    <definedName name="К35">#REF!</definedName>
    <definedName name="К36">#REF!</definedName>
    <definedName name="К37">#REF!</definedName>
    <definedName name="К38">#REF!</definedName>
    <definedName name="К39">#REF!</definedName>
    <definedName name="К7">#REF!</definedName>
    <definedName name="Как_принял">[228]Приход!$E$5:$E$5497</definedName>
    <definedName name="канц">'[229]ФОТ по месяцам'!#REF!</definedName>
    <definedName name="Кап_влож_08_9мес">#N/A</definedName>
    <definedName name="капстр_ОГП">#REF!</definedName>
    <definedName name="Карамовское">[203]Сибнефть!#REF!</definedName>
    <definedName name="Карасев">[203]Сибнефть!#REF!</definedName>
    <definedName name="Карасевское">[230]Коррект!$E$14</definedName>
    <definedName name="карбамид">#REF!</definedName>
    <definedName name="кацукцукц" hidden="1">{"Маржа для директора",#N/A,FALSE,"Маржа Чисто Влад ";"Маржа для директора",#N/A,FALSE,"Маржа Хабаровск";"Маржа для директора",#N/A,FALSE,"Маржа СВОД"}</definedName>
    <definedName name="КачГОК">#REF!</definedName>
    <definedName name="Кбк_израсходовано">[228]Расход!$I$5:$I$5496</definedName>
    <definedName name="Кбк_прихода">[228]Приход!$G$5:$G$5497</definedName>
    <definedName name="кв3">#N/A</definedName>
    <definedName name="квартал">#N/A</definedName>
    <definedName name="квартал_подписи">[205]ПВР_9!$BC$2:$BC$5745</definedName>
    <definedName name="Квартал_посл_месяц">[205]Source!$A$63:$B$66</definedName>
    <definedName name="квырмпро">#N/A</definedName>
    <definedName name="кг">#N/A</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[0]!ке</definedName>
    <definedName name="кег">#N/A</definedName>
    <definedName name="кей">#N/A</definedName>
    <definedName name="кен45нку" hidden="1">{"Маржа для директора",#N/A,FALSE,"Маржа Чисто Влад ";"Маржа для директора",#N/A,FALSE,"Маржа Хабаровск";"Маржа для директора",#N/A,FALSE,"Маржа СВОД"}</definedName>
    <definedName name="кенй" hidden="1">{"Маржа для директора",#N/A,FALSE,"Маржа Чисто Влад ";"Маржа для директора",#N/A,FALSE,"Маржа Хабаровск";"Маржа для директора",#N/A,FALSE,"Маржа СВОД"}</definedName>
    <definedName name="кеныргекны" hidden="1">#N/A</definedName>
    <definedName name="кеппппппппппп" hidden="1">{#N/A,#N/A,TRUE,"Лист1";#N/A,#N/A,TRUE,"Лист2";#N/A,#N/A,TRUE,"Лист3"}</definedName>
    <definedName name="керенрук" hidden="1">{"Маржа для директора",#N/A,FALSE,"Маржа Чисто Влад ";"Маржа для директора",#N/A,FALSE,"Маржа Хабаровск";"Маржа для директора",#N/A,FALSE,"Маржа СВОД"}</definedName>
    <definedName name="КЕРКЕ" hidden="1">{"Маржа для директора",#N/A,FALSE,"Маржа Чисто Влад ";"Маржа для директора",#N/A,FALSE,"Маржа Хабаровск";"Маржа для директора",#N/A,FALSE,"Маржа СВОД"}</definedName>
    <definedName name="КЕРКЕНОРКЕН" hidden="1">{"Маржа для директора",#N/A,FALSE,"Маржа Чисто Влад ";"Маржа для директора",#N/A,FALSE,"Маржа Хабаровск";"Маржа для директора",#N/A,FALSE,"Маржа СВОД"}</definedName>
    <definedName name="кеы" hidden="1">#N/A</definedName>
    <definedName name="КиП_АУП">'[215]Пер-Вл'!$A$54:$IV$54</definedName>
    <definedName name="КиП_ПЭЭ">'[215]Пер-Вл'!$A$51:$IV$51</definedName>
    <definedName name="КиП_ТП">'[215]Пер-Вл'!$A$52:$IV$52</definedName>
    <definedName name="кк">[28]!кк</definedName>
    <definedName name="ккк">'[231]накладные в %% факт'!$BP$62</definedName>
    <definedName name="ккккк">[210]СписочнаяЧисленность!#REF!</definedName>
    <definedName name="Классификатор">[213]Списки!$C$2:$C$36</definedName>
    <definedName name="кн45нук" hidden="1">{"Маржа для директора",#N/A,FALSE,"Маржа Чисто Влад ";"Маржа для директора",#N/A,FALSE,"Маржа Хабаровск";"Маржа для директора",#N/A,FALSE,"Маржа СВОД"}</definedName>
    <definedName name="кнгокнг" hidden="1">{"Маржа для директора",#N/A,FALSE,"Маржа Чисто Влад ";"Маржа для директора",#N/A,FALSE,"Маржа Хабаровск";"Маржа для директора",#N/A,FALSE,"Маржа СВОД"}</definedName>
    <definedName name="Книга_1">#REF!</definedName>
    <definedName name="КНИГА_2">#REF!</definedName>
    <definedName name="Книга1">#REF!</definedName>
    <definedName name="Кнопка5_Щелкнуть">#N/A</definedName>
    <definedName name="кнреное" hidden="1">{"Маржа для директора",#N/A,FALSE,"Маржа Чисто Влад ";"Маржа для директора",#N/A,FALSE,"Маржа Хабаровск";"Маржа для директора",#N/A,FALSE,"Маржа СВОД"}</definedName>
    <definedName name="Код" localSheetId="8">'6.1. Паспорт сетевой график'!$A$23</definedName>
    <definedName name="Код_испол">[205]Source!$B$32:$C$47</definedName>
    <definedName name="код_месяц">[205]Source!$B$17:$C$28</definedName>
    <definedName name="код_месяца_квартал">[205]Source!$A$69:$B$80</definedName>
    <definedName name="код_смр">[205]Source!$B$2:$C$14</definedName>
    <definedName name="КодМЭ" localSheetId="0">'1. Паспорт местоположение'!$A$12</definedName>
    <definedName name="КодМЭ" localSheetId="1">'2. Паспорт ТП'!$A$12</definedName>
    <definedName name="КодМЭ" localSheetId="2">'3.1. Паспорт техсостояние ПС'!$A$12</definedName>
    <definedName name="КодМЭ" localSheetId="3">'3.2. Паспорт техсостояние ЛЭП'!$A$12</definedName>
    <definedName name="КодМЭ" localSheetId="4">'3.3. Паспорт описание'!$A$12</definedName>
    <definedName name="КодМЭ" localSheetId="5">'3.4. Паспорт надежность'!$A$12</definedName>
    <definedName name="КодМЭ" localSheetId="6">'4. Паспорт бюджет'!$A$12</definedName>
    <definedName name="КодМЭ" localSheetId="8">'6.1. Паспорт сетевой график'!$A$12</definedName>
    <definedName name="КодМЭ" localSheetId="9">'6.2. Паспорт фин осв ввод'!$A$12</definedName>
    <definedName name="КодМЭ" localSheetId="10">'7. Паспорт отчет о закупке'!$A$12</definedName>
    <definedName name="КодМЭ" localSheetId="11">'8. Общие сведения'!$A$12</definedName>
    <definedName name="КодыБаланса5Ref">[207]Enums!$X$1</definedName>
    <definedName name="кокс_КУП_оплата">#REF!</definedName>
    <definedName name="кокс_КУП_потр">#REF!</definedName>
    <definedName name="кокс_опл_ден">#REF!</definedName>
    <definedName name="кокс_опл_мет">#REF!</definedName>
    <definedName name="кокс_опл_откл">#REF!</definedName>
    <definedName name="кокс_опл_проч">#REF!</definedName>
    <definedName name="кокс_оплата">#REF!</definedName>
    <definedName name="кокс_потр">#REF!</definedName>
    <definedName name="кол_во_штат_ед">#REF!</definedName>
    <definedName name="Колбаса_сырье">#REF!</definedName>
    <definedName name="КолонВариант">[181]Содержание!$B$32</definedName>
    <definedName name="КолонКаретка">[181]Служебный!$A$21</definedName>
    <definedName name="КолонКОД">[181]Содержание!$B$35</definedName>
    <definedName name="КолонНижний">[181]Содержание!$B$33</definedName>
    <definedName name="коммерч_КХП">#REF!</definedName>
    <definedName name="компенсация">#N/A</definedName>
    <definedName name="Кон_сал">[212]Лизинг!$I$18:$I$497</definedName>
    <definedName name="Конец">12</definedName>
    <definedName name="Консолид_Бюджет_расч_РСК">#REF!</definedName>
    <definedName name="копия"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оррНачало" localSheetId="8">'6.1. Паспорт сетевой график'!$E$23</definedName>
    <definedName name="КоррОкончание" localSheetId="8">'6.1. Паспорт сетевой график'!$F$23</definedName>
    <definedName name="Костомукша">#REF!</definedName>
    <definedName name="коэф_блоки">#REF!</definedName>
    <definedName name="коэф_глин">#REF!</definedName>
    <definedName name="коэф_кокс">#REF!</definedName>
    <definedName name="коэф_пек">#REF!</definedName>
    <definedName name="коэф1">#REF!</definedName>
    <definedName name="коэф2">#REF!</definedName>
    <definedName name="коэф3">#REF!</definedName>
    <definedName name="коэф4">#REF!</definedName>
    <definedName name="КоэфСмола">0.04306776</definedName>
    <definedName name="кп">#N/A</definedName>
    <definedName name="КП_февраль">#REF!</definedName>
    <definedName name="кпгэс">#N/A</definedName>
    <definedName name="кпнрг">#N/A</definedName>
    <definedName name="кптлакц1">[181]Таблица9!$C$21</definedName>
    <definedName name="кпукпцупвы" hidden="1">{"Маржа для директора",#N/A,FALSE,"Маржа Чисто Влад ";"Маржа для директора",#N/A,FALSE,"Маржа Хабаровск";"Маржа для директора",#N/A,FALSE,"Маржа СВОД"}</definedName>
    <definedName name="Крайнее">[203]Сибнефть!#REF!</definedName>
    <definedName name="Крапив">[203]Сибнефть!#REF!</definedName>
    <definedName name="Крапивинское">[232]Коррект!$E$17</definedName>
    <definedName name="Краснол">[203]Сибнефть!#REF!</definedName>
    <definedName name="Красноленинское">[233]Коррект!$E$15</definedName>
    <definedName name="КРЕДИТ_кон">#REF!</definedName>
    <definedName name="КРЕДИТ_нач">#REF!</definedName>
    <definedName name="криолит_БРАЗ_РА">#REF!</definedName>
    <definedName name="криолит_РА">#REF!</definedName>
    <definedName name="_xlnm.Criteria">#REF!</definedName>
    <definedName name="Критерии_ИМ">#REF!</definedName>
    <definedName name="критерий">#REF!</definedName>
    <definedName name="крпр">'[209]ИТ-бюджет'!$L$5:$L$99</definedName>
    <definedName name="КРЭС">[3]!КРЭС</definedName>
    <definedName name="кск" hidden="1">{"Маржа для директора",#N/A,FALSE,"Маржа Чисто Влад ";"Маржа для директора",#N/A,FALSE,"Маржа Хабаровск";"Маржа для директора",#N/A,FALSE,"Маржа СВОД"}</definedName>
    <definedName name="ктджщз">#N/A</definedName>
    <definedName name="Ктэс1э">#REF!</definedName>
    <definedName name="Ктэс2э">#REF!</definedName>
    <definedName name="Ктэсэ">#REF!</definedName>
    <definedName name="Ктэсэ1">#REF!</definedName>
    <definedName name="Ктэсэ2">#REF!</definedName>
    <definedName name="ку">#N/A</definedName>
    <definedName name="Кубаньэнерго">#REF!</definedName>
    <definedName name="кувп">'[234]ИТ-бюджет'!$L$5:$L$99</definedName>
    <definedName name="к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кунекнукен" hidden="1">{"Маржа для директора",#N/A,FALSE,"Маржа Чисто Влад ";"Маржа для директора",#N/A,FALSE,"Маржа Хабаровск";"Маржа для директора",#N/A,FALSE,"Маржа СВОД"}</definedName>
    <definedName name="КУП_опл_ден">#REF!</definedName>
    <definedName name="КУП_опл_мет">#REF!</definedName>
    <definedName name="КУП_опл_откл">#REF!</definedName>
    <definedName name="КУП_опл_проч">#REF!</definedName>
    <definedName name="КУП_оплата">#REF!</definedName>
    <definedName name="КУП_потр">#REF!</definedName>
    <definedName name="курс">#REF!</definedName>
    <definedName name="курс___рубль">'[235]план ФР'!$B$2</definedName>
    <definedName name="курс_2004">[203]Усинск_Роснефть!$A$1</definedName>
    <definedName name="Курс_311204">[236]Данные!#REF!</definedName>
    <definedName name="Курс_USD">28.47</definedName>
    <definedName name="Курс_авг">'[13]#ССЫЛКА'!$N$4</definedName>
    <definedName name="Курс_дек">'[13]#ССЫЛКА'!$AP$4</definedName>
    <definedName name="курс_долл">[237]финрез!$B$42</definedName>
    <definedName name="Курс_июл">'[13]#ССЫЛКА'!$G$4</definedName>
    <definedName name="Курс_июнь">'[13]Изменения по статьям (2001)'!#REF!</definedName>
    <definedName name="Курс_ноя">'[13]#ССЫЛКА'!$AI$4</definedName>
    <definedName name="Курс_окт">'[13]#ССЫЛКА'!$AB$4</definedName>
    <definedName name="курс_рубля">'[139]СОК накладные (ТК-Бишкек)'!#REF!</definedName>
    <definedName name="Курс_сент">'[13]#ССЫЛКА'!$U$4</definedName>
    <definedName name="курс_тек">#REF!</definedName>
    <definedName name="КурсATS">#REF!</definedName>
    <definedName name="КурсDM">#REF!</definedName>
    <definedName name="КурсFM">#REF!</definedName>
    <definedName name="КурсFM1">#REF!</definedName>
    <definedName name="КурсUSD">#REF!</definedName>
    <definedName name="КХП_пл_реал">#REF!</definedName>
    <definedName name="КХП_план_реал">#REF!</definedName>
    <definedName name="КХП_пост_ден">#REF!</definedName>
    <definedName name="КХП_пост_металл">#REF!</definedName>
    <definedName name="КХП_пост_откл">#REF!</definedName>
    <definedName name="КХП_пост_проч">#REF!</definedName>
    <definedName name="КХП_поступл">#REF!</definedName>
    <definedName name="кцкенцке" hidden="1">{"Маржа для директора",#N/A,FALSE,"Маржа Чисто Влад ";"Маржа для директора",#N/A,FALSE,"Маржа Хабаровск";"Маржа для директора",#N/A,FALSE,"Маржа СВОД"}</definedName>
    <definedName name="к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#REF!</definedName>
    <definedName name="л4602_авг">#REF!</definedName>
    <definedName name="л460202">#REF!</definedName>
    <definedName name="л460203">#REF!</definedName>
    <definedName name="л460204">#REF!</definedName>
    <definedName name="л460205">#REF!</definedName>
    <definedName name="л460302">#REF!</definedName>
    <definedName name="л460305">#REF!</definedName>
    <definedName name="л4604_авг">[30]УФА!#REF!</definedName>
    <definedName name="л460401">#REF!</definedName>
    <definedName name="л460402">#REF!</definedName>
    <definedName name="л460404">#REF!</definedName>
    <definedName name="л460405">#REF!</definedName>
    <definedName name="л7">[225]Сибмол!#REF!</definedName>
    <definedName name="л8">[225]Сибмол!#REF!</definedName>
    <definedName name="ла">[0]!ла</definedName>
    <definedName name="лара">#N/A</definedName>
    <definedName name="ЛГОК_тонн">#REF!</definedName>
    <definedName name="лд"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джэ.зд">#REF!</definedName>
    <definedName name="лдлдолорар" hidden="1">{#N/A,#N/A,TRUE,"Лист1";#N/A,#N/A,TRUE,"Лист2";#N/A,#N/A,TRUE,"Лист3"}</definedName>
    <definedName name="лдолрорваы">#N/A</definedName>
    <definedName name="лена">#N/A</definedName>
    <definedName name="Ленэнерго">#REF!</definedName>
    <definedName name="лжр">#REF!</definedName>
    <definedName name="лз">#REF!</definedName>
    <definedName name="Лимбаяхское">[203]Сибнефть!#REF!</definedName>
    <definedName name="лимит" hidden="1">{#N/A,#N/A,FALSE,"Себестоимсть-97"}</definedName>
    <definedName name="лимитИСС">#REF!</definedName>
    <definedName name="лимитОСБ">#REF!</definedName>
    <definedName name="лирра">#N/A</definedName>
    <definedName name="лист">[0]!лист</definedName>
    <definedName name="лист1">#REF!</definedName>
    <definedName name="Лист1?prefix?">"T1"</definedName>
    <definedName name="Лист10?prefix?">"T4.5"</definedName>
    <definedName name="Лист11?prefix?">"T4.6"</definedName>
    <definedName name="Лист12?prefix?">"T4.7"</definedName>
    <definedName name="Лист13?prefix?">"T4.8"</definedName>
    <definedName name="Лист14?prefix?">"T4.9"</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460105">#REF!</definedName>
    <definedName name="лист460201">#REF!</definedName>
    <definedName name="Лист5?prefix?">"T4"</definedName>
    <definedName name="Лист6?prefix?">"T2.2"</definedName>
    <definedName name="Лист7?prefix?">"T4.2"</definedName>
    <definedName name="Лист8?prefix?">"T4.3"</definedName>
    <definedName name="Лист9?prefix?">"T5"</definedName>
    <definedName name="Лицензии" hidden="1">{#N/A,#N/A,TRUE,"Лист1";#N/A,#N/A,TRUE,"Лист2";#N/A,#N/A,TRUE,"Лист3"}</definedName>
    <definedName name="лл">[238]АНАЛИТ!$B$2:$B$87,[238]АНАЛИТ!#REF!,[238]АНАЛИТ!#REF!,[238]АНАЛИТ!$AB$2</definedName>
    <definedName name="ллл">#REF!</definedName>
    <definedName name="лллл">[19]!лллл</definedName>
    <definedName name="ллллш">[0]!ллллш</definedName>
    <definedName name="ло">#N/A</definedName>
    <definedName name="ловарплвы">[0]!ловарплвы</definedName>
    <definedName name="лод">#N/A</definedName>
    <definedName name="лоититмим">#N/A</definedName>
    <definedName name="лолориапвав">#N/A</definedName>
    <definedName name="лолорорм">#N/A</definedName>
    <definedName name="лолроипр">#N/A</definedName>
    <definedName name="лом_ВСЕГО">#REF!</definedName>
    <definedName name="лоорпрсмп">#N/A</definedName>
    <definedName name="лор">#N/A</definedName>
    <definedName name="лоридо">#N/A</definedName>
    <definedName name="лормрл">#N/A</definedName>
    <definedName name="лоролропапрапапа">#N/A</definedName>
    <definedName name="лорп">[181]Таблица14!$K$21</definedName>
    <definedName name="лорпрмисмсчвааычв">#N/A</definedName>
    <definedName name="лорроакеа">#N/A</definedName>
    <definedName name="лрпп">#REF!</definedName>
    <definedName name="лщд">[19]!лщд</definedName>
    <definedName name="лщжо" hidden="1">{#N/A,#N/A,TRUE,"Лист1";#N/A,#N/A,TRUE,"Лист2";#N/A,#N/A,TRUE,"Лист3"}</definedName>
    <definedName name="ль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льтоиаваыв">#N/A</definedName>
    <definedName name="льэлэ">#N/A</definedName>
    <definedName name="лэо">#REF!</definedName>
    <definedName name="м">#REF!</definedName>
    <definedName name="М10_2">#N/A</definedName>
    <definedName name="м8">[28]!м8</definedName>
    <definedName name="МАВПРНО">[0]!МАВПРНО</definedName>
    <definedName name="Магазины_новые">'[239]Справочник подразделений_нов '!$C$5:$C$45</definedName>
    <definedName name="май">#REF!</definedName>
    <definedName name="май2">#REF!</definedName>
    <definedName name="Малопяк">[203]Сибнефть!#REF!</definedName>
    <definedName name="Малопякутинское">[232]Коррект!$E$16</definedName>
    <definedName name="мам">#N/A</definedName>
    <definedName name="мар">#REF!</definedName>
    <definedName name="мар2">#REF!</definedName>
    <definedName name="Маха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мвывы">#N/A</definedName>
    <definedName name="Меретоя">[203]Сибнефть!#REF!</definedName>
    <definedName name="Меретояхинское">[230]Коррект!$E$15</definedName>
    <definedName name="мес">#REF!</definedName>
    <definedName name="Месяц">[75]TSheet!$J$2:$J$13</definedName>
    <definedName name="Месяц_акта_ПВР">[205]ПВР_9!$AZ$2:$AZ$5745</definedName>
    <definedName name="месяц_код">[205]Source!$A$17:$B$28</definedName>
    <definedName name="Месяц_оплаты_ПВР">[205]ПВР_9!$BB$2:$BB$5745</definedName>
    <definedName name="месяц_отчета">[205]Source!$A$49:$A$60</definedName>
    <definedName name="Месяц_подписи_ПВР">[205]ПВР_9!$BA$2:$BA$5745</definedName>
    <definedName name="мивопиофупр">#REF!</definedName>
    <definedName name="мииапвв">#N/A</definedName>
    <definedName name="мимиь">#REF!</definedName>
    <definedName name="мирдт">#REF!</definedName>
    <definedName name="мит"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митолп">#REF!</definedName>
    <definedName name="мм">[19]!мм</definedName>
    <definedName name="ммм">[19]!ммм</definedName>
    <definedName name="мммм">[19]!мммм</definedName>
    <definedName name="ммммм">[19]!ммммм</definedName>
    <definedName name="мое">P1_T18.1?Data,P2_T18.1?Data</definedName>
    <definedName name="молиюн">[225]Сибмол!#REF!</definedName>
    <definedName name="мом">#REF!</definedName>
    <definedName name="мопоморл">#REF!</definedName>
    <definedName name="МОЭСК">#REF!</definedName>
    <definedName name="мпрмрпсвачва">#N/A</definedName>
    <definedName name="МПС_опл_ден">#REF!</definedName>
    <definedName name="МПС_опл_металл">#REF!</definedName>
    <definedName name="МПС_опл_откл">#REF!</definedName>
    <definedName name="МПС_опл_проч">#REF!</definedName>
    <definedName name="МПС_оплата">#REF!</definedName>
    <definedName name="МПС_потр">#REF!</definedName>
    <definedName name="МР">#REF!</definedName>
    <definedName name="МРО">#REF!</definedName>
    <definedName name="мрпаадлд">#REF!</definedName>
    <definedName name="мрпоп">[0]!P1_SCOPE_16_PRT,[0]!P2_SCOPE_16_PRT</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definedName>
    <definedName name="МСК">'[202]ЛЭП нов'!#REF!</definedName>
    <definedName name="мсчвавя">#N/A</definedName>
    <definedName name="мсчч">#N/A</definedName>
    <definedName name="мтбтдщооь">#REF!</definedName>
    <definedName name="мтп">'[202]ПС рек'!#REF!</definedName>
    <definedName name="Муравленковское">[203]Сибнефть!#REF!</definedName>
    <definedName name="мфзп_итог">#REF!</definedName>
    <definedName name="мым">[0]!мым</definedName>
    <definedName name="н">#REF!</definedName>
    <definedName name="н4кенкенк" hidden="1">{"Маржа для директора",#N/A,FALSE,"Маржа Чисто Влад ";"Маржа для директора",#N/A,FALSE,"Маржа Хабаровск";"Маржа для директора",#N/A,FALSE,"Маржа СВОД"}</definedName>
    <definedName name="Н5">[240]Данные!$I$7</definedName>
    <definedName name="н78е">#N/A</definedName>
    <definedName name="Нав_ПерТЭ">[47]навигация!$A$39</definedName>
    <definedName name="Нав_ПерЭЭ">[47]навигация!$A$13</definedName>
    <definedName name="Нав_ПрТЭ">[47]навигация!$A$21</definedName>
    <definedName name="Нав_ПрЭЭ">[47]навигация!$A$4</definedName>
    <definedName name="Нав_Финансы">[47]навигация!$A$41</definedName>
    <definedName name="Нав_Финансы2">[157]навигация!#REF!</definedName>
    <definedName name="надо" hidden="1">{"Маржа для директора",#N/A,FALSE,"Маржа Чисто Влад ";"Маржа для директора",#N/A,FALSE,"Маржа Хабаровск";"Маржа для директора",#N/A,FALSE,"Маржа СВОД"}</definedName>
    <definedName name="название">'[241]Приложение (ТЭЦ) '!#REF!</definedName>
    <definedName name="НазваниеДЕМ">#REF!</definedName>
    <definedName name="НазваниеЕАР">#REF!</definedName>
    <definedName name="НазваниеЕАРес">#REF!</definedName>
    <definedName name="НазваниеЕАТр">#REF!</definedName>
    <definedName name="НазваниеЕУК">#REF!</definedName>
    <definedName name="НазваниеКСК">#REF!</definedName>
    <definedName name="наим_орг">#REF!</definedName>
    <definedName name="Наименование" localSheetId="8">'6.1. Паспорт сетевой график'!$B$23</definedName>
    <definedName name="налоги">#REF!</definedName>
    <definedName name="НАПР">'[202]ПС рек'!#REF!</definedName>
    <definedName name="Направление_затрат">#REF!</definedName>
    <definedName name="наропплон">#N/A</definedName>
    <definedName name="Население">'[195]Производство электроэнергии'!$A$124</definedName>
    <definedName name="ната">#REF!</definedName>
    <definedName name="наташа">#REF!</definedName>
    <definedName name="натре">#REF!</definedName>
    <definedName name="наценка_FTD_2">30%</definedName>
    <definedName name="наценка_поставка">[45]Set!$B$27:$B$35</definedName>
    <definedName name="наценка_ПСП">[45]Set!$C$27</definedName>
    <definedName name="наценка_суб">[45]Set!$A$27:$A$31</definedName>
    <definedName name="Нач_кред">[212]Лизинг!$D$11</definedName>
    <definedName name="Нач_сал">[212]Лизинг!$C$18:$C$497</definedName>
    <definedName name="Начало">1</definedName>
    <definedName name="начисл">#REF!</definedName>
    <definedName name="нг" hidden="1">{"'D'!$A$1:$E$13"}</definedName>
    <definedName name="нгг">#N/A</definedName>
    <definedName name="нггшлг" hidden="1">{"Маржа для директора",#N/A,FALSE,"Маржа Чисто Влад ";"Маржа для директора",#N/A,FALSE,"Маржа Хабаровск";"Маржа для директора",#N/A,FALSE,"Маржа СВОД"}</definedName>
    <definedName name="нгдлнглгн" hidden="1">{"Маржа для директора",#N/A,FALSE,"Маржа Чисто Влад ";"Маржа для директора",#N/A,FALSE,"Маржа Хабаровск";"Маржа для директора",#N/A,FALSE,"Маржа СВОД"}</definedName>
    <definedName name="нгеинсцф">#N/A</definedName>
    <definedName name="нгл7лнг" hidden="1">{"Маржа для директора",#N/A,FALSE,"Маржа Чисто Влад ";"Маржа для директора",#N/A,FALSE,"Маржа Хабаровск";"Маржа для директора",#N/A,FALSE,"Маржа СВОД"}</definedName>
    <definedName name="нглеунг" hidden="1">{"Маржа для директора",#N/A,FALSE,"Маржа Чисто Влад ";"Маржа для директора",#N/A,FALSE,"Маржа Хабаровск";"Маржа для директора",#N/A,FALSE,"Маржа СВОД"}</definedName>
    <definedName name="нглкгно" hidden="1">{"Маржа для директора",#N/A,FALSE,"Маржа Чисто Влад ";"Маржа для директора",#N/A,FALSE,"Маржа Хабаровск";"Маржа для директора",#N/A,FALSE,"Маржа СВОД"}</definedName>
    <definedName name="нглкнгл" hidden="1">{"Маржа для директора",#N/A,FALSE,"Маржа Чисто Влад ";"Маржа для директора",#N/A,FALSE,"Маржа Хабаровск";"Маржа для директора",#N/A,FALSE,"Маржа СВОД"}</definedName>
    <definedName name="нглнглн" hidden="1">{"Маржа для директора",#N/A,FALSE,"Маржа Чисто Влад ";"Маржа для директора",#N/A,FALSE,"Маржа Хабаровск";"Маржа для директора",#N/A,FALSE,"Маржа СВОД"}</definedName>
    <definedName name="нглнглнг" hidden="1">{"Маржа для директора",#N/A,FALSE,"Маржа Чисто Влад ";"Маржа для директора",#N/A,FALSE,"Маржа Хабаровск";"Маржа для директора",#N/A,FALSE,"Маржа СВОД"}</definedName>
    <definedName name="нглнкнгл" hidden="1">{"Маржа для директора",#N/A,FALSE,"Маржа Чисто Влад ";"Маржа для директора",#N/A,FALSE,"Маржа Хабаровск";"Маржа для директора",#N/A,FALSE,"Маржа СВОД"}</definedName>
    <definedName name="нглнлн" hidden="1">{"Маржа для директора",#N/A,FALSE,"Маржа Чисто Влад ";"Маржа для директора",#N/A,FALSE,"Маржа Хабаровск";"Маржа для директора",#N/A,FALSE,"Маржа СВОД"}</definedName>
    <definedName name="нглуно" hidden="1">{"Маржа для директора",#N/A,FALSE,"Маржа Чисто Влад ";"Маржа для директора",#N/A,FALSE,"Маржа Хабаровск";"Маржа для директора",#N/A,FALSE,"Маржа СВОД"}</definedName>
    <definedName name="нгневаапор" hidden="1">{#N/A,#N/A,TRUE,"Лист1";#N/A,#N/A,TRUE,"Лист2";#N/A,#N/A,TRUE,"Лист3"}</definedName>
    <definedName name="неамрр">#N/A</definedName>
    <definedName name="нееегенененененененннене">#N/A</definedName>
    <definedName name="ненрпп">#N/A</definedName>
    <definedName name="неое" hidden="1">{"Маржа для директора",#N/A,FALSE,"Маржа Чисто Влад ";"Маржа для директора",#N/A,FALSE,"Маржа Хабаровск";"Маржа для директора",#N/A,FALSE,"Маржа СВОД"}</definedName>
    <definedName name="непне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ераспределенная">#REF!</definedName>
    <definedName name="нет">[213]Списки!$F$1:$F$2</definedName>
    <definedName name="нетп">#REF!</definedName>
    <definedName name="НЗП">#REF!</definedName>
    <definedName name="нн">[28]!нн</definedName>
    <definedName name="нн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НННН">#N/A</definedName>
    <definedName name="ннннннннннн">#N/A</definedName>
    <definedName name="НО_опл_ден">#REF!</definedName>
    <definedName name="НО_опл_мет">#REF!</definedName>
    <definedName name="НО_опл_откл">#REF!</definedName>
    <definedName name="НО_опл_проч">#REF!</definedName>
    <definedName name="НО_оплата">#REF!</definedName>
    <definedName name="НО_потр">#REF!</definedName>
    <definedName name="нов">#N/A</definedName>
    <definedName name="НоваяОборотка_Лист1_Таблица">#REF!</definedName>
    <definedName name="Новогоднее">[203]Сибнефть!#REF!</definedName>
    <definedName name="Новосиб_ЖД_ВБД">[242]Нск!#REF!</definedName>
    <definedName name="Новосиб_Сырье_СокиСибири">[242]Нск!#REF!</definedName>
    <definedName name="Новсиб_Сырье_ВБД">[242]Нск!#REF!</definedName>
    <definedName name="Новск_Сырье_ВБДиСырье_СС">[242]Нск!#REF!</definedName>
    <definedName name="новые_ОФ_2003">[168]рабочий!$F$305:$W$327</definedName>
    <definedName name="новые_ОФ_2004">[168]рабочий!$F$335:$W$357</definedName>
    <definedName name="новые_ОФ_а_всего">[168]рабочий!$F$767:$V$789</definedName>
    <definedName name="новые_ОФ_всего">[168]рабочий!$F$1331:$V$1353</definedName>
    <definedName name="новые_ОФ_п_всего">[168]рабочий!$F$1293:$V$1315</definedName>
    <definedName name="новый" hidden="1">#REF!,#REF!,#REF!,#REF!,#REF!,[243]!P1_SCOPE_NotInd2,[243]!P2_SCOPE_NotInd2,[243]!P3_SCOPE_NotInd2</definedName>
    <definedName name="НОКЕНОРКЕ" hidden="1">{"Маржа для директора",#N/A,FALSE,"Маржа Чисто Влад ";"Маржа для директора",#N/A,FALSE,"Маржа Хабаровск";"Маржа для директора",#N/A,FALSE,"Маржа СВОД"}</definedName>
    <definedName name="Ном_группы">#REF!</definedName>
    <definedName name="ном_док">#REF!</definedName>
    <definedName name="Ном_плат">[212]Лизинг!$A$18:$A$497</definedName>
    <definedName name="Номер">#REF!</definedName>
    <definedName name="Номер_ДЗО">'[244]Технический лист'!$I$43</definedName>
    <definedName name="НомерПериода">'[245]17СВОД-ПУ'!$A$116:$IV$116</definedName>
    <definedName name="норма">#REF!,#REF!,#REF!,#REF!,#REF!,#REF!,#REF!</definedName>
    <definedName name="ноя">#REF!</definedName>
    <definedName name="ноя2">#REF!</definedName>
    <definedName name="Нояб">#N/A</definedName>
    <definedName name="ноябрь">#REF!</definedName>
    <definedName name="НП">[246]Исходные!$H$5</definedName>
    <definedName name="НПФ_АУП">'[215]Пер-Вл'!$A$40:$IV$40</definedName>
    <definedName name="НПФ_ПЭЭ">'[215]Пер-Вл'!$A$37:$IV$37</definedName>
    <definedName name="НПФ_ТП">'[215]Пер-Вл'!$A$38:$IV$38</definedName>
    <definedName name="НРКЕРКЕ" hidden="1">{"Маржа для директора",#N/A,FALSE,"Маржа Чисто Влад ";"Маржа для директора",#N/A,FALSE,"Маржа Хабаровск";"Маржа для директора",#N/A,FALSE,"Маржа СВОД"}</definedName>
    <definedName name="НСРФ">#REF!</definedName>
    <definedName name="НСРФ2">#REF!</definedName>
    <definedName name="НТУ">#REF!</definedName>
    <definedName name="нш78ш" hidden="1">{"Маржа для директора",#N/A,FALSE,"Маржа Чисто Влад ";"Маржа для директора",#N/A,FALSE,"Маржа Хабаровск";"Маржа для директора",#N/A,FALSE,"Маржа СВОД"}</definedName>
    <definedName name="ншгнгшншщрпгангсмбомл">'[1]7'!$B$21</definedName>
    <definedName name="ншш" hidden="1">{#N/A,#N/A,TRUE,"Лист1";#N/A,#N/A,TRUE,"Лист2";#N/A,#N/A,TRUE,"Лист3"}</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всего">#REF!</definedName>
    <definedName name="о_мв10ат1i">#REF!</definedName>
    <definedName name="о_мв10ат2i">#REF!</definedName>
    <definedName name="о_сметы">#REF!</definedName>
    <definedName name="о1">#REF!</definedName>
    <definedName name="о10">#REF!</definedName>
    <definedName name="о100">#REF!</definedName>
    <definedName name="о101">#REF!</definedName>
    <definedName name="о102">#REF!</definedName>
    <definedName name="о103">#REF!</definedName>
    <definedName name="о104">#REF!</definedName>
    <definedName name="о105">#REF!</definedName>
    <definedName name="о106">#REF!</definedName>
    <definedName name="о107">#REF!</definedName>
    <definedName name="о108">#REF!</definedName>
    <definedName name="о109">#REF!</definedName>
    <definedName name="о11">#REF!</definedName>
    <definedName name="о110">#REF!</definedName>
    <definedName name="о111">#REF!</definedName>
    <definedName name="о12">#REF!</definedName>
    <definedName name="о13">#REF!</definedName>
    <definedName name="о14">#REF!</definedName>
    <definedName name="о15">#REF!</definedName>
    <definedName name="о16">#REF!</definedName>
    <definedName name="о17">#REF!</definedName>
    <definedName name="о18">#REF!</definedName>
    <definedName name="о19">#REF!</definedName>
    <definedName name="о2">#REF!</definedName>
    <definedName name="о20">#REF!</definedName>
    <definedName name="о21">#REF!</definedName>
    <definedName name="о22">#REF!</definedName>
    <definedName name="о23">#REF!</definedName>
    <definedName name="о24">#REF!</definedName>
    <definedName name="о25">#REF!</definedName>
    <definedName name="о26">#REF!</definedName>
    <definedName name="о27">#REF!</definedName>
    <definedName name="о28">#REF!</definedName>
    <definedName name="о29">#REF!</definedName>
    <definedName name="о3">#REF!</definedName>
    <definedName name="о30">#REF!</definedName>
    <definedName name="о31">#REF!</definedName>
    <definedName name="о32">#REF!</definedName>
    <definedName name="о33">#REF!</definedName>
    <definedName name="о34">#REF!</definedName>
    <definedName name="о35">#REF!</definedName>
    <definedName name="о36">#REF!</definedName>
    <definedName name="о37">#REF!</definedName>
    <definedName name="о38">#REF!</definedName>
    <definedName name="о39">#REF!</definedName>
    <definedName name="о4">#REF!</definedName>
    <definedName name="о40">#REF!</definedName>
    <definedName name="о41">#REF!</definedName>
    <definedName name="о42">#REF!</definedName>
    <definedName name="о43">#REF!</definedName>
    <definedName name="о44">#REF!</definedName>
    <definedName name="о45">#REF!</definedName>
    <definedName name="о46">#REF!</definedName>
    <definedName name="о47">#REF!</definedName>
    <definedName name="о48">#REF!</definedName>
    <definedName name="о49">#REF!</definedName>
    <definedName name="о5">#REF!</definedName>
    <definedName name="о51">#REF!</definedName>
    <definedName name="о52">#REF!</definedName>
    <definedName name="о53">#REF!</definedName>
    <definedName name="о54">#REF!</definedName>
    <definedName name="о55">#REF!</definedName>
    <definedName name="о56">#REF!</definedName>
    <definedName name="о57">#REF!</definedName>
    <definedName name="о58">#REF!</definedName>
    <definedName name="о59">#REF!</definedName>
    <definedName name="о6">#REF!</definedName>
    <definedName name="о60">#REF!</definedName>
    <definedName name="о61">#REF!</definedName>
    <definedName name="о62">#REF!</definedName>
    <definedName name="о63">#REF!</definedName>
    <definedName name="о64">#REF!</definedName>
    <definedName name="о65">#REF!</definedName>
    <definedName name="о66">#REF!</definedName>
    <definedName name="о67">#REF!</definedName>
    <definedName name="о68">#REF!</definedName>
    <definedName name="о7">#REF!</definedName>
    <definedName name="о70">#REF!</definedName>
    <definedName name="о71">#REF!</definedName>
    <definedName name="о72">#REF!</definedName>
    <definedName name="о73">#REF!</definedName>
    <definedName name="о74">#REF!</definedName>
    <definedName name="о76">#REF!</definedName>
    <definedName name="о78">#REF!</definedName>
    <definedName name="о79">#REF!</definedName>
    <definedName name="о8">#REF!</definedName>
    <definedName name="о80">#REF!</definedName>
    <definedName name="о81">#REF!</definedName>
    <definedName name="о82">#REF!</definedName>
    <definedName name="о83">#REF!</definedName>
    <definedName name="о84">#REF!</definedName>
    <definedName name="о85">#REF!</definedName>
    <definedName name="о86">#REF!</definedName>
    <definedName name="о87">#REF!</definedName>
    <definedName name="о88">#REF!</definedName>
    <definedName name="о89">#REF!</definedName>
    <definedName name="о9">#REF!</definedName>
    <definedName name="о90">#REF!</definedName>
    <definedName name="о91">#REF!</definedName>
    <definedName name="о92">#REF!</definedName>
    <definedName name="о93">#REF!</definedName>
    <definedName name="о94">#REF!</definedName>
    <definedName name="о95">#REF!</definedName>
    <definedName name="о96">#REF!</definedName>
    <definedName name="о97">#REF!</definedName>
    <definedName name="о98">#REF!</definedName>
    <definedName name="о99">#REF!</definedName>
    <definedName name="обл1">[28]!обл1</definedName>
    <definedName name="_xlnm.Print_Area" localSheetId="6">'4. Паспорт бюджет'!$A$1:$AA$24</definedName>
    <definedName name="_xlnm.Print_Area" localSheetId="7">'5. Анализ эконом эфф'!$A$12:$Y$130</definedName>
    <definedName name="_xlnm.Print_Area">#REF!,#REF!</definedName>
    <definedName name="оборот">#REF!</definedName>
    <definedName name="оборотные">'[247]выр _июль'!$K$1</definedName>
    <definedName name="Оборудование_на_кап.строительство">#REF!</definedName>
    <definedName name="Обучение_АУП">'[215]Пер-Вл'!$A$33:$IV$33</definedName>
    <definedName name="Обучение_ПЭЭ">'[215]Пер-Вл'!$A$30:$IV$30</definedName>
    <definedName name="Обучение_ТП">'[215]Пер-Вл'!$A$31:$IV$31</definedName>
    <definedName name="Общехоз">#REF!</definedName>
    <definedName name="Общехозяйственные">#REF!</definedName>
    <definedName name="общий_Запрос">#REF!</definedName>
    <definedName name="Объекты">[248]!Объекты</definedName>
    <definedName name="огнеуп_опл_ден">#REF!</definedName>
    <definedName name="огнеуп_опл_мет">#REF!</definedName>
    <definedName name="огнеуп_опл_откл">#REF!</definedName>
    <definedName name="огнеуп_опл_проч">#REF!</definedName>
    <definedName name="огнеуп_оплата">#REF!</definedName>
    <definedName name="огнеуп_потр">#REF!</definedName>
    <definedName name="ОГП_план_реал">#REF!</definedName>
    <definedName name="ОГП_пост_ден">#REF!</definedName>
    <definedName name="ОГП_пост_металл">#REF!</definedName>
    <definedName name="ОГП_пост_откл">#REF!</definedName>
    <definedName name="ОГП_пост_проч">#REF!</definedName>
    <definedName name="ОГП_поступл">#REF!</definedName>
    <definedName name="огпорпарсм">#N/A</definedName>
    <definedName name="ограничение">[3]!ограничение</definedName>
    <definedName name="огтитимисмсмсва">#N/A</definedName>
    <definedName name="одкз110">'[202]ПС рек'!#REF!</definedName>
    <definedName name="одкз220">'[202]ПС рек'!#REF!</definedName>
    <definedName name="одкз35">'[202]ПС рек'!#REF!</definedName>
    <definedName name="оенлгл">#N/A</definedName>
    <definedName name="оено" hidden="1">{"Маржа для директора",#N/A,FALSE,"Маржа Чисто Влад ";"Маржа для директора",#N/A,FALSE,"Маржа Хабаровск";"Маржа для директора",#N/A,FALSE,"Маржа СВОД"}</definedName>
    <definedName name="оеноено" hidden="1">{"Маржа для директора",#N/A,FALSE,"Маржа Чисто Влад ";"Маржа для директора",#N/A,FALSE,"Маржа Хабаровск";"Маржа для директора",#N/A,FALSE,"Маржа СВОД"}</definedName>
    <definedName name="ок">#N/A</definedName>
    <definedName name="окалина">#REF!</definedName>
    <definedName name="окпо">#REF!</definedName>
    <definedName name="окраска_05">[249]окраска!$C$7:$Z$30</definedName>
    <definedName name="окраска_06">[249]окраска!$C$35:$Z$58</definedName>
    <definedName name="окраска_07">[249]окраска!$C$63:$Z$86</definedName>
    <definedName name="окраска_08">[249]окраска!$C$91:$Z$114</definedName>
    <definedName name="окраска_09">[249]окраска!$C$119:$Z$142</definedName>
    <definedName name="окраска_10">[249]окраска!$C$147:$Z$170</definedName>
    <definedName name="окраска_11">[249]окраска!$C$175:$Z$198</definedName>
    <definedName name="окраска_12">[249]окраска!$C$203:$Z$226</definedName>
    <definedName name="окраска_13">[249]окраска!$C$231:$Z$254</definedName>
    <definedName name="окраска_14">[249]окраска!$C$259:$Z$282</definedName>
    <definedName name="окраска_15">[249]окраска!$C$287:$Z$310</definedName>
    <definedName name="окс">#N/A</definedName>
    <definedName name="окт">#REF!</definedName>
    <definedName name="окт2">#REF!</definedName>
    <definedName name="ОКТЯБРЬ">[250]схлдп!#REF!</definedName>
    <definedName name="ол">'[251]ИТ-бюджет'!$L$5:$L$99</definedName>
    <definedName name="олдд">#REF!</definedName>
    <definedName name="ОЛДОДО">[3]!ОЛДОДО</definedName>
    <definedName name="олдолтрь">#N/A</definedName>
    <definedName name="олея">[3]!олея</definedName>
    <definedName name="олимпстрой_всего">'[205]Олимпстрой декабрь 2010'!$B$7:$B$48</definedName>
    <definedName name="олимпстрой_квартал">'[205]Олимпстрой декабрь 2010'!$AC$7:$AC$48</definedName>
    <definedName name="олимпстрой_оборудование">'[205]Олимпстрой декабрь 2010'!$C$7:$C$48</definedName>
    <definedName name="олимпстрой_период">'[205]Олимпстрой декабрь 2010'!$A$7:$A$48</definedName>
    <definedName name="олимпстрой_ПИР">'[205]Олимпстрой декабрь 2010'!$F$7:$F$48</definedName>
    <definedName name="олимпстрой_Прочие">'[205]Олимпстрой декабрь 2010'!$E$7:$E$48</definedName>
    <definedName name="олимпстрой_СМР">'[205]Олимпстрой декабрь 2010'!$D$7:$D$48</definedName>
    <definedName name="олло">#N/A</definedName>
    <definedName name="оллртимиава" hidden="1">{#N/A,#N/A,TRUE,"Лист1";#N/A,#N/A,TRUE,"Лист2";#N/A,#N/A,TRUE,"Лист3"}</definedName>
    <definedName name="олльимсаы">#N/A</definedName>
    <definedName name="ОЛОЛБОЛ">#REF!</definedName>
    <definedName name="олорлрорит">#N/A</definedName>
    <definedName name="олритиимсмсв">#N/A</definedName>
    <definedName name="олрлпо">#N/A</definedName>
    <definedName name="олрриоипрм">#N/A</definedName>
    <definedName name="олс">[0]!олс</definedName>
    <definedName name="оми">#N/A</definedName>
    <definedName name="омимимсмис">#N/A</definedName>
    <definedName name="ОНЕОН">[0]!ОНЕОН</definedName>
    <definedName name="ОНО">[0]!ОНО</definedName>
    <definedName name="оо">[19]!оо</definedName>
    <definedName name="ооо">#N/A</definedName>
    <definedName name="оооо">#REF!</definedName>
    <definedName name="Операция">#REF!</definedName>
    <definedName name="оплплпл">#REF!</definedName>
    <definedName name="опропроапрапра">#N/A</definedName>
    <definedName name="опрорпрпапрапрвава">#N/A</definedName>
    <definedName name="ОптРынок">'[252]Производство электроэнергии'!$A$60</definedName>
    <definedName name="о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лопапвпа">#N/A</definedName>
    <definedName name="орлороррлоорпапа" hidden="1">{#N/A,#N/A,TRUE,"Лист1";#N/A,#N/A,TRUE,"Лист2";#N/A,#N/A,TRUE,"Лист3"}</definedName>
    <definedName name="ор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р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рш"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С">[253]Вопросник!#REF!</definedName>
    <definedName name="оседание">#REF!</definedName>
    <definedName name="Осн_сум">[212]Лизинг!$G$18:$G$497</definedName>
    <definedName name="Остаток_Лимит" localSheetId="9">'6.2. Паспорт фин осв ввод'!$F$24</definedName>
    <definedName name="Остаток_Стоимость" localSheetId="9">'6.2. Паспорт фин осв ввод'!$F$29</definedName>
    <definedName name="отвлеченка">#REF!</definedName>
    <definedName name="отп">'[202]ПС рек'!#REF!</definedName>
    <definedName name="отп35">'[202]ПС рек'!#REF!</definedName>
    <definedName name="отп35кВ">'[202]ПС рек'!#REF!</definedName>
    <definedName name="ОтпВСеть">#REF!</definedName>
    <definedName name="отпуск">#N/A</definedName>
    <definedName name="ОтпускЭлектроэнергииИтогоБаз">'[254]6'!$C$15</definedName>
    <definedName name="ОтпускЭлектроэнергииИтогоРег">'[254]6'!$C$24</definedName>
    <definedName name="ОТЧет">#REF!</definedName>
    <definedName name="Отчет_сок">#REF!</definedName>
    <definedName name="отчет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Отчёт1"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ОФ_а_с_пц">[168]рабочий!$CI$121:$CY$143</definedName>
    <definedName name="ОХР.ТРУДА">[28]!ОХР.ТРУДА</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к">#REF!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абрикаты">#REF!</definedName>
    <definedName name="п_фев">#REF!</definedName>
    <definedName name="п_янв">#REF!</definedName>
    <definedName name="п1">[225]Сибмол!#REF!</definedName>
    <definedName name="П1_1" localSheetId="0">'1. Паспорт местоположение'!$C$24</definedName>
    <definedName name="П1_10" localSheetId="0">'1. Паспорт местоположение'!$C$33</definedName>
    <definedName name="П1_11" localSheetId="0">'1. Паспорт местоположение'!$C$34</definedName>
    <definedName name="П1_12" localSheetId="0">'1. Паспорт местоположение'!$C$35</definedName>
    <definedName name="П1_13" localSheetId="0">'1. Паспорт местоположение'!$C$36</definedName>
    <definedName name="П1_14" localSheetId="0">'1. Паспорт местоположение'!$C$37</definedName>
    <definedName name="П1_15" localSheetId="0">'1. Паспорт местоположение'!$C$38</definedName>
    <definedName name="П1_16" localSheetId="0">'1. Паспорт местоположение'!$C$39</definedName>
    <definedName name="П1_17" localSheetId="0">'1. Паспорт местоположение'!$C$40</definedName>
    <definedName name="П1_18" localSheetId="0">'1. Паспорт местоположение'!$C$42</definedName>
    <definedName name="П1_19" localSheetId="0">'1. Паспорт местоположение'!$C$43</definedName>
    <definedName name="П1_2" localSheetId="0">'1. Паспорт местоположение'!$C$25</definedName>
    <definedName name="П1_20" localSheetId="0">'1. Паспорт местоположение'!$C$44</definedName>
    <definedName name="П1_21" localSheetId="0">'1. Паспорт местоположение'!$C$45</definedName>
    <definedName name="П1_22" localSheetId="0">'1. Паспорт местоположение'!$C$46</definedName>
    <definedName name="П1_23" localSheetId="0">'1. Паспорт местоположение'!$C$47</definedName>
    <definedName name="П1_24" localSheetId="0">'1. Паспорт местоположение'!$C$48</definedName>
    <definedName name="П1_25" localSheetId="0">'1. Паспорт местоположение'!$C$49</definedName>
    <definedName name="П1_3" localSheetId="0">'1. Паспорт местоположение'!$C$26</definedName>
    <definedName name="П1_4" localSheetId="0">'1. Паспорт местоположение'!$C$27</definedName>
    <definedName name="П1_5" localSheetId="0">'1. Паспорт местоположение'!$C$28</definedName>
    <definedName name="П1_6" localSheetId="0">'1. Паспорт местоположение'!$C$29</definedName>
    <definedName name="П1_7" localSheetId="0">'1. Паспорт местоположение'!$C$30</definedName>
    <definedName name="П1_8" localSheetId="0">'1. Паспорт местоположение'!$C$31</definedName>
    <definedName name="П1_9" localSheetId="0">'1. Паспорт местоположение'!$C$32</definedName>
    <definedName name="п2">[225]Сибмол!#REF!</definedName>
    <definedName name="п3">[225]Сибмол!#REF!</definedName>
    <definedName name="П33_1" localSheetId="4">'3.3. Паспорт описание'!$C$24</definedName>
    <definedName name="П33_2" localSheetId="4">'3.3. Паспорт описание'!$C$25</definedName>
    <definedName name="П33_3" localSheetId="4">'3.3. Паспорт описание'!$C$26</definedName>
    <definedName name="П33_4" localSheetId="4">'3.3. Паспорт описание'!$C$27</definedName>
    <definedName name="П33_5" localSheetId="4">'3.3. Паспорт описание'!$C$28</definedName>
    <definedName name="П33_6" localSheetId="4">'3.3. Паспорт описание'!$C$29</definedName>
    <definedName name="П33_7" localSheetId="4">'3.3. Паспорт описание'!$C$30</definedName>
    <definedName name="П33_8" localSheetId="4">'3.3. Паспорт описание'!$C$31</definedName>
    <definedName name="П33_9" localSheetId="4">'3.3. Паспорт описание'!$C$32</definedName>
    <definedName name="п4">[225]Сибмол!#REF!</definedName>
    <definedName name="п410_1">#REF!</definedName>
    <definedName name="п410_2">#REF!</definedName>
    <definedName name="п411_1">#REF!</definedName>
    <definedName name="п411_2">#REF!</definedName>
    <definedName name="п420_1">#REF!</definedName>
    <definedName name="п420_2">#REF!</definedName>
    <definedName name="п430_1">#REF!</definedName>
    <definedName name="п430_2">#REF!</definedName>
    <definedName name="п470_1">#REF!</definedName>
    <definedName name="п470_2">#REF!</definedName>
    <definedName name="п490_1">#REF!</definedName>
    <definedName name="п490_2">#REF!</definedName>
    <definedName name="п5">[225]Сибмол!#REF!</definedName>
    <definedName name="п510_1">#REF!</definedName>
    <definedName name="п510_2">#REF!</definedName>
    <definedName name="п515_1">#REF!</definedName>
    <definedName name="п515_2">#REF!</definedName>
    <definedName name="п520_1">#REF!</definedName>
    <definedName name="п520_2">#REF!</definedName>
    <definedName name="п590_1">#REF!</definedName>
    <definedName name="п590_2">#REF!</definedName>
    <definedName name="п6">[225]Сибмол!#REF!</definedName>
    <definedName name="п610_1">#REF!</definedName>
    <definedName name="п610_2">#REF!</definedName>
    <definedName name="п620_1">#REF!</definedName>
    <definedName name="п620_2">#REF!</definedName>
    <definedName name="п621_1">#REF!</definedName>
    <definedName name="п621_2">#REF!</definedName>
    <definedName name="п622_1">#REF!</definedName>
    <definedName name="п622_2">#REF!</definedName>
    <definedName name="п623_1">#REF!</definedName>
    <definedName name="п623_2">#REF!</definedName>
    <definedName name="п624_1">#REF!</definedName>
    <definedName name="п624_2">#REF!</definedName>
    <definedName name="п625_1">#REF!</definedName>
    <definedName name="п625_2">#REF!</definedName>
    <definedName name="п630_1">#REF!</definedName>
    <definedName name="п630_2">#REF!</definedName>
    <definedName name="п640_1">#REF!</definedName>
    <definedName name="п640_2">#REF!</definedName>
    <definedName name="п650_1">#REF!</definedName>
    <definedName name="п650_2">#REF!</definedName>
    <definedName name="п660_1">#REF!</definedName>
    <definedName name="п660_2">#REF!</definedName>
    <definedName name="п690_1">#REF!</definedName>
    <definedName name="п690_2">#REF!</definedName>
    <definedName name="п700_1">#REF!</definedName>
    <definedName name="п700_2">#REF!</definedName>
    <definedName name="П8_Адрес" localSheetId="11">'8. Общие сведения'!$B$25</definedName>
    <definedName name="П8_Всего_Лимит" localSheetId="11">'8. Общие сведения'!$B$30</definedName>
    <definedName name="П8_Срок" localSheetId="11">'8. Общие сведения'!$B$28</definedName>
    <definedName name="П8_Стадия" localSheetId="11">'8. Общие сведения'!$B$29</definedName>
    <definedName name="П8_Стоимость_Документ" localSheetId="11">'8. Общие сведения'!$B$31</definedName>
    <definedName name="П8_ТипПроекта" localSheetId="11">'8. Общие сведения'!$B$26</definedName>
    <definedName name="па">#REF!</definedName>
    <definedName name="павапп">[0]!павапп</definedName>
    <definedName name="павв">#REF!</definedName>
    <definedName name="Пайсятское">[203]Сибнефть!#REF!</definedName>
    <definedName name="памсмчвв" hidden="1">{#N/A,#N/A,TRUE,"Лист1";#N/A,#N/A,TRUE,"Лист2";#N/A,#N/A,TRUE,"Лист3"}</definedName>
    <definedName name="паоаолаол">#REF!</definedName>
    <definedName name="паопаорпопро">#N/A</definedName>
    <definedName name="паотв">#REF!</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пп">#REF!</definedName>
    <definedName name="папр"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араметры">[255]Параметры!#REF!</definedName>
    <definedName name="парапаорар">#N/A</definedName>
    <definedName name="пауау">[0]!пауау</definedName>
    <definedName name="пва">#REF!</definedName>
    <definedName name="пварпуке" hidden="1">{"Маржа для директора",#N/A,FALSE,"Маржа Чисто Влад ";"Маржа для директора",#N/A,FALSE,"Маржа Хабаровск";"Маржа для директора",#N/A,FALSE,"Маржа СВОД"}</definedName>
    <definedName name="Пвн">#REF!</definedName>
    <definedName name="пвп">#REF!</definedName>
    <definedName name="Пдс">#REF!</definedName>
    <definedName name="пек">#N/A</definedName>
    <definedName name="первый">#REF!</definedName>
    <definedName name="перегруппировка">[213]Списки!$G$2:$G$32</definedName>
    <definedName name="Пересчитать">[3]!Пересчитать</definedName>
    <definedName name="Период">#REF!</definedName>
    <definedName name="Период_Выбрано">[256]t_настройки!$I$84</definedName>
    <definedName name="ПериодРегулирования">[191]Заголовок!$B$14</definedName>
    <definedName name="Периоды_18_2">'[163]18.2'!#REF!</definedName>
    <definedName name="ПЗ">#N/A</definedName>
    <definedName name="пимф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иримисмсмчсы">#N/A</definedName>
    <definedName name="Пит">#REF!</definedName>
    <definedName name="Пиэ">#REF!</definedName>
    <definedName name="Пл"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ПЛАН">#REF!,#REF!,#REF!</definedName>
    <definedName name="План_амортизации_РСК">#REF!</definedName>
    <definedName name="План_доп_плат">[212]Лизинг!$D$12</definedName>
    <definedName name="План_мес_плат">[212]Лизинг!$J$5</definedName>
    <definedName name="План_плат">[212]Лизинг!$D$18:$D$497</definedName>
    <definedName name="ПЛАН_ПОСТ_за_дебит">#REF!</definedName>
    <definedName name="ПЛАН_ПОСТ_за_дебит_1">#REF!</definedName>
    <definedName name="ПЛАН_ПОСТ_за_дебит_2">#REF!</definedName>
    <definedName name="ПЛАН_ПОСТ_за_реал">#REF!</definedName>
    <definedName name="ПЛАН_ПОСТ_за_реал_1">#REF!</definedName>
    <definedName name="ПЛАН_ПОСТ_за_реал_2">#REF!</definedName>
    <definedName name="ПЛАН_ПОСТ_за_реал_3">#REF!</definedName>
    <definedName name="ПЛАН_ПОСТ_за_реал_4">#REF!</definedName>
    <definedName name="ПЛАН_ПОСТ_за_реал_5">#REF!</definedName>
    <definedName name="ПЛАН_ПОСТ_за_реализ_5">#REF!</definedName>
    <definedName name="план_поступлений_РАМ">#REF!</definedName>
    <definedName name="ПЛАН_ПРОДАЖ_USD">#REF!</definedName>
    <definedName name="ПЛАН_ПРОДАЖ_тн">#REF!</definedName>
    <definedName name="План_проц_став">[212]Лизинг!$D$8</definedName>
    <definedName name="план_счетов">[134]CH_ACC!$D$9:$E$620</definedName>
    <definedName name="ПЛАН1">#REF!</definedName>
    <definedName name="план2">#REF!</definedName>
    <definedName name="план56">#N/A</definedName>
    <definedName name="ПланНачало" localSheetId="8">'6.1. Паспорт сетевой график'!$C$23</definedName>
    <definedName name="ПланОкончание" localSheetId="8">'6.1. Паспорт сетевой график'!$D$23</definedName>
    <definedName name="Плата_за_капитал">#REF!,#REF!,#REF!,#REF!,#REF!,#REF!,#REF!,#REF!,#REF!,#REF!</definedName>
    <definedName name="пм_НКТ">[203]Сибнефть!#REF!</definedName>
    <definedName name="пмисмсмсчсмч">#N/A</definedName>
    <definedName name="ПМС">#N/A</definedName>
    <definedName name="ПМС1">#N/A</definedName>
    <definedName name="ПН">[257]Исходные!$H$5</definedName>
    <definedName name="пнлнееен" hidden="1">{#N/A,#N/A,FALSE,"Себестоимсть-97"}</definedName>
    <definedName name="Пнн">#REF!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гашение_дебит_план">#REF!</definedName>
    <definedName name="погашение_дебит_РА_план">#REF!</definedName>
    <definedName name="погашение_дебит_РА_факт">#REF!</definedName>
    <definedName name="погашение_дебит_факт">#REF!</definedName>
    <definedName name="Пограничное">[203]Сибнефть!#REF!</definedName>
    <definedName name="Погрешность_вычислений">[258]t_проверки!$J$9</definedName>
    <definedName name="Подоперация">#REF!</definedName>
    <definedName name="подпись_должн1">#REF!</definedName>
    <definedName name="подпись_должн2">#REF!</definedName>
    <definedName name="подпись_должн3">#REF!</definedName>
    <definedName name="подпись_фио1">#REF!</definedName>
    <definedName name="подпись_фио2">#REF!</definedName>
    <definedName name="подпись_фио3">#REF!</definedName>
    <definedName name="подр_УКС">#REF!</definedName>
    <definedName name="ПодразделенияRef">[207]Enums!$AC$1:$AC$17</definedName>
    <definedName name="подряд">#REF!</definedName>
    <definedName name="пол">[3]!пол</definedName>
    <definedName name="пол_нас_нн">#REF!</definedName>
    <definedName name="полбезпот">'[259]т1.15(смета8а)'!#REF!</definedName>
    <definedName name="полезный_т_ф">#REF!</definedName>
    <definedName name="полезный_тепло">#REF!</definedName>
    <definedName name="полезный_эл_ф">#REF!</definedName>
    <definedName name="полезный_электро">#REF!</definedName>
    <definedName name="Полн_печ">[212]Лизинг!$A$1:$J$497</definedName>
    <definedName name="полпот">'[259]т1.15(смета8а)'!#REF!</definedName>
    <definedName name="поооо">#REF!</definedName>
    <definedName name="попороо">#REF!</definedName>
    <definedName name="попро">#REF!</definedName>
    <definedName name="Порог_проверки">'[260]Сценарные условия'!$K$19</definedName>
    <definedName name="Порог_Резервный_Фонд">'[260]Сценарные условия'!$K$20</definedName>
    <definedName name="порпол">'[261]ИТ-бюджет'!$L$5:$L$99</definedName>
    <definedName name="Посл_строка">IF(Введенные_значения,Строка_заг+Число_платежей,Строка_заг)</definedName>
    <definedName name="ПоследнийГод">[262]Заголовок!$B$16</definedName>
    <definedName name="пост_hwsw">'[45]Поставщики и субподрядчики'!$B$10:$B$17</definedName>
    <definedName name="пост_serv">'[45]Поставщики и субподрядчики'!$B$32:$B$40</definedName>
    <definedName name="пост_support">'[45]Поставщики и субподрядчики'!$B$21:$B$28</definedName>
    <definedName name="постав">#REF!</definedName>
    <definedName name="ПостНасел">#N/A</definedName>
    <definedName name="поступления_план_Rual">#REF!</definedName>
    <definedName name="поступления_РА_план">#REF!</definedName>
    <definedName name="поступления_РА_факт">#REF!</definedName>
    <definedName name="поступления_факт_Rual">#REF!</definedName>
    <definedName name="поступления_факт_РАМ">#REF!</definedName>
    <definedName name="поташ_вн">#REF!</definedName>
    <definedName name="поташ_ВСЕГО">#REF!</definedName>
    <definedName name="поташ_РА">#REF!</definedName>
    <definedName name="поташш_вн">#REF!</definedName>
    <definedName name="поташш_ВСЕГО">#REF!</definedName>
    <definedName name="поташш_РА">#REF!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[47]Лист!$A$400</definedName>
    <definedName name="пошлины">#REF!</definedName>
    <definedName name="Поясн">#REF!</definedName>
    <definedName name="пояснения">#REF!</definedName>
    <definedName name="пп">#N/A</definedName>
    <definedName name="ПП_Адлер_1кв">[205]ПП!$N$13:$N$42</definedName>
    <definedName name="ПП_Адлер_2кв">[205]ПП!$O$13:$O$42</definedName>
    <definedName name="ПП_Адлер_3кв">[205]ПП!$P$13:$P$42</definedName>
    <definedName name="ПП_Адлер_4кв">[205]ПП!$Q$13:$Q$42</definedName>
    <definedName name="ПП_Адлер_вид_работ">[205]ПП!$D$13:$D$42</definedName>
    <definedName name="ПП_Адлер_способ">[205]ПП!$I$13:$I$42</definedName>
    <definedName name="ппп">'[13]#ССЫЛКА'!$A$5:$EH$116</definedName>
    <definedName name="пппп">#N/A</definedName>
    <definedName name="ппппп">#N/A</definedName>
    <definedName name="ппппппппппп">#N/A</definedName>
    <definedName name="ппр">#N/A</definedName>
    <definedName name="ппррр">#REF!</definedName>
    <definedName name="Ппс">#REF!</definedName>
    <definedName name="Ппст">#REF!</definedName>
    <definedName name="пр">#N/A</definedName>
    <definedName name="пр_КХП_опл_ден">#REF!</definedName>
    <definedName name="пр_КХП_опл_мет">#REF!</definedName>
    <definedName name="пр_КХП_опл_откл">#REF!</definedName>
    <definedName name="пр_КХП_опл_проч">#REF!</definedName>
    <definedName name="пр_КХП_оплата">#REF!</definedName>
    <definedName name="пр9">#REF!</definedName>
    <definedName name="пр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праорарпвкав">#N/A</definedName>
    <definedName name="Предлагаемые_для_утверждения_тарифы_на_эл.эн">#REF!</definedName>
    <definedName name="Предложения" localSheetId="8">'6.1. Паспорт сетевой график'!$J$23</definedName>
    <definedName name="Предприятие">#REF!</definedName>
    <definedName name="Предприятия">#REF!</definedName>
    <definedName name="ПРЕР">[0]!ПРЕР</definedName>
    <definedName name="прибыль">[28]!прибыль</definedName>
    <definedName name="прибыль3" hidden="1">{#N/A,#N/A,TRUE,"Лист1";#N/A,#N/A,TRUE,"Лист2";#N/A,#N/A,TRUE,"Лист3"}</definedName>
    <definedName name="Признак">'[202]ПС рек'!#REF!</definedName>
    <definedName name="прил">#N/A</definedName>
    <definedName name="прил1.2">#N/A</definedName>
    <definedName name="Прилож3">#N/A</definedName>
    <definedName name="приложе">#REF!</definedName>
    <definedName name="Приложение">#REF!</definedName>
    <definedName name="ПРиложение3">#N/A</definedName>
    <definedName name="Приложение8">#N/A</definedName>
    <definedName name="Приложений3">#N/A</definedName>
    <definedName name="примерррр">[263]!примерррр</definedName>
    <definedName name="Приобское">[203]Сибнефть!#REF!</definedName>
    <definedName name="Приоритет">[213]Списки!$H$2:$H$9</definedName>
    <definedName name="Приход_периода">[228]Приход!$C$5:$C$5497</definedName>
    <definedName name="Приход_расход">#REF!</definedName>
    <definedName name="про">#N/A</definedName>
    <definedName name="Прогноз_Вып_пц">[168]рабочий!$Y$240:$AP$262</definedName>
    <definedName name="прод">#REF!</definedName>
    <definedName name="прод_КХП_потр">#REF!</definedName>
    <definedName name="Проект">#REF!</definedName>
    <definedName name="пром.">[0]!пром.</definedName>
    <definedName name="проп">#REF!</definedName>
    <definedName name="пропл">#REF!,#REF!,#REF!,#REF!,#REF!,#REF!,#REF!,#REF!,#REF!,#REF!</definedName>
    <definedName name="проплп">#REF!</definedName>
    <definedName name="пропорпшгршг">#N/A</definedName>
    <definedName name="Просмотр">[181]Содержание!$C$36</definedName>
    <definedName name="ПРОСР_ДЕБИТ">#REF!</definedName>
    <definedName name="Проц">[212]Лизинг!$H$18:$H$497</definedName>
    <definedName name="Проц_став">[212]Лизинг!$D$8</definedName>
    <definedName name="Проц1">[15]MAIN!$F$186</definedName>
    <definedName name="Процент" localSheetId="8">'6.1. Паспорт сетевой график'!$G$23</definedName>
    <definedName name="Процент">[264]Financing!#REF!</definedName>
    <definedName name="процент_т_ф">#REF!</definedName>
    <definedName name="Процент_тепло">#REF!</definedName>
    <definedName name="Процент_эл_ф">#REF!</definedName>
    <definedName name="Процент_электра">#REF!</definedName>
    <definedName name="ПроцентЗаГод" localSheetId="8">'6.1. Паспорт сетевой график'!$H$23</definedName>
    <definedName name="ПроцИзПр1">[15]MAIN!$F$188</definedName>
    <definedName name="проч">[0]!проч</definedName>
    <definedName name="проч.расх">[0]!проч.расх</definedName>
    <definedName name="прочая_доля_99">#REF!</definedName>
    <definedName name="прочая_процент">#REF!</definedName>
    <definedName name="прочая_процент_98_ав">#REF!</definedName>
    <definedName name="прочая_процент_99">#REF!</definedName>
    <definedName name="прочая_процент_ав">#REF!</definedName>
    <definedName name="прочая_процент_ф">#REF!</definedName>
    <definedName name="прочая_процент_ф_ав">#REF!</definedName>
    <definedName name="прочее">'[202]ПС рек'!#REF!</definedName>
    <definedName name="Прочие_электроэнергии">'[195]Производство электроэнергии'!$A$132</definedName>
    <definedName name="прош_год">#REF!</definedName>
    <definedName name="прпар">#REF!</definedName>
    <definedName name="прпооооооо">#REF!</definedName>
    <definedName name="прпор">#REF!</definedName>
    <definedName name="прпр">#N/A</definedName>
    <definedName name="прпрапапвавав">#N/A</definedName>
    <definedName name="прпрнаанал" hidden="1">#N/A</definedName>
    <definedName name="прпропорпрпр" hidden="1">{#N/A,#N/A,TRUE,"Лист1";#N/A,#N/A,TRUE,"Лист2";#N/A,#N/A,TRUE,"Лист3"}</definedName>
    <definedName name="прпропрпрпорп">#N/A</definedName>
    <definedName name="прпрп">#N/A</definedName>
    <definedName name="пррпрпрпорпроп">#N/A</definedName>
    <definedName name="пррррр">#REF!</definedName>
    <definedName name="пру_1кв_после_распр">[134]COMPILE!#REF!</definedName>
    <definedName name="пру_2кв_после_распр">[134]COMPILE!#REF!</definedName>
    <definedName name="пру_3кв_после_распр">[134]COMPILE!#REF!</definedName>
    <definedName name="пру_4кв_после_распр">[134]COMPILE!#REF!</definedName>
    <definedName name="пс">#REF!</definedName>
    <definedName name="псачпч">#REF!</definedName>
    <definedName name="Псн">#REF!</definedName>
    <definedName name="Птеп">#REF!</definedName>
    <definedName name="птпатаптп">[0]!птпатаптп</definedName>
    <definedName name="птрпопролвпрлвнг" hidden="1">#REF!,#REF!,#REF!,#REF!,#REF!,#REF!,#REF!</definedName>
    <definedName name="пуд">[225]Сибмол!#REF!</definedName>
    <definedName name="пукпаукп" hidden="1">{"Маржа для директора",#N/A,FALSE,"Маржа Чисто Влад ";"Маржа для директора",#N/A,FALSE,"Маржа Хабаровск";"Маржа для директора",#N/A,FALSE,"Маржа СВОД"}</definedName>
    <definedName name="пупп">[0]!пупп</definedName>
    <definedName name="ПФАП">[0]!ПФАП</definedName>
    <definedName name="пхнм_вн">#REF!</definedName>
    <definedName name="пхнм_ВСЕГО">#REF!</definedName>
    <definedName name="пхнм_РА">#REF!</definedName>
    <definedName name="ПЦ1">#REF!</definedName>
    <definedName name="ПЦ2">#REF!</definedName>
    <definedName name="пыпыппывапа" hidden="1">#REF!,#REF!,#REF!</definedName>
    <definedName name="ПЭ">[218]Справочники!$A$10:$A$12</definedName>
    <definedName name="пэо">[3]!пэо</definedName>
    <definedName name="Пяк2">[203]Сибнефть!#REF!</definedName>
    <definedName name="Пякутинское">[203]Сибнефть!#REF!</definedName>
    <definedName name="р">#REF!</definedName>
    <definedName name="рагпл">#N/A</definedName>
    <definedName name="Разведочная_1пм">[203]Сибнефть!$B$20</definedName>
    <definedName name="ра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ам">#N/A</definedName>
    <definedName name="РАО">[0]!РАО</definedName>
    <definedName name="рапмапыввя">#N/A</definedName>
    <definedName name="распр_из_1кв_Дт">#REF!</definedName>
    <definedName name="распр_из_1кв_Кт">#REF!</definedName>
    <definedName name="распр_из_2кв_Дт">#REF!</definedName>
    <definedName name="распр_из_2кв_Кт">#REF!</definedName>
    <definedName name="распр_из_3кв_Дт">#REF!</definedName>
    <definedName name="распр_из_3кв_Кт">#REF!</definedName>
    <definedName name="распр_из_4кв_Дт">#REF!</definedName>
    <definedName name="распр_из_4кв_Кт">#REF!</definedName>
    <definedName name="распр_из_счет">#REF!</definedName>
    <definedName name="Распред_общепроизв_затрат">'[265]П-БР-2-2-П'!$B$6</definedName>
    <definedName name="расх">[0]!расх</definedName>
    <definedName name="Расход_периода">[228]Расход!$C$5:$C$5496</definedName>
    <definedName name="расчет">'[266]18.2'!#REF!</definedName>
    <definedName name="Расчет_амортизации">#REF!</definedName>
    <definedName name="Расчёт_диффер_по_времени_суток_ставок_за_эл.эн">#REF!</definedName>
    <definedName name="Расчет_диффер_ставок_платы_за_тепловую_мощность">#REF!</definedName>
    <definedName name="Расчет_дифференцированных_ставок_платы_за_теплоэнергию">#REF!</definedName>
    <definedName name="Расчет_затрат">#REF!</definedName>
    <definedName name="Расчет_НДС">'[267]БФ-2-5-П'!$B$6</definedName>
    <definedName name="Расчет_НПр">'[268]НП-2-12-П'!$B$6</definedName>
    <definedName name="Расчет_РБП_ПЭС">#REF!</definedName>
    <definedName name="Расчет_региональной_абонентной_платы">#REF!</definedName>
    <definedName name="Расш.проч.внер.дох">[3]!Расш.проч.внер.дох</definedName>
    <definedName name="Расшифроки2">#N/A</definedName>
    <definedName name="ргззхщ">#REF!</definedName>
    <definedName name="РГК">[218]Справочники!$A$4:$A$4</definedName>
    <definedName name="РГРЭС">[0]!РГРЭС</definedName>
    <definedName name="Реализация">[42]TSheet!$L$2:$L$7</definedName>
    <definedName name="ревизия">[45]Set!$B$112:$B$121</definedName>
    <definedName name="Регион">#REF!</definedName>
    <definedName name="Регионы">#REF!</definedName>
    <definedName name="рем">[0]!рем</definedName>
    <definedName name="ремонт">#REF!</definedName>
    <definedName name="реп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и">[28]!ри</definedName>
    <definedName name="рис1" hidden="1">{#N/A,#N/A,TRUE,"Лист1";#N/A,#N/A,TRUE,"Лист2";#N/A,#N/A,TRUE,"Лист3"}</definedName>
    <definedName name="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кенвапапрарп">#N/A</definedName>
    <definedName name="РКО">[45]Set!$A$17:$A$20</definedName>
    <definedName name="рмпп">#N/A</definedName>
    <definedName name="ро">#N/A</definedName>
    <definedName name="р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л" hidden="1">{"Товар.выработка без продаж",#N/A,FALSE,"товар"}</definedName>
    <definedName name="ролллллп">#REF!</definedName>
    <definedName name="ролржрж">#REF!</definedName>
    <definedName name="ролро">#REF!</definedName>
    <definedName name="ролрпраправ">#N/A</definedName>
    <definedName name="Романовское">[203]Сибнефть!#REF!</definedName>
    <definedName name="роо">#REF!</definedName>
    <definedName name="рооо"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орпрпваы">#N/A</definedName>
    <definedName name="ропопопмо">#N/A</definedName>
    <definedName name="ропор">#N/A</definedName>
    <definedName name="ропрлпмо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рор" hidden="1">{"Страница 1",#N/A,FALSE,"Модель Интенсивника";"Страница 2",#N/A,FALSE,"Модель Интенсивника";"Страница 3",#N/A,FALSE,"Модель Интенсивника"}</definedName>
    <definedName name="рород">#REF!</definedName>
    <definedName name="ророро">#REF!,#REF!,#REF!,#REF!,#REF!</definedName>
    <definedName name="роррложд">#N/A</definedName>
    <definedName name="рортимсчвы" hidden="1">{#N/A,#N/A,TRUE,"Лист1";#N/A,#N/A,TRUE,"Лист2";#N/A,#N/A,TRUE,"Лист3"}</definedName>
    <definedName name="рощощощж">[0]!рощощощж</definedName>
    <definedName name="рпарпапрап">#N/A</definedName>
    <definedName name="рпддд">#N/A</definedName>
    <definedName name="рпипо">#N/A</definedName>
    <definedName name="рпо">'[184]ИТ-бюджет'!$L$5:$L$99</definedName>
    <definedName name="рпплордлпава">#N/A</definedName>
    <definedName name="рппн">#REF!</definedName>
    <definedName name="рппртпарта" hidden="1">#REF!,#REF!,#REF!,#REF!,#REF!,#REF!,#REF!,#REF!</definedName>
    <definedName name="рпрпмимимссмваы">#N/A</definedName>
    <definedName name="рпшо">#REF!</definedName>
    <definedName name="рр">#N/A</definedName>
    <definedName name="ррапав" hidden="1">{#N/A,#N/A,TRUE,"Лист1";#N/A,#N/A,TRUE,"Лист2";#N/A,#N/A,TRUE,"Лист3"}</definedName>
    <definedName name="рроо">#REF!</definedName>
    <definedName name="РРР">#REF!</definedName>
    <definedName name="рск2">#N/A</definedName>
    <definedName name="рск3">#N/A</definedName>
    <definedName name="рсср">#N/A</definedName>
    <definedName name="с">[0]!с</definedName>
    <definedName name="с_деп">#REF!</definedName>
    <definedName name="с_доплВУпроц">#REF!</definedName>
    <definedName name="с_доплВУсумма">#REF!</definedName>
    <definedName name="с_доплСЛпроц">#REF!</definedName>
    <definedName name="с_доплСЛсумма">#REF!</definedName>
    <definedName name="с_категПерс">#REF!</definedName>
    <definedName name="с_кол">#REF!</definedName>
    <definedName name="с_ОГП_опл_ден">#REF!</definedName>
    <definedName name="с_ОГП_опл_мет">#REF!</definedName>
    <definedName name="с_ОГП_опл_откл">#REF!</definedName>
    <definedName name="с_ОГП_опл_проч">#REF!</definedName>
    <definedName name="с_оклад">#REF!</definedName>
    <definedName name="с_период">#REF!</definedName>
    <definedName name="с_прим">#REF!</definedName>
    <definedName name="с_разрядКв">#REF!</definedName>
    <definedName name="с_разрядОпл">#REF!</definedName>
    <definedName name="с_с_т_ф">#REF!</definedName>
    <definedName name="с_с_тепло">#REF!</definedName>
    <definedName name="с_с_эл_ф">#REF!</definedName>
    <definedName name="с_с_электра">#REF!</definedName>
    <definedName name="с_учетом_доп">[269]Source!$G$1</definedName>
    <definedName name="с_фонд">#REF!</definedName>
    <definedName name="с1">#N/A</definedName>
    <definedName name="Саимлорское">[203]Сибнефть!#REF!</definedName>
    <definedName name="СальдоПереток">'[47]Производство электроэнергии'!$A$38</definedName>
    <definedName name="самара">#REF!</definedName>
    <definedName name="сапвпавапвапвп">#N/A</definedName>
    <definedName name="СБЕ">#REF!</definedName>
    <definedName name="Сброс_обл_печати">OFFSET(Полн_печ,0,0,Посл_строка)</definedName>
    <definedName name="сваеррта">#N/A</definedName>
    <definedName name="сВЗиС_ПВР">[205]ПВР_9!$AM$2:$AM$5745</definedName>
    <definedName name="свмпвппв">#N/A</definedName>
    <definedName name="свод">[270]Temp_TOV!$A$1:$FE$130</definedName>
    <definedName name="сводная">[0]!сводная</definedName>
    <definedName name="Сводная_таблица_по_эл.эн">#REF!</definedName>
    <definedName name="Сводная_таблица_тарифов_на_тепловую_энергию_и_мощность">#REF!</definedName>
    <definedName name="Сводная_таблица_тарифов_на_электроэнергию_и_мощность">#REF!</definedName>
    <definedName name="Сводные_экономические_показатели_по_потребителям">#REF!</definedName>
    <definedName name="Сводный_бюджет_прям_затрат_РСК">#REF!</definedName>
    <definedName name="СДП">'[245]17СВОД-ПУ'!$A$114:$IV$114</definedName>
    <definedName name="СДТУ">'[202]ПС рек'!#REF!</definedName>
    <definedName name="себ">#N/A</definedName>
    <definedName name="Себестоимость_Молоко">#REF!,#REF!,#REF!,#REF!,#REF!,#REF!,#REF!,#REF!,#REF!,#REF!</definedName>
    <definedName name="Себестоимость_Сок">#REF!,#REF!,#REF!,#REF!,#REF!,#REF!,#REF!,#REF!,#REF!,#REF!</definedName>
    <definedName name="Себестоимость_Сок3">#REF!,#REF!,#REF!,#REF!,#REF!,#REF!,#REF!,#REF!,#REF!,#REF!</definedName>
    <definedName name="себестоимость2">#N/A</definedName>
    <definedName name="Северо_Карамовское">[203]Сибнефть!#REF!</definedName>
    <definedName name="Северо_Пякутинское">[203]Сибнефть!#REF!</definedName>
    <definedName name="Северо_Пямалияхское">[203]Сибнефть!#REF!</definedName>
    <definedName name="Северо_Янгтинское">[203]Сибнефть!#REF!</definedName>
    <definedName name="сель">[0]!сель</definedName>
    <definedName name="сельск.хоз">[0]!сельск.хоз</definedName>
    <definedName name="семь">#REF!</definedName>
    <definedName name="сен">#REF!</definedName>
    <definedName name="сен2">#REF!</definedName>
    <definedName name="Сергею">[271]АНАЛИТ!$B$2:$B$87,[271]АНАЛИТ!#REF!,[271]АНАЛИТ!#REF!,[271]АНАЛИТ!$AB$2</definedName>
    <definedName name="Сергеюnew">[272]АНАЛИТ!$B$2:$B$87,[272]АНАЛИТ!#REF!,[272]АНАЛИТ!#REF!,[272]АНАЛИТ!$AB$2</definedName>
    <definedName name="сиитьь" hidden="1">{#N/A,#N/A,TRUE,"Лист1";#N/A,#N/A,TRUE,"Лист2";#N/A,#N/A,TRUE,"Лист3"}</definedName>
    <definedName name="ск">#N/A</definedName>
    <definedName name="скидка">#REF!</definedName>
    <definedName name="см" hidden="1">{"План продаж",#N/A,FALSE,"товар"}</definedName>
    <definedName name="см_">'[188]4НКУ'!$AO$26</definedName>
    <definedName name="см_1б">'[273]1_из'!$U$52</definedName>
    <definedName name="см_2">'[274]2РЗ'!$AF$116</definedName>
    <definedName name="см_2_база">'[274]2РЗ'!$AF$117</definedName>
    <definedName name="см_3">'[274]3конф'!$L$40</definedName>
    <definedName name="см_3_база">'[274]3конф'!$M$43</definedName>
    <definedName name="см_3пр">'[273]3_пр'!$AM$31</definedName>
    <definedName name="см_4">'[273]4_РЗ'!$AM$80</definedName>
    <definedName name="см_4б">'[273]4_РЗ'!$AM$81</definedName>
    <definedName name="см_5">'[273]5_конф'!$L$37</definedName>
    <definedName name="см_5б">'[273]5_конф'!$L$39</definedName>
    <definedName name="см_6">'[273]6_НКУ'!$AN$30</definedName>
    <definedName name="см_6б">'[273]6_НКУ'!$AN$31</definedName>
    <definedName name="смета">#N/A</definedName>
    <definedName name="сметаBP">[0]!сметаBP</definedName>
    <definedName name="сммито">#REF!</definedName>
    <definedName name="смр_код">[205]Source!$A$2:$B$14</definedName>
    <definedName name="смсист">#REF!</definedName>
    <definedName name="СН_З">#REF!</definedName>
    <definedName name="СН_И">#REF!</definedName>
    <definedName name="СН_С">#REF!</definedName>
    <definedName name="СОБ">'[202]ПС рек'!#REF!</definedName>
    <definedName name="Собст">'[216]эл ст'!$A$360:$IV$360</definedName>
    <definedName name="Собств">'[216]эл ст'!$A$369:$IV$369</definedName>
    <definedName name="сода_вн">#REF!</definedName>
    <definedName name="сода_вн_РАМ">#REF!</definedName>
    <definedName name="сода_внр_РАМ">#REF!</definedName>
    <definedName name="сода_ВСЕГО">#REF!</definedName>
    <definedName name="сода_РА">#REF!</definedName>
    <definedName name="сода_экс">#REF!</definedName>
    <definedName name="сокращение">#N/A</definedName>
    <definedName name="сомп">#N/A</definedName>
    <definedName name="сомпас">#N/A</definedName>
    <definedName name="соро">#REF!</definedName>
    <definedName name="СоцРасходы_АУП">'[215]Пер-Вл'!$A$26:$IV$26</definedName>
    <definedName name="СоцРАсходы_ПЭЭ">'[215]Пер-Вл'!$A$23:$IV$23</definedName>
    <definedName name="СоцРАсходы_ТП">'[215]Пер-Вл'!$A$24:$IV$24</definedName>
    <definedName name="сп">[3]!сп</definedName>
    <definedName name="Список_ДЗО">[211]t_Настройки!$B$7:$B$21</definedName>
    <definedName name="список_контр.котловой">[275]t_Настройки!$B$42:$B$53</definedName>
    <definedName name="Список_контрагентов">[275]t_Настройки!$B$36:$B$39</definedName>
    <definedName name="Список_Контрагенты">[276]Параметры!$E$5:$E$368</definedName>
    <definedName name="Список_филиалов">[211]t_Настройки!$B$24:$B$27</definedName>
    <definedName name="список_филиалов1">[277]t_Настройки!$B$29:$B$33</definedName>
    <definedName name="Спорышевское">[203]Сибнефть!#REF!</definedName>
    <definedName name="Ср_гл_скв_СН_ННГ">[203]Сибнефть!$B$17</definedName>
    <definedName name="Сравнительные_варианты_двухставочных_тарифов_на_теплоэн">#REF!</definedName>
    <definedName name="Сравнительные_варианты_двухставочных_тарифов_на_эл.эн">#REF!</definedName>
    <definedName name="Сравнительный_анализ_ТЭП_к_расчету_тарифов">#REF!</definedName>
    <definedName name="Средне_Итурское">[203]Сибнефть!#REF!</definedName>
    <definedName name="Срок_Начало" localSheetId="4">'3.3. Паспорт описание'!$C$30</definedName>
    <definedName name="Срок_Окончание" localSheetId="4">'3.3. Паспорт описание'!$C$31</definedName>
    <definedName name="СрокПроекта">[181]Служебный!$A$23</definedName>
    <definedName name="СрокСтрва1">[181]Таблица1!$C$6</definedName>
    <definedName name="СрЦенаГаз2">[130]газ!$O$33</definedName>
    <definedName name="сс">[0]!сс</definedName>
    <definedName name="сс_или_субчик">[205]ПВР_9!$AQ$2:$AQ$5745</definedName>
    <definedName name="сситьннно">#REF!</definedName>
    <definedName name="ссс">[19]!ссс</definedName>
    <definedName name="сссс">[0]!сссс</definedName>
    <definedName name="ссы">[0]!ссы</definedName>
    <definedName name="ссы2">#N/A</definedName>
    <definedName name="ст">[45]Set!$A$4:$A$5</definedName>
    <definedName name="Ставка_ЕСН">0.26</definedName>
    <definedName name="ставка_НДС">18%</definedName>
    <definedName name="СтавкаWACC">'[245]17СВОД-ПУ'!$A$115:$IV$115</definedName>
    <definedName name="ставки_налогов">'[278]Таблица А13'!$A$14:$IV$14,'[278]Таблица А13'!$A$16:$IV$16,'[278]Таблица А13'!$A$18:$IV$18,'[278]Таблица А13'!$A$20:$IV$20,'[278]Таблица А13'!$A$24:$IV$24,'[278]Таблица А13'!$A$26:$IV$26,'[278]Таблица А13'!$A$28:$IV$28,'[278]Таблица А13'!$A$30:$IV$30,'[278]Таблица А13'!$A$32:$IV$32,'[278]Таблица А13'!$A$38:$IV$38,'[278]Таблица А13'!$A$40:$IV$40</definedName>
    <definedName name="Стадия" localSheetId="4">'3.3. Паспорт описание'!$C$32</definedName>
    <definedName name="Статус_контрагента">#REF!</definedName>
    <definedName name="Статья">#REF!</definedName>
    <definedName name="СтНПр1">[15]MAIN!$F$180</definedName>
    <definedName name="сто">#REF!</definedName>
    <definedName name="сто_проц_ф">#REF!</definedName>
    <definedName name="сто_процентов">#REF!</definedName>
    <definedName name="Стоимость_Документ" localSheetId="11">'8. Общие сведения'!$B$31</definedName>
    <definedName name="Стр_Кот">[47]структура!$A$38</definedName>
    <definedName name="Стр_ПерТЭ">[47]структура!$A$48</definedName>
    <definedName name="Стр_ПерЭЭ">[47]структура!$A$16</definedName>
    <definedName name="Стр_ПрТЭ">[47]структура!$A$26</definedName>
    <definedName name="Стр_ПрЭЭ">[47]структура!$A$5</definedName>
    <definedName name="Стр_ТЭС">[47]структура!$A$32</definedName>
    <definedName name="Стр_Финансы">[49]структура!$A$84</definedName>
    <definedName name="Стр_Финансы2">[49]структура!$A$49</definedName>
    <definedName name="стр26"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27"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строка">#REF!</definedName>
    <definedName name="Строка_заг">ROW([212]Лизинг!$A$17:$IV$17)</definedName>
    <definedName name="Сугмутское">[203]Сибнефть!#REF!</definedName>
    <definedName name="сульфат_ВСЕГО">#REF!</definedName>
    <definedName name="сульфат_ком_воз">#REF!</definedName>
    <definedName name="сульфат_экс">#REF!</definedName>
    <definedName name="Сум_кред">[212]Лизинг!$D$7</definedName>
    <definedName name="Сум_плат">[212]Лизинг!$F$18:$F$497</definedName>
    <definedName name="Сум_проц">[212]Лизинг!$J$12</definedName>
    <definedName name="сумма_по_договору">#REF!</definedName>
    <definedName name="сумма_тепло">#REF!</definedName>
    <definedName name="сумма_электро">#REF!</definedName>
    <definedName name="Суторминское">[203]Сибнефть!#REF!</definedName>
    <definedName name="схемные_зачеты">#REF!</definedName>
    <definedName name="сырыП">#REF!</definedName>
    <definedName name="сырыФ">#REF!</definedName>
    <definedName name="сырье_КХП_опл_д">#REF!</definedName>
    <definedName name="сырье_КХП_опл_м">#REF!</definedName>
    <definedName name="сырье_КХП_опл_откл">#REF!</definedName>
    <definedName name="сырье_КХП_опл_пр">#REF!</definedName>
    <definedName name="сырье_КХП_оплата">#REF!</definedName>
    <definedName name="сырье_КХП_потр">#REF!</definedName>
    <definedName name="сырье_ОГП_оплата">#REF!</definedName>
    <definedName name="сырье_ОГП_потр">#REF!</definedName>
    <definedName name="СЭС">#REF!</definedName>
    <definedName name="сяифывкпа">#N/A</definedName>
    <definedName name="т">#REF!</definedName>
    <definedName name="т_аб_пл_1">'[259]т1.15(смета8а)'!#REF!</definedName>
    <definedName name="т_сбыт_1">'[259]т1.15(смета8а)'!#REF!</definedName>
    <definedName name="т11всего_1">[47]Т11!$B$38</definedName>
    <definedName name="т11всего_2">[47]Т11!$B$69</definedName>
    <definedName name="Т12_4мес">#N/A</definedName>
    <definedName name="т12п1_1">[252]Т12!$A$10</definedName>
    <definedName name="т12п1_2">[252]Т12!$A$20</definedName>
    <definedName name="т12п2_1">[279]Т12!$A$15</definedName>
    <definedName name="т12п2_2">[279]Т12!$A$27</definedName>
    <definedName name="т19.1п16">[47]Т19.1!$B$39</definedName>
    <definedName name="т1п15">[49]Т1!$B$36</definedName>
    <definedName name="т2.3.10">#N/A</definedName>
    <definedName name="т2п11">[49]Т2!$B$42</definedName>
    <definedName name="т2п12">[49]Т2!$B$47</definedName>
    <definedName name="т2п13">[49]Т2!$B$48</definedName>
    <definedName name="т3итого">[252]Т3!$B$46</definedName>
    <definedName name="т3п3">[157]Т3!#REF!</definedName>
    <definedName name="т6п5_1">[252]Т6!$B$14</definedName>
    <definedName name="т6п5_2">[252]Т6!$B$22</definedName>
    <definedName name="Т7_тепло">[0]!Т7_тепло</definedName>
    <definedName name="т7п4_1">[47]Т7!$B$20</definedName>
    <definedName name="т7п4_2">[47]Т7!$B$37</definedName>
    <definedName name="т7п5_1">[47]Т7!$B$22</definedName>
    <definedName name="т7п5_2">[47]Т7!$B$39</definedName>
    <definedName name="т7п6_1">[49]Т7!$B$25</definedName>
    <definedName name="т7п6_2">[49]Т7!$B$42</definedName>
    <definedName name="т8п1">[49]Т8!$B$8</definedName>
    <definedName name="табл">[3]!табл</definedName>
    <definedName name="таблица">#REF!</definedName>
    <definedName name="Таблица_СтатьиБДДС">[280]Параметры!$AJ$5:$AM$321</definedName>
    <definedName name="Таблица41">#REF!</definedName>
    <definedName name="талоырал"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ня">#N/A</definedName>
    <definedName name="та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птпатпатпа">[0]!таптпатпатпа</definedName>
    <definedName name="тар"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2">#N/A</definedName>
    <definedName name="тари"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ариф3">#N/A</definedName>
    <definedName name="ТАРОРОЛРОЛО">[0]!ТАРОРОЛРОЛО</definedName>
    <definedName name="тгк">[0]!тгк</definedName>
    <definedName name="ТД_опл_ден">#REF!</definedName>
    <definedName name="ТД_опл_мет">#REF!</definedName>
    <definedName name="ТД_опл_откл">#REF!</definedName>
    <definedName name="ТД_опл_проч">#REF!</definedName>
    <definedName name="ТД_оплата">#REF!</definedName>
    <definedName name="ТД_потр">#REF!</definedName>
    <definedName name="те">#REF!</definedName>
    <definedName name="тек">[188]См.1!$AN$66</definedName>
    <definedName name="ТЕК_ДЕБИТ">#REF!</definedName>
    <definedName name="ТЕК_КРЕДИТ">#REF!</definedName>
    <definedName name="ТЕК_ОБЪЕМ">#REF!</definedName>
    <definedName name="ТЕК_РЕАЛ">#REF!</definedName>
    <definedName name="тек_ц">'[281]3оос_новая'!$AK$76</definedName>
    <definedName name="текмес">#REF!</definedName>
    <definedName name="текмес2">#REF!</definedName>
    <definedName name="Текст1_Щелкнуть">[282]!Текст1_Щелкнуть</definedName>
    <definedName name="тело_отчета">#REF!</definedName>
    <definedName name="тепло">#N/A</definedName>
    <definedName name="тепло_h_ТехЭк">[181]ТехЭк!$A$55:$IV$55</definedName>
    <definedName name="тепло_Инд">[181]общий!$B$51</definedName>
    <definedName name="тепло_проц_ф">#REF!</definedName>
    <definedName name="тепло_процент">#REF!</definedName>
    <definedName name="тепло_реализация">#REF!,#REF!</definedName>
    <definedName name="тепло_реализация2">[181]Таблица2!$A$17:$IV$23,[181]Таблица2!$A$27:$IV$27</definedName>
    <definedName name="тепло_ТехЭк">[278]ТехЭк!$A$9:$IV$9,[278]ТехЭк!$A$17:$IV$17,[278]ТехЭк!$A$19:$IV$19,[278]ТехЭк!$A$20:$IV$20,[278]ТехЭк!$A$22:$IV$22,[278]ТехЭк!$A$23:$IV$23,[278]ТехЭк!$A$27:$IV$27,[278]ТехЭк!$A$32:$IV$32,[278]ТехЭк!$A$34:$IV$34,[278]ТехЭк!$A$57:$IV$57</definedName>
    <definedName name="тепло_ТехЭк1">[181]ТехЭк!$A$9:$IV$9,[181]ТехЭк!$A$17:$IV$17,[181]ТехЭк!$A$19:$IV$19,[181]ТехЭк!$A$20:$IV$20,[181]ТехЭк!$A$22:$IV$22,[181]ТехЭк!$A$23:$IV$23,[181]ТехЭк!$A$27:$IV$27,[181]ТехЭк!$A$32:$IV$32,[181]ТехЭк!$A$34:$IV$34,[181]ТехЭк!$A$57:$IV$57</definedName>
    <definedName name="тепло_топливо">#REF!,#REF!</definedName>
    <definedName name="тепло_топливо1">[181]Таблица5!$A$6:$IV$6,[181]Таблица5!$A$9:$IV$10</definedName>
    <definedName name="тепло_топливо2">[181]Таблица5!$A$6:$IV$6,[181]Таблица5!$A$9:$IV$10</definedName>
    <definedName name="Тест">#N/A</definedName>
    <definedName name="тим"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ип_этапа">[45]Set!$A$38:$A$40</definedName>
    <definedName name="Типы_подрядов">[283]Лист2!$A$2:$A$4</definedName>
    <definedName name="Титул" localSheetId="0">'1. Паспорт местоположение'!$A$15</definedName>
    <definedName name="Титул" localSheetId="1">'2. Паспорт ТП'!$A$15</definedName>
    <definedName name="Титул" localSheetId="2">'3.1. Паспорт техсостояние ПС'!$A$15</definedName>
    <definedName name="Титул" localSheetId="3">'3.2. Паспорт техсостояние ЛЭП'!$A$15</definedName>
    <definedName name="Титул" localSheetId="4">'3.3. Паспорт описание'!$A$15</definedName>
    <definedName name="Титул" localSheetId="5">'3.4. Паспорт надежность'!$A$15</definedName>
    <definedName name="Титул" localSheetId="6">'4. Паспорт бюджет'!$A$15</definedName>
    <definedName name="Титул" localSheetId="8">'6.1. Паспорт сетевой график'!$A$15</definedName>
    <definedName name="Титул" localSheetId="9">'6.2. Паспорт фин осв ввод'!$A$15</definedName>
    <definedName name="Титул" localSheetId="10">'7. Паспорт отчет о закупке'!$A$15</definedName>
    <definedName name="Титул" localSheetId="11">'8. Общие сведения'!$A$15</definedName>
    <definedName name="титул_пред">[3]!титул_пред</definedName>
    <definedName name="ТМП_опл_ден">#REF!</definedName>
    <definedName name="ТМП_опл_мет">#REF!</definedName>
    <definedName name="ТМП_опл_откл">#REF!</definedName>
    <definedName name="ТМП_опл_проч">#REF!</definedName>
    <definedName name="ТМП_оплата">#REF!</definedName>
    <definedName name="ТМП_потр">#REF!</definedName>
    <definedName name="тов">[0]!тов</definedName>
    <definedName name="ТОВН">[284]Const!$Q$11</definedName>
    <definedName name="толо">#REF!</definedName>
    <definedName name="ТОНН">[284]Const!$Q$14</definedName>
    <definedName name="то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ОСН">[223]Const!$Q$11</definedName>
    <definedName name="ТОСН1">[284]Const!$Q$12</definedName>
    <definedName name="ТОСН2">[284]Const!$Q$13</definedName>
    <definedName name="тп" hidden="1">{#N/A,#N/A,TRUE,"Лист1";#N/A,#N/A,TRUE,"Лист2";#N/A,#N/A,TRUE,"Лист3"}</definedName>
    <definedName name="ТПм">'[285]НВВ утв тарифы'!$H$17</definedName>
    <definedName name="тпрт">[0]!тпрт</definedName>
    <definedName name="ТПСН2">[223]Const!$Q$9</definedName>
    <definedName name="ТПЭВН">[284]Const!$Q$7</definedName>
    <definedName name="ТПЭСН1">[284]Const!$Q$8</definedName>
    <definedName name="ТПЭСН2">[284]Const!$Q$9</definedName>
    <definedName name="тр">[0]!тр</definedName>
    <definedName name="третий">#REF!</definedName>
    <definedName name="три">[0]!три</definedName>
    <definedName name="троболю">[0]!троболю</definedName>
    <definedName name="трп">#REF!</definedName>
    <definedName name="т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тт">#REF!</definedName>
    <definedName name="тттт">#REF!</definedName>
    <definedName name="тфф"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ть">#N/A</definedName>
    <definedName name="ТЭП2" hidden="1">{#N/A,#N/A,TRUE,"Лист1";#N/A,#N/A,TRUE,"Лист2";#N/A,#N/A,TRUE,"Лист3"}</definedName>
    <definedName name="Тэс">'[286]расчет тарифов'!#REF!</definedName>
    <definedName name="ТЭЦ">#N/A</definedName>
    <definedName name="Тюменьэнерго">#REF!</definedName>
    <definedName name="у">[0]!у</definedName>
    <definedName name="у1">#N/A</definedName>
    <definedName name="уа">'[287]ИТ-бюджет'!$L$5:$L$99</definedName>
    <definedName name="уакк">#REF!</definedName>
    <definedName name="уакувпа">'[288]ИТ-бюджет'!$L$5:$L$99</definedName>
    <definedName name="уакупр">#REF!</definedName>
    <definedName name="уаук">#REF!</definedName>
    <definedName name="уаукеап">#REF!</definedName>
    <definedName name="уваса">#REF!</definedName>
    <definedName name="уваупа">'[289]ИТ-бюджет'!$L$5:$L$99</definedName>
    <definedName name="увп">'[290]ИТ-бюджет'!$L$5:$L$98</definedName>
    <definedName name="увцфук">#REF!</definedName>
    <definedName name="УГОЛЬ">[218]Справочники!$A$19:$A$21</definedName>
    <definedName name="уголь_опл_ден">#REF!</definedName>
    <definedName name="уголь_опл_мет">#REF!</definedName>
    <definedName name="уголь_опл_откл">#REF!</definedName>
    <definedName name="уголь_опл_проч">#REF!</definedName>
    <definedName name="уголь_оплата">#REF!</definedName>
    <definedName name="уголь_потр">#REF!</definedName>
    <definedName name="угпена_ВСЕГО">#REF!</definedName>
    <definedName name="угпена_ОКСА_ВСЕГО">#REF!</definedName>
    <definedName name="УГЭ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гэн1"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еку">#REF!</definedName>
    <definedName name="уепа">#REF!</definedName>
    <definedName name="уепау">#REF!</definedName>
    <definedName name="уеуеуеуеку">#N/A</definedName>
    <definedName name="уйкеуйкеукекуе">#REF!</definedName>
    <definedName name="ук">#N/A</definedName>
    <definedName name="ук12">#REF!</definedName>
    <definedName name="укацук" hidden="1">{"Маржа для директора",#N/A,FALSE,"Маржа Чисто Влад ";"Маржа для директора",#N/A,FALSE,"Маржа Хабаровск";"Маржа для директора",#N/A,FALSE,"Маржа СВОД"}</definedName>
    <definedName name="уке34еу" hidden="1">{"Маржа для директора",#N/A,FALSE,"Маржа Чисто Влад ";"Маржа для директора",#N/A,FALSE,"Маржа Хабаровск";"Маржа для директора",#N/A,FALSE,"Маржа СВОД"}</definedName>
    <definedName name="укеееукеееееееееееееее" hidden="1">{#N/A,#N/A,TRUE,"Лист1";#N/A,#N/A,TRUE,"Лист2";#N/A,#N/A,TRUE,"Лист3"}</definedName>
    <definedName name="укен45енук" hidden="1">{"Маржа для директора",#N/A,FALSE,"Маржа Чисто Влад ";"Маржа для директора",#N/A,FALSE,"Маржа Хабаровск";"Маржа для директора",#N/A,FALSE,"Маржа СВОД"}</definedName>
    <definedName name="укенке" hidden="1">{"Маржа для директора",#N/A,FALSE,"Маржа Чисто Влад ";"Маржа для директора",#N/A,FALSE,"Маржа Хабаровск";"Маржа для директора",#N/A,FALSE,"Маржа СВОД"}</definedName>
    <definedName name="укенкеп" hidden="1">{"Маржа для директора",#N/A,FALSE,"Маржа Чисто Влад ";"Маржа для директора",#N/A,FALSE,"Маржа Хабаровск";"Маржа для директора",#N/A,FALSE,"Маржа СВОД"}</definedName>
    <definedName name="укенкерпк" hidden="1">{"Маржа для директора",#N/A,FALSE,"Маржа Чисто Влад ";"Маржа для директора",#N/A,FALSE,"Маржа Хабаровск";"Маржа для директора",#N/A,FALSE,"Маржа СВОД"}</definedName>
    <definedName name="укенукнеу" hidden="1">{"Маржа для директора",#N/A,FALSE,"Маржа Чисто Влад ";"Маржа для директора",#N/A,FALSE,"Маржа Хабаровск";"Маржа для директора",#N/A,FALSE,"Маржа СВОД"}</definedName>
    <definedName name="укеуке" hidden="1">{"Маржа для директора",#N/A,FALSE,"Маржа Чисто Влад ";"Маржа для директора",#N/A,FALSE,"Маржа Хабаровск";"Маржа для директора",#N/A,FALSE,"Маржа СВОД"}</definedName>
    <definedName name="укеукеу" hidden="1">{"Маржа для директора",#N/A,FALSE,"Маржа Чисто Влад ";"Маржа для директора",#N/A,FALSE,"Маржа Хабаровск";"Маржа для директора",#N/A,FALSE,"Маржа СВОД"}</definedName>
    <definedName name="укеукеу3к" hidden="1">{"Маржа для директора",#N/A,FALSE,"Маржа Чисто Влад ";"Маржа для директора",#N/A,FALSE,"Маржа Хабаровск";"Маржа для директора",#N/A,FALSE,"Маржа СВОД"}</definedName>
    <definedName name="укеукеуеуе" hidden="1">{#N/A,#N/A,TRUE,"Лист1";#N/A,#N/A,TRUE,"Лист2";#N/A,#N/A,TRUE,"Лист3"}</definedName>
    <definedName name="укеукп" hidden="1">{"Маржа для директора",#N/A,FALSE,"Маржа Чисто Влад ";"Маржа для директора",#N/A,FALSE,"Маржа Хабаровск";"Маржа для директора",#N/A,FALSE,"Маржа СВОД"}</definedName>
    <definedName name="укмуеи">#N/A</definedName>
    <definedName name="укненкегнке" hidden="1">{"Маржа для директора",#N/A,FALSE,"Маржа Чисто Влад ";"Маржа для директора",#N/A,FALSE,"Маржа Хабаровск";"Маржа для директора",#N/A,FALSE,"Маржа СВОД"}</definedName>
    <definedName name="укнркепнук" hidden="1">{"Маржа для директора",#N/A,FALSE,"Маржа Чисто Влад ";"Маржа для директора",#N/A,FALSE,"Маржа Хабаровск";"Маржа для директора",#N/A,FALSE,"Маржа СВОД"}</definedName>
    <definedName name="укпвапупу" hidden="1">{"Маржа для директора",#N/A,FALSE,"Маржа Чисто Влад ";"Маржа для директора",#N/A,FALSE,"Маржа Хабаровск";"Маржа для директора",#N/A,FALSE,"Маржа СВОД"}</definedName>
    <definedName name="уку">#N/A</definedName>
    <definedName name="укуеукап" hidden="1">{"Маржа для директора",#N/A,FALSE,"Маржа Чисто Влад ";"Маржа для директора",#N/A,FALSE,"Маржа Хабаровск";"Маржа для директора",#N/A,FALSE,"Маржа СВОД"}</definedName>
    <definedName name="укуц" hidden="1">{"Маржа для директора",#N/A,FALSE,"Маржа Чисто Влад ";"Маржа для директора",#N/A,FALSE,"Маржа Хабаровск";"Маржа для директора",#N/A,FALSE,"Маржа СВОД"}</definedName>
    <definedName name="умер">#N/A</definedName>
    <definedName name="Умсейское">[203]Сибнефть!#REF!</definedName>
    <definedName name="УОПС">#REF!</definedName>
    <definedName name="УП">#N/A</definedName>
    <definedName name="упавп">'[261]ИТ-бюджет'!$L$5:$L$99</definedName>
    <definedName name="упакуп">#REF!</definedName>
    <definedName name="упауп">[0]!упауп</definedName>
    <definedName name="уплач">#REF!</definedName>
    <definedName name="усл_кред_орг">#REF!</definedName>
    <definedName name="уу">#N/A</definedName>
    <definedName name="уук">#REF!</definedName>
    <definedName name="ууу"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уууу">#REF!</definedName>
    <definedName name="ууууу">#REF!</definedName>
    <definedName name="уууууууу">#REF!</definedName>
    <definedName name="ууууууууууууууууу">[28]!ууууууууууууууууу</definedName>
    <definedName name="УФ">#N/A</definedName>
    <definedName name="УФ49А">#N/A</definedName>
    <definedName name="уфэ">#N/A</definedName>
    <definedName name="уцапек">#REF!</definedName>
    <definedName name="уцац" hidden="1">{"Маржа для директора",#N/A,FALSE,"Маржа Чисто Влад ";"Маржа для директора",#N/A,FALSE,"Маржа Хабаровск";"Маржа для директора",#N/A,FALSE,"Маржа СВОД"}</definedName>
    <definedName name="уцк23кц" hidden="1">{"Маржа для директора",#N/A,FALSE,"Маржа Чисто Влад ";"Маржа для директора",#N/A,FALSE,"Маржа Хабаровск";"Маржа для директора",#N/A,FALSE,"Маржа СВОД"}</definedName>
    <definedName name="уццуаыв" hidden="1">{"Маржа для директора",#N/A,FALSE,"Маржа Чисто Влад ";"Маржа для директора",#N/A,FALSE,"Маржа Хабаровск";"Маржа для директора",#N/A,FALSE,"Маржа СВОД"}</definedName>
    <definedName name="уыавыапвпаворорол" hidden="1">{#N/A,#N/A,TRUE,"Лист1";#N/A,#N/A,TRUE,"Лист2";#N/A,#N/A,TRUE,"Лист3"}</definedName>
    <definedName name="уываываывыпавыа">#N/A</definedName>
    <definedName name="уыукпе">#N/A</definedName>
    <definedName name="уыыыф">#N/A</definedName>
    <definedName name="ф">#REF!</definedName>
    <definedName name="ф.2_010_1">#REF!</definedName>
    <definedName name="ф.2_010_2">#REF!</definedName>
    <definedName name="ф.2_020_1">#REF!</definedName>
    <definedName name="ф.2_020_2">#REF!</definedName>
    <definedName name="ф.2_029_1">#REF!</definedName>
    <definedName name="ф.2_029_2">#REF!</definedName>
    <definedName name="ф.2_030_1">#REF!</definedName>
    <definedName name="ф.2_030_2">#REF!</definedName>
    <definedName name="ф.2_040_1">#REF!</definedName>
    <definedName name="ф.2_040_2">#REF!</definedName>
    <definedName name="ф.2_050_1">#REF!</definedName>
    <definedName name="ф.2_050_2">#REF!</definedName>
    <definedName name="ф.2_090_1">#REF!</definedName>
    <definedName name="ф.2_090_2">#REF!</definedName>
    <definedName name="ф.2_100_1">#REF!</definedName>
    <definedName name="ф.2_100_2">#REF!</definedName>
    <definedName name="ф.2_140_1">#REF!</definedName>
    <definedName name="ф.2_140_2">#REF!</definedName>
    <definedName name="ф.2_141_1">#REF!</definedName>
    <definedName name="ф.2_141_2">#REF!</definedName>
    <definedName name="ф.2_142_1">#REF!</definedName>
    <definedName name="ф.2_142_2">#REF!</definedName>
    <definedName name="ф.2_150_1">#REF!</definedName>
    <definedName name="ф.2_150_2">#REF!</definedName>
    <definedName name="ф.2_190_1">#REF!</definedName>
    <definedName name="ф.2_190_2">#REF!</definedName>
    <definedName name="ф0113">#REF!</definedName>
    <definedName name="Ф16">#REF!</definedName>
    <definedName name="ф2">'[291]план 2000'!$G$643</definedName>
    <definedName name="ф30">#REF!</definedName>
    <definedName name="ф4">#REF!</definedName>
    <definedName name="Файл">#REF!</definedName>
    <definedName name="ФАКТ">#REF!</definedName>
    <definedName name="ФАКТ_ПОСТ">#REF!</definedName>
    <definedName name="ФАКТ_ПОСТ_1">#REF!</definedName>
    <definedName name="ФАКТ_ПОСТ_2">#REF!</definedName>
    <definedName name="ФАКТ_ПОСТ_3">#REF!</definedName>
    <definedName name="ФАКТ_ПОСТ_4">#REF!</definedName>
    <definedName name="ФАКТ_ПОСТ_5">#REF!</definedName>
    <definedName name="ФАКТ_ПРОДАЖ">#REF!</definedName>
    <definedName name="ФАКТ_тн">#REF!</definedName>
    <definedName name="факт1">#REF!</definedName>
    <definedName name="факт2">#REF!</definedName>
    <definedName name="фам">#N/A</definedName>
    <definedName name="Фамилия">[292]список!$B$4:$B$5</definedName>
    <definedName name="фат"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в">#REF!</definedName>
    <definedName name="фвап">#N/A</definedName>
    <definedName name="фвапфыпфпфы">#N/A</definedName>
    <definedName name="фвар" hidden="1">#N/A</definedName>
    <definedName name="фварф">#N/A</definedName>
    <definedName name="фвв">#N/A</definedName>
    <definedName name="фвцу">#REF!</definedName>
    <definedName name="фвыапм\">[3]!фвыапм\</definedName>
    <definedName name="фев">#REF!</definedName>
    <definedName name="фев2">#REF!</definedName>
    <definedName name="февраль"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дя"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фенс"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лиал">#REF!</definedName>
    <definedName name="фильтр">#REF!</definedName>
    <definedName name="фи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инплан"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Литраж">#REF!</definedName>
    <definedName name="фм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о">[293]Лист1!#REF!</definedName>
    <definedName name="фо_а_н_пц">[168]рабочий!$AR$240:$BI$263</definedName>
    <definedName name="фо_а_с_пц">[168]рабочий!$AS$202:$BI$224</definedName>
    <definedName name="фо_н_03">[168]рабочий!$X$305:$X$327</definedName>
    <definedName name="фо_н_04">[168]рабочий!$X$335:$X$357</definedName>
    <definedName name="Форма">#N/A</definedName>
    <definedName name="форма2">#REF!</definedName>
    <definedName name="ФОТ_АУП">'[215]Пер-Вл'!$A$19:$IV$19</definedName>
    <definedName name="ФОТ_ПЭЭ">'[215]Пер-Вл'!$A$16:$IV$16</definedName>
    <definedName name="ФОТ_ТП">'[215]Пер-Вл'!$A$18:$IV$18</definedName>
    <definedName name="фп"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Продукт">#REF!</definedName>
    <definedName name="ФТоннаж">#REF!</definedName>
    <definedName name="фук" hidden="1">#N/A</definedName>
    <definedName name="ФУпаковка">#REF!</definedName>
    <definedName name="Фуфцу">#REF!</definedName>
    <definedName name="фуцу">#REF!</definedName>
    <definedName name="фф">#REF!</definedName>
    <definedName name="ффф" hidden="1">{"PRINTME",#N/A,FALSE,"FINAL-10"}</definedName>
    <definedName name="фффф">#N/A</definedName>
    <definedName name="фффффф" hidden="1">{#N/A,#N/A,TRUE,"Лист1";#N/A,#N/A,TRUE,"Лист2";#N/A,#N/A,TRUE,"Лист3"}</definedName>
    <definedName name="ФЦ1">#REF!</definedName>
    <definedName name="ФЦ2">#REF!</definedName>
    <definedName name="фцвуа">#REF!</definedName>
    <definedName name="фцуцйук">#REF!</definedName>
    <definedName name="фцыафыва">#N/A</definedName>
    <definedName name="фы"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аспит">#N/A</definedName>
    <definedName name="фыв">#N/A</definedName>
    <definedName name="фыв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фывафа">#N/A</definedName>
    <definedName name="фывафыапф">#N/A</definedName>
    <definedName name="фывфы" hidden="1">{"Маржа для директора",#N/A,FALSE,"Маржа Чисто Влад ";"Маржа для директора",#N/A,FALSE,"Маржа Хабаровск";"Маржа для директора",#N/A,FALSE,"Маржа СВОД"}</definedName>
    <definedName name="фывфыа" hidden="1">{"Страница 1",#N/A,FALSE,"Модель Интенсивника";"Страница 2",#N/A,FALSE,"Модель Интенсивника";"Страница 3",#N/A,FALSE,"Модель Интенсивника"}</definedName>
    <definedName name="фыйцу">#REF!</definedName>
    <definedName name="фыувц">#REF!</definedName>
    <definedName name="фыы">#N/A</definedName>
    <definedName name="ФЭ">[253]Вопросник!#REF!</definedName>
    <definedName name="х">#REF!</definedName>
    <definedName name="хнх">#REF!</definedName>
    <definedName name="Холмогорское">[203]Сибнефть!#REF!</definedName>
    <definedName name="хх">#N/A</definedName>
    <definedName name="хххххххххххххх">#N/A</definedName>
    <definedName name="хэзббббшоолп">#N/A</definedName>
    <definedName name="ц">[0]!ц</definedName>
    <definedName name="ц.">#N/A</definedName>
    <definedName name="ц1">#N/A</definedName>
    <definedName name="цауцвавыфа">#REF!</definedName>
    <definedName name="цвсцуа">#REF!</definedName>
    <definedName name="цемент_вн">#REF!</definedName>
    <definedName name="цемент_ВСЕГО">#REF!</definedName>
    <definedName name="цемент_РА">#REF!</definedName>
    <definedName name="цена"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ена_FeB">#REF!</definedName>
    <definedName name="цена_FeV">#REF!</definedName>
    <definedName name="цена_Nb">#REF!</definedName>
    <definedName name="цена_фреш_АП">#REF!</definedName>
    <definedName name="цйаук">#REF!</definedName>
    <definedName name="цк"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КП">#REF!</definedName>
    <definedName name="ЦП">[213]Списки!$I$2:$I$26</definedName>
    <definedName name="ЦП1">#REF!</definedName>
    <definedName name="ЦП2">#REF!</definedName>
    <definedName name="ЦП3">#REF!</definedName>
    <definedName name="ЦП4">#REF!</definedName>
    <definedName name="цпцпаыв" hidden="1">{"Маржа для директора",#N/A,FALSE,"Маржа Чисто Влад ";"Маржа для директора",#N/A,FALSE,"Маржа Хабаровск";"Маржа для директора",#N/A,FALSE,"Маржа СВОД"}</definedName>
    <definedName name="цу">[0]!цу</definedName>
    <definedName name="ЦУ_2">#REF!</definedName>
    <definedName name="ЦУ_ДЛ">'[294]Справочник подразделений'!$C$5:$C$137</definedName>
    <definedName name="ЦУ_ДЛ_2">'[295]Справочник подразделений'!$C$5:$C$184</definedName>
    <definedName name="ЦУ_ДРП">'[296]Справочник подразделений'!$C$5:$C$137</definedName>
    <definedName name="цуа">#N/A</definedName>
    <definedName name="цуавц" hidden="1">{"Маржа для директора",#N/A,FALSE,"Маржа Чисто Влад ";"Маржа для директора",#N/A,FALSE,"Маржа Хабаровск";"Маржа для директора",#N/A,FALSE,"Маржа СВОД"}</definedName>
    <definedName name="цуаку">#REF!</definedName>
    <definedName name="цуапыва" hidden="1">{"Маржа для директора",#N/A,FALSE,"Маржа Чисто Влад ";"Маржа для директора",#N/A,FALSE,"Маржа Хабаровск";"Маржа для директора",#N/A,FALSE,"Маржа СВОД"}</definedName>
    <definedName name="цуац" hidden="1">{"Маржа для директора",#N/A,FALSE,"Маржа Чисто Влад ";"Маржа для директора",#N/A,FALSE,"Маржа Хабаровск";"Маржа для директора",#N/A,FALSE,"Маржа СВОД"}</definedName>
    <definedName name="цуацммс">#N/A</definedName>
    <definedName name="цуацу" hidden="1">{"Маржа для директора",#N/A,FALSE,"Маржа Чисто Влад ";"Маржа для директора",#N/A,FALSE,"Маржа Хабаровск";"Маржа для директора",#N/A,FALSE,"Маржа СВОД"}</definedName>
    <definedName name="цуацывфв" hidden="1">{"Маржа для директора",#N/A,FALSE,"Маржа Чисто Влад ";"Маржа для директора",#N/A,FALSE,"Маржа Хабаровск";"Маржа для директора",#N/A,FALSE,"Маржа СВОД"}</definedName>
    <definedName name="цуаываыв" hidden="1">{"Маржа для директора",#N/A,FALSE,"Маржа Чисто Влад ";"Маржа для директора",#N/A,FALSE,"Маржа Хабаровск";"Маржа для директора",#N/A,FALSE,"Маржа СВОД"}</definedName>
    <definedName name="цуаывваыв" hidden="1">{"Маржа для директора",#N/A,FALSE,"Маржа Чисто Влад ";"Маржа для директора",#N/A,FALSE,"Маржа Хабаровск";"Маржа для директора",#N/A,FALSE,"Маржа СВОД"}</definedName>
    <definedName name="цуг"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цуеацууаыв" hidden="1">{"Маржа для директора",#N/A,FALSE,"Маржа Чисто Влад ";"Маржа для директора",#N/A,FALSE,"Маржа Хабаровск";"Маржа для директора",#N/A,FALSE,"Маржа СВОД"}</definedName>
    <definedName name="цуй">[296]Справочно!#REF!</definedName>
    <definedName name="цукацу" hidden="1">{"Маржа для директора",#N/A,FALSE,"Маржа Чисто Влад ";"Маржа для директора",#N/A,FALSE,"Маржа Хабаровск";"Маржа для директора",#N/A,FALSE,"Маржа СВОД"}</definedName>
    <definedName name="ЦУКЕУК" hidden="1">{"Маржа для директора",#N/A,FALSE,"Маржа Чисто Влад ";"Маржа для директора",#N/A,FALSE,"Маржа Хабаровск";"Маржа для директора",#N/A,FALSE,"Маржа СВОД"}</definedName>
    <definedName name="цукц">#REF!</definedName>
    <definedName name="цукц34">#REF!</definedName>
    <definedName name="цукцук" hidden="1">{"Маржа для директора",#N/A,FALSE,"Маржа Чисто Влад ";"Маржа для директора",#N/A,FALSE,"Маржа Хабаровск";"Маржа для директора",#N/A,FALSE,"Маржа СВОД"}</definedName>
    <definedName name="цупакувп">'[297]ИТ-бюджет'!$L$5:$L$98</definedName>
    <definedName name="цупаывапыва" hidden="1">{"Маржа для директора",#N/A,FALSE,"Маржа Чисто Влад ";"Маржа для директора",#N/A,FALSE,"Маржа Хабаровск";"Маржа для директора",#N/A,FALSE,"Маржа СВОД"}</definedName>
    <definedName name="цупвыпыва" hidden="1">{"Маржа для директора",#N/A,FALSE,"Маржа Чисто Влад ";"Маржа для директора",#N/A,FALSE,"Маржа Хабаровск";"Маржа для директора",#N/A,FALSE,"Маржа СВОД"}</definedName>
    <definedName name="цууу">#N/A</definedName>
    <definedName name="цуц">#REF!</definedName>
    <definedName name="цуцу" hidden="1">{"Маржа для директора",#N/A,FALSE,"Маржа Чисто Влад ";"Маржа для директора",#N/A,FALSE,"Маржа Хабаровск";"Маржа для директора",#N/A,FALSE,"Маржа СВОД"}</definedName>
    <definedName name="цуцуаыва" hidden="1">{"Маржа для директора",#N/A,FALSE,"Маржа Чисто Влад ";"Маржа для директора",#N/A,FALSE,"Маржа Хабаровск";"Маржа для директора",#N/A,FALSE,"Маржа СВОД"}</definedName>
    <definedName name="ЦФО">#REF!</definedName>
    <definedName name="ццуу">#N/A</definedName>
    <definedName name="ццц">[19]!ццц</definedName>
    <definedName name="цццц">#REF!</definedName>
    <definedName name="цыукцк">#REF!</definedName>
    <definedName name="ч">#REF!</definedName>
    <definedName name="ч22">[19]!ч22</definedName>
    <definedName name="чавапвапвавав">#N/A</definedName>
    <definedName name="Челябэнерго">[3]!Челябэнерго</definedName>
    <definedName name="черновик">#N/A</definedName>
    <definedName name="четвертый">#REF!</definedName>
    <definedName name="Чис_плат_в_год">[212]Лизинг!$D$10</definedName>
    <definedName name="Численность_АУПИА">'[215]Пер-Вл'!$A$13:$IV$13</definedName>
    <definedName name="Численность_АУПФ">'[215]Пер-Вл'!$A$12:$IV$12</definedName>
    <definedName name="Численность_ПЭЭ">'[215]Пер-Вл'!$A$9:$IV$9</definedName>
    <definedName name="Численность_ТП">'[215]Пер-Вл'!$A$10:$IV$10</definedName>
    <definedName name="Число_платежей">MATCH(0.01,Кон_сал,-1)+1</definedName>
    <definedName name="Чистая_прибыль">#REF!,#REF!,#REF!,#REF!,#REF!,#REF!,#REF!,#REF!,#REF!,#REF!</definedName>
    <definedName name="Чистая_прибыль_Молоко">#REF!,#REF!,#REF!,#REF!,#REF!,#REF!,#REF!,#REF!,#REF!,#REF!</definedName>
    <definedName name="Чистая_прибыль_Сок">#REF!,#REF!,#REF!,#REF!,#REF!,#REF!,#REF!,#REF!,#REF!,#REF!</definedName>
    <definedName name="ЧП1">[15]MAIN!$F$396</definedName>
    <definedName name="чч">#REF!</definedName>
    <definedName name="ччи">[3]!ччи</definedName>
    <definedName name="ччч">[19]!ччч</definedName>
    <definedName name="ччччч">#REF!</definedName>
    <definedName name="ш">#REF!</definedName>
    <definedName name="Ш_СК">[47]Ш_Передача_ЭЭ!$A$79</definedName>
    <definedName name="Шатилов" hidden="1">{#N/A,#N/A,TRUE,"Итоги";#N/A,#N/A,TRUE,"Источники";#N/A,#N/A,TRUE,"Налоги";#N/A,#N/A,TRUE,"Зарплата";#N/A,#N/A,TRUE,"ЭНЕРГИЯ";#N/A,#N/A,TRUE,"СЫРЬЕ";#N/A,#N/A,TRUE,"Коммерция";#N/A,#N/A,TRUE,"РЕМОНТЫ";#N/A,#N/A,TRUE,"УСО&amp;УРС";#N/A,#N/A,TRUE,"Фин.операции";#N/A,#N/A,TRUE,"Прочие "}</definedName>
    <definedName name="шашп">#REF!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ДГШ">[0]!ШДГШ</definedName>
    <definedName name="шир_дан">#REF!</definedName>
    <definedName name="шир_отч">#REF!</definedName>
    <definedName name="шир_прош">#REF!</definedName>
    <definedName name="шир_тек">#REF!</definedName>
    <definedName name="шлак">#REF!</definedName>
    <definedName name="шлак_глин_тонн">#REF!</definedName>
    <definedName name="шлак_глиноз_тонн">#REF!</definedName>
    <definedName name="шлплорыл">[19]!шлплорыл</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#REF!</definedName>
    <definedName name="штлоррпммпачв">#N/A</definedName>
    <definedName name="штрафы">#REF!</definedName>
    <definedName name="шш" hidden="1">{#N/A,#N/A,TRUE,"Лист1";#N/A,#N/A,TRUE,"Лист2";#N/A,#N/A,TRUE,"Лист3"}</definedName>
    <definedName name="шшшш">#N/A</definedName>
    <definedName name="шшшшшо">#N/A</definedName>
    <definedName name="шщщолоорпап">#N/A</definedName>
    <definedName name="щ">#N/A</definedName>
    <definedName name="щд">[0]!щд</definedName>
    <definedName name="щжш">#REF!</definedName>
    <definedName name="щжшжэ.">#REF!</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#N/A</definedName>
    <definedName name="щзшщлщщошшо">#N/A</definedName>
    <definedName name="щзшщшщгшроо">#N/A</definedName>
    <definedName name="щлл">#REF!</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[19]!щщ</definedName>
    <definedName name="щщщ">[0]!щщщ</definedName>
    <definedName name="ъ">#N/A</definedName>
    <definedName name="ы">#REF!</definedName>
    <definedName name="ыа">#REF!</definedName>
    <definedName name="ыаппав">#N/A</definedName>
    <definedName name="ыаппр">#N/A</definedName>
    <definedName name="ыапр" hidden="1">{#N/A,#N/A,TRUE,"Лист1";#N/A,#N/A,TRUE,"Лист2";#N/A,#N/A,TRUE,"Лист3"}</definedName>
    <definedName name="ыауе">#N/A</definedName>
    <definedName name="ыаупп">#N/A</definedName>
    <definedName name="ыаыыа">#N/A</definedName>
    <definedName name="ыв">[0]!ыв</definedName>
    <definedName name="ыва">#REF!</definedName>
    <definedName name="ыварпйцпр">#N/A</definedName>
    <definedName name="ывау">#REF!</definedName>
    <definedName name="ывафыафп">#N/A</definedName>
    <definedName name="ывацуа" hidden="1">{"Маржа для директора",#N/A,FALSE,"Маржа Чисто Влад ";"Маржа для директора",#N/A,FALSE,"Маржа Хабаровск";"Маржа для директора",#N/A,FALSE,"Маржа СВОД"}</definedName>
    <definedName name="ывацуацу" hidden="1">{"Маржа для директора",#N/A,FALSE,"Маржа Чисто Влад ";"Маржа для директора",#N/A,FALSE,"Маржа Хабаровск";"Маржа для директора",#N/A,FALSE,"Маржа СВОД"}</definedName>
    <definedName name="ываыа">#REF!</definedName>
    <definedName name="ываывацв" hidden="1">{"Маржа для директора",#N/A,FALSE,"Маржа Чисто Влад ";"Маржа для директора",#N/A,FALSE,"Маржа Хабаровск";"Маржа для директора",#N/A,FALSE,"Маржа СВОД"}</definedName>
    <definedName name="ывваа" hidden="1">{"Маржа для директора",#N/A,FALSE,"Маржа Чисто Влад ";"Маржа для директора",#N/A,FALSE,"Маржа Хабаровск";"Маржа для директора",#N/A,FALSE,"Маржа СВОД"}</definedName>
    <definedName name="ывввввв">#N/A</definedName>
    <definedName name="ывп">#N/A</definedName>
    <definedName name="ывпкывк">#N/A</definedName>
    <definedName name="ывпмьпь">#N/A</definedName>
    <definedName name="ывпцуац" hidden="1">{"Маржа для директора",#N/A,FALSE,"Маржа Чисто Влад ";"Маржа для директора",#N/A,FALSE,"Маржа Хабаровск";"Маржа для директора",#N/A,FALSE,"Маржа СВОД"}</definedName>
    <definedName name="ывцук">#REF!</definedName>
    <definedName name="ывы">[0]!ывы</definedName>
    <definedName name="ывявапро">#N/A</definedName>
    <definedName name="ыкыук">#REF!</definedName>
    <definedName name="ымпы">#N/A</definedName>
    <definedName name="ыпр">#N/A</definedName>
    <definedName name="ыпукпук" hidden="1">{"Маржа для директора",#N/A,FALSE,"Маржа Чисто Влад ";"Маржа для директора",#N/A,FALSE,"Маржа Хабаровск";"Маржа для директора",#N/A,FALSE,"Маржа СВОД"}</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авфыв" hidden="1">#REF!,#REF!,#REF!,#REF!,#REF!,#REF!,#REF!</definedName>
    <definedName name="ыфса">#N/A</definedName>
    <definedName name="ыфцу">#REF!</definedName>
    <definedName name="ыццццц">#N/A</definedName>
    <definedName name="ыы" hidden="1">{#N/A,#N/A,TRUE,"Итоги";#N/A,#N/A,TRUE,"Источники";#N/A,#N/A,TRUE,"Налоги";#N/A,#N/A,TRUE,"Зарплата";#N/A,#N/A,TRUE,"ЭНЕРГИЯ";#N/A,#N/A,TRUE,"СЫРЬЕ";#N/A,#N/A,TRUE,"ОМТС";#N/A,#N/A,TRUE,"Оборудование";#N/A,#N/A,TRUE,"Коммерция";#N/A,#N/A,TRUE,"РЕМОНТЫ";#N/A,#N/A,TRUE,"Фин.операции";#N/A,#N/A,TRUE,"Прочие ";#N/A,#N/A,TRUE,"Титул";#N/A,#N/A,TRUE,"Источники 2";#N/A,#N/A,TRUE,"Зарплата начисл "}</definedName>
    <definedName name="ыыы">#REF!</definedName>
    <definedName name="ыыыы">[0]!ыыыы</definedName>
    <definedName name="ыыыыыы">#N/A</definedName>
    <definedName name="ыэ">[0]!ыэ</definedName>
    <definedName name="ьлбюб">#REF!</definedName>
    <definedName name="ьти">[0]!ьти</definedName>
    <definedName name="ЬЬ">'[298]ИТОГИ  по Н,Р,Э,Q'!$2:$4</definedName>
    <definedName name="ььтлдолртот">[28]!ььтлдолртот</definedName>
    <definedName name="ЬЬЬ">'[299]ИТОГИ  по Н,Р,Э,Q'!$A$2:$IV$4</definedName>
    <definedName name="э">#N/A</definedName>
    <definedName name="эл">#REF!</definedName>
    <definedName name="электро">#REF!</definedName>
    <definedName name="электро_проц_ф">#REF!</definedName>
    <definedName name="электро_процент">#REF!</definedName>
    <definedName name="электрол_РА">#REF!</definedName>
    <definedName name="электролит_РА">#REF!</definedName>
    <definedName name="Энергосбыт">#N/A</definedName>
    <definedName name="ээ">#REF!</definedName>
    <definedName name="эээ">#REF!</definedName>
    <definedName name="ю">#N/A</definedName>
    <definedName name="юбьбютьи" hidden="1">{#N/A,#N/A,TRUE,"Лист1";#N/A,#N/A,TRUE,"Лист2";#N/A,#N/A,TRUE,"Лист3"}</definedName>
    <definedName name="юдл">[3]!юдл</definedName>
    <definedName name="Южно_Пурпейское">[203]Сибнефть!#REF!</definedName>
    <definedName name="Южно_Пякутинское">[203]Сибнефть!#REF!</definedName>
    <definedName name="юлолтррпв" hidden="1">{#N/A,#N/A,TRUE,"Лист1";#N/A,#N/A,TRUE,"Лист2";#N/A,#N/A,TRUE,"Лист3"}</definedName>
    <definedName name="юю">P1_T29?item_ext?2СТ.Э</definedName>
    <definedName name="ююююююю">#N/A</definedName>
    <definedName name="я">#N/A</definedName>
    <definedName name="я107">#REF!</definedName>
    <definedName name="я109">#REF!</definedName>
    <definedName name="я111">#REF!</definedName>
    <definedName name="я113">#REF!</definedName>
    <definedName name="я114">#REF!</definedName>
    <definedName name="явцыв">#REF!</definedName>
    <definedName name="янв">#REF!</definedName>
    <definedName name="янв2">#REF!</definedName>
    <definedName name="январь_кварт">[205]Source!$A$49:$B$60</definedName>
    <definedName name="январь_кварт_I">[205]Source!$C$49:$D$60</definedName>
    <definedName name="Янтарьэнерго">#REF!</definedName>
    <definedName name="Ярайнерское">[203]Сибнефть!#REF!</definedName>
    <definedName name="ясыва">#N/A</definedName>
    <definedName name="Ячейка51">#REF!</definedName>
    <definedName name="яя">#N/A</definedName>
    <definedName name="яяя">#N/A</definedName>
    <definedName name="яяяяяяя">#N/A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 i="2" l="1"/>
  <c r="J29" i="2"/>
  <c r="E74" i="8"/>
  <c r="D74" i="8"/>
  <c r="C74" i="8"/>
  <c r="B74" i="8"/>
  <c r="E70" i="8"/>
  <c r="D70" i="8"/>
  <c r="C70" i="8"/>
  <c r="B70" i="8"/>
  <c r="E119" i="8"/>
  <c r="D119" i="8"/>
  <c r="C119" i="8"/>
  <c r="B119" i="8"/>
  <c r="B133" i="8" l="1"/>
  <c r="B134" i="8"/>
  <c r="D133" i="8" l="1"/>
  <c r="A15" i="12" l="1"/>
  <c r="B24" i="12" s="1"/>
  <c r="A12" i="12"/>
  <c r="A5" i="12"/>
  <c r="A15" i="11"/>
  <c r="A12" i="11"/>
  <c r="A5" i="11"/>
  <c r="A15" i="9"/>
  <c r="A12" i="9"/>
  <c r="A5" i="9"/>
  <c r="A15" i="7"/>
  <c r="A12" i="7"/>
  <c r="A5" i="7"/>
  <c r="A15" i="6"/>
  <c r="A12" i="6"/>
  <c r="A5" i="6"/>
  <c r="A15" i="5"/>
  <c r="A12" i="5"/>
  <c r="A5" i="5"/>
  <c r="A15" i="4"/>
  <c r="A12" i="4"/>
  <c r="A5" i="4"/>
  <c r="A15" i="3"/>
  <c r="A12" i="3"/>
  <c r="A5" i="3"/>
  <c r="A15" i="2"/>
  <c r="A12" i="2"/>
  <c r="A5" i="2"/>
  <c r="C38" i="12" l="1"/>
  <c r="C46" i="12" s="1"/>
  <c r="F23" i="11"/>
  <c r="G23" i="11" s="1"/>
  <c r="H23" i="11" s="1"/>
  <c r="I23" i="11" s="1"/>
  <c r="J23" i="11" s="1"/>
  <c r="K23" i="11" s="1"/>
  <c r="L23" i="11" s="1"/>
  <c r="M23" i="11" s="1"/>
  <c r="N23" i="11" s="1"/>
  <c r="O23" i="11" s="1"/>
  <c r="P23" i="11" s="1"/>
  <c r="Q23" i="11" s="1"/>
  <c r="R23" i="11" s="1"/>
  <c r="S23" i="11" s="1"/>
  <c r="T23" i="11" s="1"/>
  <c r="U23" i="11" s="1"/>
  <c r="V23" i="11" s="1"/>
  <c r="W23" i="11" s="1"/>
  <c r="X23" i="11" s="1"/>
  <c r="Y23" i="11" s="1"/>
  <c r="Z23" i="11" s="1"/>
  <c r="AA23" i="11" s="1"/>
  <c r="AB23" i="11" s="1"/>
  <c r="AC23" i="11" s="1"/>
  <c r="AD23" i="11" s="1"/>
  <c r="AE23" i="11" s="1"/>
  <c r="AF23" i="11" s="1"/>
  <c r="AG23" i="11" s="1"/>
  <c r="AH23" i="11" s="1"/>
  <c r="AI23" i="11" s="1"/>
  <c r="AJ23" i="11" s="1"/>
  <c r="AK23" i="11" s="1"/>
  <c r="AL23" i="11" s="1"/>
  <c r="AM23" i="11" s="1"/>
  <c r="AN23" i="11" s="1"/>
  <c r="AO23" i="11" s="1"/>
  <c r="AP23" i="11" s="1"/>
  <c r="AQ23" i="11" s="1"/>
  <c r="AR23" i="11" s="1"/>
  <c r="AS23" i="11" s="1"/>
  <c r="AT23" i="11" s="1"/>
  <c r="AU23" i="11" s="1"/>
  <c r="AV23" i="11" s="1"/>
  <c r="B124" i="8"/>
  <c r="B125" i="8" s="1"/>
  <c r="B126" i="8" s="1"/>
  <c r="B127" i="8" s="1"/>
  <c r="B128" i="8" s="1"/>
  <c r="B129" i="8" s="1"/>
  <c r="B130" i="8" s="1"/>
  <c r="C122" i="8"/>
  <c r="Y121" i="8"/>
  <c r="Y120" i="8"/>
  <c r="X119" i="8"/>
  <c r="W119" i="8"/>
  <c r="V119" i="8"/>
  <c r="U119" i="8"/>
  <c r="T119" i="8"/>
  <c r="S119" i="8"/>
  <c r="R119" i="8"/>
  <c r="Q119" i="8"/>
  <c r="P119" i="8"/>
  <c r="O119" i="8"/>
  <c r="N119" i="8"/>
  <c r="M119" i="8"/>
  <c r="L119" i="8"/>
  <c r="K119" i="8"/>
  <c r="J119" i="8"/>
  <c r="I119" i="8"/>
  <c r="H119" i="8"/>
  <c r="G119" i="8"/>
  <c r="F119" i="8"/>
  <c r="C118" i="8"/>
  <c r="X105" i="8"/>
  <c r="W105" i="8"/>
  <c r="V105" i="8"/>
  <c r="U105" i="8"/>
  <c r="T105" i="8"/>
  <c r="S105" i="8"/>
  <c r="R105" i="8"/>
  <c r="Q105" i="8"/>
  <c r="P105" i="8"/>
  <c r="O105" i="8"/>
  <c r="N105" i="8"/>
  <c r="M105" i="8"/>
  <c r="L105" i="8"/>
  <c r="K105" i="8"/>
  <c r="J105" i="8"/>
  <c r="I105" i="8"/>
  <c r="H105" i="8"/>
  <c r="G105" i="8"/>
  <c r="F105" i="8"/>
  <c r="E105" i="8"/>
  <c r="Y99" i="8"/>
  <c r="B98" i="8"/>
  <c r="B96" i="8" s="1"/>
  <c r="Y97" i="8"/>
  <c r="Y92" i="8"/>
  <c r="Y91" i="8"/>
  <c r="C86" i="8"/>
  <c r="C54" i="8" s="1"/>
  <c r="X74" i="8"/>
  <c r="W74" i="8"/>
  <c r="V74" i="8"/>
  <c r="U74" i="8"/>
  <c r="T74" i="8"/>
  <c r="S74" i="8"/>
  <c r="R74" i="8"/>
  <c r="Q74" i="8"/>
  <c r="P74" i="8"/>
  <c r="O74" i="8"/>
  <c r="N74" i="8"/>
  <c r="M74" i="8"/>
  <c r="L74" i="8"/>
  <c r="K74" i="8"/>
  <c r="J74" i="8"/>
  <c r="I74" i="8"/>
  <c r="H74" i="8"/>
  <c r="G74" i="8"/>
  <c r="F74" i="8"/>
  <c r="X70" i="8"/>
  <c r="X133" i="8" s="1"/>
  <c r="W70" i="8"/>
  <c r="W133" i="8" s="1"/>
  <c r="V70" i="8"/>
  <c r="V133" i="8" s="1"/>
  <c r="U70" i="8"/>
  <c r="U133" i="8" s="1"/>
  <c r="T70" i="8"/>
  <c r="T133" i="8" s="1"/>
  <c r="S70" i="8"/>
  <c r="S133" i="8" s="1"/>
  <c r="R70" i="8"/>
  <c r="R133" i="8" s="1"/>
  <c r="Q70" i="8"/>
  <c r="Q133" i="8" s="1"/>
  <c r="P70" i="8"/>
  <c r="P133" i="8" s="1"/>
  <c r="O70" i="8"/>
  <c r="O133" i="8" s="1"/>
  <c r="N70" i="8"/>
  <c r="N133" i="8" s="1"/>
  <c r="M70" i="8"/>
  <c r="M133" i="8" s="1"/>
  <c r="L70" i="8"/>
  <c r="L133" i="8" s="1"/>
  <c r="K70" i="8"/>
  <c r="K133" i="8" s="1"/>
  <c r="J70" i="8"/>
  <c r="J133" i="8" s="1"/>
  <c r="I70" i="8"/>
  <c r="I133" i="8" s="1"/>
  <c r="H70" i="8"/>
  <c r="H133" i="8" s="1"/>
  <c r="G70" i="8"/>
  <c r="G133" i="8" s="1"/>
  <c r="F70" i="8"/>
  <c r="E133" i="8"/>
  <c r="Y68" i="8"/>
  <c r="H64" i="8"/>
  <c r="C63" i="8"/>
  <c r="A53" i="8"/>
  <c r="C49" i="8"/>
  <c r="X45" i="8"/>
  <c r="W45" i="8"/>
  <c r="V45" i="8"/>
  <c r="U46" i="8" s="1"/>
  <c r="U45" i="8"/>
  <c r="T46" i="8" s="1"/>
  <c r="T45" i="8"/>
  <c r="S46" i="8" s="1"/>
  <c r="S45" i="8"/>
  <c r="R46" i="8" s="1"/>
  <c r="R45" i="8"/>
  <c r="Q46" i="8" s="1"/>
  <c r="Q45" i="8"/>
  <c r="P46" i="8" s="1"/>
  <c r="P45" i="8"/>
  <c r="O45" i="8"/>
  <c r="N46" i="8" s="1"/>
  <c r="N45" i="8"/>
  <c r="M46" i="8" s="1"/>
  <c r="M71" i="8" s="1"/>
  <c r="M45" i="8"/>
  <c r="L46" i="8" s="1"/>
  <c r="L45" i="8"/>
  <c r="K46" i="8" s="1"/>
  <c r="K45" i="8"/>
  <c r="J45" i="8"/>
  <c r="I46" i="8" s="1"/>
  <c r="I71" i="8" s="1"/>
  <c r="I45" i="8"/>
  <c r="H46" i="8" s="1"/>
  <c r="H45" i="8"/>
  <c r="G45" i="8"/>
  <c r="F45" i="8"/>
  <c r="E46" i="8" s="1"/>
  <c r="E45" i="8"/>
  <c r="D46" i="8" s="1"/>
  <c r="D45" i="8"/>
  <c r="C45" i="8"/>
  <c r="B45" i="8"/>
  <c r="Y43" i="8"/>
  <c r="Y49" i="8" s="1"/>
  <c r="Y63" i="8" s="1"/>
  <c r="Y86" i="8" s="1"/>
  <c r="C43" i="8"/>
  <c r="C40" i="8"/>
  <c r="D40" i="8" s="1"/>
  <c r="E40" i="8" s="1"/>
  <c r="F40" i="8" s="1"/>
  <c r="G40" i="8" s="1"/>
  <c r="H40" i="8" s="1"/>
  <c r="I40" i="8" s="1"/>
  <c r="J40" i="8" s="1"/>
  <c r="K40" i="8" s="1"/>
  <c r="L40" i="8" s="1"/>
  <c r="M40" i="8" s="1"/>
  <c r="N40" i="8" s="1"/>
  <c r="O40" i="8" s="1"/>
  <c r="P40" i="8" s="1"/>
  <c r="Q40" i="8" s="1"/>
  <c r="R40" i="8" s="1"/>
  <c r="S40" i="8" s="1"/>
  <c r="T40" i="8" s="1"/>
  <c r="U40" i="8" s="1"/>
  <c r="V40" i="8" s="1"/>
  <c r="W40" i="8" s="1"/>
  <c r="X40" i="8" s="1"/>
  <c r="D38" i="8"/>
  <c r="D86" i="8" s="1"/>
  <c r="B38" i="8"/>
  <c r="B49" i="8" s="1"/>
  <c r="B63" i="8" s="1"/>
  <c r="B118" i="8" s="1"/>
  <c r="B33" i="8"/>
  <c r="A10" i="8"/>
  <c r="A8" i="8"/>
  <c r="A4" i="8"/>
  <c r="F133" i="8" l="1"/>
  <c r="Y70" i="8"/>
  <c r="B15" i="8" s="1"/>
  <c r="C103" i="8"/>
  <c r="C102" i="8" s="1"/>
  <c r="T71" i="8"/>
  <c r="C89" i="8"/>
  <c r="C56" i="8"/>
  <c r="C65" i="8" s="1"/>
  <c r="B86" i="8"/>
  <c r="B103" i="8" s="1"/>
  <c r="B102" i="8" s="1"/>
  <c r="E38" i="8"/>
  <c r="E86" i="8" s="1"/>
  <c r="D49" i="8"/>
  <c r="D63" i="8"/>
  <c r="Q71" i="8"/>
  <c r="U71" i="8"/>
  <c r="L71" i="8"/>
  <c r="E71" i="8"/>
  <c r="D71" i="8"/>
  <c r="H71" i="8"/>
  <c r="F46" i="8"/>
  <c r="F71" i="8" s="1"/>
  <c r="P71" i="8"/>
  <c r="G46" i="8"/>
  <c r="W46" i="8"/>
  <c r="C46" i="8"/>
  <c r="C71" i="8" s="1"/>
  <c r="F38" i="8"/>
  <c r="B46" i="8"/>
  <c r="Y45" i="8"/>
  <c r="J46" i="8"/>
  <c r="K71" i="8"/>
  <c r="V46" i="8"/>
  <c r="V71" i="8" s="1"/>
  <c r="D103" i="8"/>
  <c r="D102" i="8" s="1"/>
  <c r="D54" i="8"/>
  <c r="B43" i="8"/>
  <c r="D118" i="8"/>
  <c r="D43" i="8"/>
  <c r="O46" i="8"/>
  <c r="O71" i="8" s="1"/>
  <c r="C133" i="8"/>
  <c r="Y133" i="8" s="1"/>
  <c r="S71" i="8"/>
  <c r="N71" i="8"/>
  <c r="R71" i="8"/>
  <c r="Y119" i="8"/>
  <c r="C98" i="8"/>
  <c r="E43" i="8" l="1"/>
  <c r="E118" i="8"/>
  <c r="E63" i="8"/>
  <c r="B95" i="8"/>
  <c r="C95" i="8" s="1"/>
  <c r="D95" i="8" s="1"/>
  <c r="E95" i="8" s="1"/>
  <c r="F95" i="8" s="1"/>
  <c r="B89" i="8"/>
  <c r="B56" i="8"/>
  <c r="B54" i="8"/>
  <c r="E49" i="8"/>
  <c r="B47" i="8"/>
  <c r="C44" i="8"/>
  <c r="C96" i="8"/>
  <c r="D98" i="8"/>
  <c r="B71" i="8"/>
  <c r="C134" i="8"/>
  <c r="E103" i="8"/>
  <c r="E102" i="8" s="1"/>
  <c r="E54" i="8"/>
  <c r="B101" i="8"/>
  <c r="F118" i="8"/>
  <c r="F63" i="8"/>
  <c r="F49" i="8"/>
  <c r="F86" i="8"/>
  <c r="G38" i="8"/>
  <c r="F43" i="8"/>
  <c r="J71" i="8"/>
  <c r="W71" i="8"/>
  <c r="X46" i="8"/>
  <c r="B34" i="8"/>
  <c r="B36" i="8" s="1"/>
  <c r="G71" i="8"/>
  <c r="B65" i="8" l="1"/>
  <c r="D56" i="8"/>
  <c r="E56" i="8" s="1"/>
  <c r="E90" i="8"/>
  <c r="D90" i="8"/>
  <c r="D88" i="8" s="1"/>
  <c r="C90" i="8"/>
  <c r="C88" i="8" s="1"/>
  <c r="C87" i="8" s="1"/>
  <c r="C41" i="8" s="1"/>
  <c r="C50" i="8" s="1"/>
  <c r="B90" i="8"/>
  <c r="E108" i="8"/>
  <c r="E88" i="8"/>
  <c r="F90" i="8"/>
  <c r="F108" i="8" s="1"/>
  <c r="D44" i="8"/>
  <c r="X71" i="8"/>
  <c r="Y71" i="8" s="1"/>
  <c r="G118" i="8"/>
  <c r="G86" i="8"/>
  <c r="G95" i="8" s="1"/>
  <c r="G63" i="8"/>
  <c r="G49" i="8"/>
  <c r="H38" i="8"/>
  <c r="G43" i="8"/>
  <c r="B52" i="8"/>
  <c r="C101" i="8"/>
  <c r="E107" i="8"/>
  <c r="E53" i="8" s="1"/>
  <c r="B108" i="8"/>
  <c r="B107" i="8" s="1"/>
  <c r="B88" i="8"/>
  <c r="B87" i="8" s="1"/>
  <c r="Y46" i="8"/>
  <c r="F103" i="8"/>
  <c r="F102" i="8" s="1"/>
  <c r="F54" i="8"/>
  <c r="E98" i="8"/>
  <c r="D96" i="8"/>
  <c r="B58" i="8"/>
  <c r="C47" i="8"/>
  <c r="C58" i="8" s="1"/>
  <c r="C66" i="8" s="1"/>
  <c r="C108" i="8"/>
  <c r="C107" i="8" s="1"/>
  <c r="C53" i="8" s="1"/>
  <c r="D108" i="8" l="1"/>
  <c r="D107" i="8" s="1"/>
  <c r="D53" i="8" s="1"/>
  <c r="D65" i="8"/>
  <c r="D135" i="8"/>
  <c r="D134" i="8" s="1"/>
  <c r="E65" i="8"/>
  <c r="E135" i="8"/>
  <c r="F56" i="8"/>
  <c r="F107" i="8"/>
  <c r="F53" i="8" s="1"/>
  <c r="F88" i="8"/>
  <c r="B53" i="8"/>
  <c r="B51" i="8" s="1"/>
  <c r="C100" i="8"/>
  <c r="C52" i="8"/>
  <c r="C51" i="8" s="1"/>
  <c r="C55" i="8" s="1"/>
  <c r="C57" i="8" s="1"/>
  <c r="C64" i="8" s="1"/>
  <c r="D101" i="8"/>
  <c r="G103" i="8"/>
  <c r="G102" i="8" s="1"/>
  <c r="G54" i="8"/>
  <c r="H118" i="8"/>
  <c r="H86" i="8"/>
  <c r="H95" i="8" s="1"/>
  <c r="H63" i="8"/>
  <c r="H43" i="8"/>
  <c r="I38" i="8"/>
  <c r="H49" i="8"/>
  <c r="E44" i="8"/>
  <c r="D47" i="8"/>
  <c r="Y136" i="8"/>
  <c r="D87" i="8"/>
  <c r="D41" i="8" s="1"/>
  <c r="D50" i="8" s="1"/>
  <c r="B66" i="8"/>
  <c r="F98" i="8"/>
  <c r="E96" i="8"/>
  <c r="B41" i="8"/>
  <c r="B100" i="8"/>
  <c r="E134" i="8" l="1"/>
  <c r="F65" i="8"/>
  <c r="F135" i="8"/>
  <c r="F134" i="8" s="1"/>
  <c r="G56" i="8"/>
  <c r="G90" i="8"/>
  <c r="G88" i="8" s="1"/>
  <c r="B50" i="8"/>
  <c r="E87" i="8"/>
  <c r="H103" i="8"/>
  <c r="H102" i="8" s="1"/>
  <c r="H90" i="8"/>
  <c r="H54" i="8"/>
  <c r="C59" i="8"/>
  <c r="F44" i="8"/>
  <c r="E47" i="8"/>
  <c r="E58" i="8" s="1"/>
  <c r="E66" i="8" s="1"/>
  <c r="G98" i="8"/>
  <c r="F96" i="8"/>
  <c r="F87" i="8" s="1"/>
  <c r="D69" i="8"/>
  <c r="I86" i="8"/>
  <c r="I43" i="8"/>
  <c r="J38" i="8"/>
  <c r="I49" i="8"/>
  <c r="I118" i="8"/>
  <c r="I63" i="8"/>
  <c r="G108" i="8"/>
  <c r="G107" i="8" s="1"/>
  <c r="G53" i="8" s="1"/>
  <c r="D100" i="8"/>
  <c r="D52" i="8"/>
  <c r="E101" i="8"/>
  <c r="H62" i="8"/>
  <c r="D58" i="8"/>
  <c r="F41" i="8" l="1"/>
  <c r="F50" i="8" s="1"/>
  <c r="G65" i="8"/>
  <c r="G135" i="8"/>
  <c r="G134" i="8" s="1"/>
  <c r="H56" i="8"/>
  <c r="D51" i="8"/>
  <c r="E41" i="8"/>
  <c r="E50" i="8" s="1"/>
  <c r="B55" i="8"/>
  <c r="C69" i="8"/>
  <c r="I103" i="8"/>
  <c r="I102" i="8" s="1"/>
  <c r="I54" i="8"/>
  <c r="G44" i="8"/>
  <c r="F47" i="8"/>
  <c r="H88" i="8"/>
  <c r="H108" i="8"/>
  <c r="H107" i="8" s="1"/>
  <c r="I95" i="8"/>
  <c r="G96" i="8"/>
  <c r="G87" i="8" s="1"/>
  <c r="H98" i="8"/>
  <c r="H52" i="8"/>
  <c r="D66" i="8"/>
  <c r="E100" i="8"/>
  <c r="E52" i="8"/>
  <c r="E51" i="8" s="1"/>
  <c r="F101" i="8"/>
  <c r="J118" i="8"/>
  <c r="J63" i="8"/>
  <c r="J49" i="8"/>
  <c r="J62" i="8" s="1"/>
  <c r="J86" i="8"/>
  <c r="K38" i="8"/>
  <c r="J43" i="8"/>
  <c r="C60" i="8"/>
  <c r="C67" i="8" s="1"/>
  <c r="I62" i="8"/>
  <c r="C72" i="8" l="1"/>
  <c r="C75" i="8" s="1"/>
  <c r="H65" i="8"/>
  <c r="H135" i="8"/>
  <c r="H134" i="8" s="1"/>
  <c r="G41" i="8"/>
  <c r="G50" i="8" s="1"/>
  <c r="G69" i="8" s="1"/>
  <c r="I56" i="8"/>
  <c r="J95" i="8"/>
  <c r="J90" i="8" s="1"/>
  <c r="C61" i="8"/>
  <c r="K118" i="8"/>
  <c r="K86" i="8"/>
  <c r="K63" i="8"/>
  <c r="K49" i="8"/>
  <c r="K43" i="8"/>
  <c r="L38" i="8"/>
  <c r="J103" i="8"/>
  <c r="J102" i="8" s="1"/>
  <c r="J54" i="8"/>
  <c r="F58" i="8"/>
  <c r="I90" i="8"/>
  <c r="K62" i="8"/>
  <c r="F100" i="8"/>
  <c r="F52" i="8"/>
  <c r="F51" i="8" s="1"/>
  <c r="F55" i="8" s="1"/>
  <c r="F57" i="8" s="1"/>
  <c r="G101" i="8"/>
  <c r="I98" i="8"/>
  <c r="H96" i="8"/>
  <c r="H87" i="8" s="1"/>
  <c r="H44" i="8"/>
  <c r="G47" i="8"/>
  <c r="G58" i="8" s="1"/>
  <c r="G66" i="8" s="1"/>
  <c r="I52" i="8"/>
  <c r="D55" i="8"/>
  <c r="D57" i="8" s="1"/>
  <c r="H53" i="8"/>
  <c r="B57" i="8"/>
  <c r="I65" i="8" l="1"/>
  <c r="I135" i="8"/>
  <c r="J56" i="8"/>
  <c r="J135" i="8" s="1"/>
  <c r="J134" i="8" s="1"/>
  <c r="H41" i="8"/>
  <c r="L118" i="8"/>
  <c r="L86" i="8"/>
  <c r="L43" i="8"/>
  <c r="L63" i="8"/>
  <c r="M38" i="8"/>
  <c r="L49" i="8"/>
  <c r="L62" i="8" s="1"/>
  <c r="F66" i="8"/>
  <c r="I134" i="8"/>
  <c r="B64" i="8"/>
  <c r="B59" i="8"/>
  <c r="I44" i="8"/>
  <c r="H47" i="8"/>
  <c r="J98" i="8"/>
  <c r="I96" i="8"/>
  <c r="J108" i="8"/>
  <c r="J107" i="8" s="1"/>
  <c r="J53" i="8" s="1"/>
  <c r="J88" i="8"/>
  <c r="G52" i="8"/>
  <c r="G51" i="8" s="1"/>
  <c r="G55" i="8" s="1"/>
  <c r="G57" i="8" s="1"/>
  <c r="G100" i="8"/>
  <c r="H101" i="8"/>
  <c r="K103" i="8"/>
  <c r="K102" i="8" s="1"/>
  <c r="K54" i="8"/>
  <c r="E55" i="8"/>
  <c r="E69" i="8"/>
  <c r="F69" i="8"/>
  <c r="F64" i="8"/>
  <c r="F59" i="8"/>
  <c r="D64" i="8"/>
  <c r="D59" i="8"/>
  <c r="K95" i="8"/>
  <c r="L95" i="8" s="1"/>
  <c r="M95" i="8" s="1"/>
  <c r="N95" i="8" s="1"/>
  <c r="O95" i="8" s="1"/>
  <c r="P95" i="8" s="1"/>
  <c r="Q95" i="8" s="1"/>
  <c r="R95" i="8" s="1"/>
  <c r="S95" i="8" s="1"/>
  <c r="T95" i="8" s="1"/>
  <c r="I108" i="8"/>
  <c r="I107" i="8" s="1"/>
  <c r="I88" i="8"/>
  <c r="J52" i="8"/>
  <c r="H51" i="8"/>
  <c r="K56" i="8" l="1"/>
  <c r="K65" i="8" s="1"/>
  <c r="J65" i="8"/>
  <c r="K90" i="8"/>
  <c r="K108" i="8" s="1"/>
  <c r="K107" i="8" s="1"/>
  <c r="K53" i="8" s="1"/>
  <c r="J51" i="8"/>
  <c r="E57" i="8"/>
  <c r="G64" i="8"/>
  <c r="G59" i="8"/>
  <c r="J44" i="8"/>
  <c r="I47" i="8"/>
  <c r="I58" i="8" s="1"/>
  <c r="I66" i="8" s="1"/>
  <c r="I87" i="8"/>
  <c r="D60" i="8"/>
  <c r="D67" i="8" s="1"/>
  <c r="D72" i="8" s="1"/>
  <c r="D75" i="8" s="1"/>
  <c r="K52" i="8"/>
  <c r="K98" i="8"/>
  <c r="J96" i="8"/>
  <c r="J87" i="8" s="1"/>
  <c r="J41" i="8" s="1"/>
  <c r="J50" i="8" s="1"/>
  <c r="I53" i="8"/>
  <c r="H100" i="8"/>
  <c r="I101" i="8"/>
  <c r="B60" i="8"/>
  <c r="L103" i="8"/>
  <c r="L102" i="8" s="1"/>
  <c r="L90" i="8"/>
  <c r="L54" i="8"/>
  <c r="Y95" i="8"/>
  <c r="U95" i="8"/>
  <c r="V95" i="8" s="1"/>
  <c r="W95" i="8" s="1"/>
  <c r="X95" i="8" s="1"/>
  <c r="F60" i="8"/>
  <c r="F67" i="8" s="1"/>
  <c r="F72" i="8" s="1"/>
  <c r="F75" i="8" s="1"/>
  <c r="H58" i="8"/>
  <c r="M86" i="8"/>
  <c r="M118" i="8"/>
  <c r="M63" i="8"/>
  <c r="M43" i="8"/>
  <c r="N38" i="8"/>
  <c r="M49" i="8"/>
  <c r="M62" i="8" s="1"/>
  <c r="H50" i="8"/>
  <c r="K135" i="8" l="1"/>
  <c r="L56" i="8"/>
  <c r="L135" i="8" s="1"/>
  <c r="L134" i="8" s="1"/>
  <c r="K88" i="8"/>
  <c r="J55" i="8"/>
  <c r="J57" i="8" s="1"/>
  <c r="B67" i="8"/>
  <c r="B72" i="8" s="1"/>
  <c r="K134" i="8"/>
  <c r="N118" i="8"/>
  <c r="N63" i="8"/>
  <c r="N49" i="8"/>
  <c r="N86" i="8"/>
  <c r="O38" i="8"/>
  <c r="N43" i="8"/>
  <c r="M103" i="8"/>
  <c r="M102" i="8" s="1"/>
  <c r="M54" i="8"/>
  <c r="M90" i="8"/>
  <c r="I51" i="8"/>
  <c r="G60" i="8"/>
  <c r="G67" i="8" s="1"/>
  <c r="G72" i="8" s="1"/>
  <c r="G75" i="8" s="1"/>
  <c r="F61" i="8"/>
  <c r="K96" i="8"/>
  <c r="K87" i="8" s="1"/>
  <c r="L98" i="8"/>
  <c r="D61" i="8"/>
  <c r="E59" i="8"/>
  <c r="E64" i="8"/>
  <c r="N62" i="8"/>
  <c r="L52" i="8"/>
  <c r="K44" i="8"/>
  <c r="J47" i="8"/>
  <c r="H55" i="8"/>
  <c r="H69" i="8"/>
  <c r="H59" i="8"/>
  <c r="H66" i="8"/>
  <c r="L108" i="8"/>
  <c r="L107" i="8" s="1"/>
  <c r="L88" i="8"/>
  <c r="B61" i="8"/>
  <c r="I100" i="8"/>
  <c r="J101" i="8"/>
  <c r="K51" i="8"/>
  <c r="I41" i="8"/>
  <c r="K41" i="8" l="1"/>
  <c r="K50" i="8" s="1"/>
  <c r="M56" i="8"/>
  <c r="M135" i="8" s="1"/>
  <c r="M134" i="8" s="1"/>
  <c r="L65" i="8"/>
  <c r="D73" i="8"/>
  <c r="C73" i="8"/>
  <c r="B75" i="8"/>
  <c r="B73" i="8"/>
  <c r="K69" i="8"/>
  <c r="K55" i="8"/>
  <c r="K57" i="8" s="1"/>
  <c r="J58" i="8"/>
  <c r="I50" i="8"/>
  <c r="L44" i="8"/>
  <c r="K47" i="8"/>
  <c r="K58" i="8" s="1"/>
  <c r="K66" i="8" s="1"/>
  <c r="O118" i="8"/>
  <c r="O86" i="8"/>
  <c r="O43" i="8"/>
  <c r="O63" i="8"/>
  <c r="P38" i="8"/>
  <c r="O49" i="8"/>
  <c r="H60" i="8"/>
  <c r="H67" i="8" s="1"/>
  <c r="H72" i="8" s="1"/>
  <c r="H75" i="8" s="1"/>
  <c r="M98" i="8"/>
  <c r="L96" i="8"/>
  <c r="L87" i="8" s="1"/>
  <c r="L41" i="8" s="1"/>
  <c r="M65" i="8"/>
  <c r="N103" i="8"/>
  <c r="N102" i="8" s="1"/>
  <c r="N90" i="8"/>
  <c r="N54" i="8"/>
  <c r="N56" i="8"/>
  <c r="J64" i="8"/>
  <c r="M108" i="8"/>
  <c r="M107" i="8" s="1"/>
  <c r="M53" i="8" s="1"/>
  <c r="M88" i="8"/>
  <c r="J100" i="8"/>
  <c r="K101" i="8"/>
  <c r="L53" i="8"/>
  <c r="L51" i="8" s="1"/>
  <c r="E60" i="8"/>
  <c r="E61" i="8" s="1"/>
  <c r="G61" i="8"/>
  <c r="M52" i="8"/>
  <c r="B76" i="8" l="1"/>
  <c r="C76" i="8"/>
  <c r="D76" i="8"/>
  <c r="H61" i="8"/>
  <c r="L50" i="8"/>
  <c r="N52" i="8"/>
  <c r="M44" i="8"/>
  <c r="L47" i="8"/>
  <c r="L58" i="8" s="1"/>
  <c r="L66" i="8" s="1"/>
  <c r="N135" i="8"/>
  <c r="N134" i="8" s="1"/>
  <c r="N65" i="8"/>
  <c r="O103" i="8"/>
  <c r="O102" i="8" s="1"/>
  <c r="O90" i="8"/>
  <c r="O54" i="8"/>
  <c r="O56" i="8"/>
  <c r="J66" i="8"/>
  <c r="O62" i="8"/>
  <c r="J59" i="8"/>
  <c r="P118" i="8"/>
  <c r="P86" i="8"/>
  <c r="P43" i="8"/>
  <c r="Q38" i="8"/>
  <c r="P49" i="8"/>
  <c r="P62" i="8" s="1"/>
  <c r="P63" i="8"/>
  <c r="K64" i="8"/>
  <c r="K59" i="8"/>
  <c r="N98" i="8"/>
  <c r="M96" i="8"/>
  <c r="M87" i="8" s="1"/>
  <c r="M41" i="8" s="1"/>
  <c r="M50" i="8" s="1"/>
  <c r="M51" i="8"/>
  <c r="E67" i="8"/>
  <c r="E72" i="8" s="1"/>
  <c r="K100" i="8"/>
  <c r="L101" i="8"/>
  <c r="N108" i="8"/>
  <c r="N107" i="8" s="1"/>
  <c r="N53" i="8" s="1"/>
  <c r="N88" i="8"/>
  <c r="C77" i="8"/>
  <c r="D77" i="8"/>
  <c r="B77" i="8"/>
  <c r="I69" i="8"/>
  <c r="I55" i="8"/>
  <c r="J69" i="8"/>
  <c r="E75" i="8" l="1"/>
  <c r="E76" i="8" s="1"/>
  <c r="E73" i="8"/>
  <c r="O135" i="8"/>
  <c r="O134" i="8" s="1"/>
  <c r="O65" i="8"/>
  <c r="L100" i="8"/>
  <c r="M101" i="8"/>
  <c r="N44" i="8"/>
  <c r="M47" i="8"/>
  <c r="M58" i="8" s="1"/>
  <c r="M66" i="8" s="1"/>
  <c r="L55" i="8"/>
  <c r="L57" i="8" s="1"/>
  <c r="L69" i="8"/>
  <c r="I57" i="8"/>
  <c r="O98" i="8"/>
  <c r="N96" i="8"/>
  <c r="N87" i="8" s="1"/>
  <c r="N41" i="8" s="1"/>
  <c r="N50" i="8" s="1"/>
  <c r="O52" i="8"/>
  <c r="M69" i="8"/>
  <c r="M55" i="8"/>
  <c r="M57" i="8" s="1"/>
  <c r="K60" i="8"/>
  <c r="K67" i="8" s="1"/>
  <c r="K72" i="8" s="1"/>
  <c r="K75" i="8" s="1"/>
  <c r="Q86" i="8"/>
  <c r="Q43" i="8"/>
  <c r="R38" i="8"/>
  <c r="Q63" i="8"/>
  <c r="Q49" i="8"/>
  <c r="Q62" i="8" s="1"/>
  <c r="Q118" i="8"/>
  <c r="J60" i="8"/>
  <c r="J67" i="8" s="1"/>
  <c r="J72" i="8" s="1"/>
  <c r="J75" i="8" s="1"/>
  <c r="P103" i="8"/>
  <c r="P102" i="8" s="1"/>
  <c r="P90" i="8"/>
  <c r="P56" i="8"/>
  <c r="P54" i="8"/>
  <c r="O108" i="8"/>
  <c r="O107" i="8" s="1"/>
  <c r="O53" i="8" s="1"/>
  <c r="O88" i="8"/>
  <c r="N51" i="8"/>
  <c r="N69" i="8" l="1"/>
  <c r="N55" i="8"/>
  <c r="N57" i="8" s="1"/>
  <c r="I59" i="8"/>
  <c r="I64" i="8"/>
  <c r="O44" i="8"/>
  <c r="N47" i="8"/>
  <c r="N58" i="8" s="1"/>
  <c r="N66" i="8" s="1"/>
  <c r="P135" i="8"/>
  <c r="P134" i="8" s="1"/>
  <c r="P65" i="8"/>
  <c r="J61" i="8"/>
  <c r="R118" i="8"/>
  <c r="R63" i="8"/>
  <c r="R49" i="8"/>
  <c r="R43" i="8"/>
  <c r="S38" i="8"/>
  <c r="R86" i="8"/>
  <c r="K61" i="8"/>
  <c r="O51" i="8"/>
  <c r="O96" i="8"/>
  <c r="O87" i="8" s="1"/>
  <c r="O41" i="8" s="1"/>
  <c r="O50" i="8" s="1"/>
  <c r="P98" i="8"/>
  <c r="F73" i="8"/>
  <c r="F77" i="8"/>
  <c r="H77" i="8"/>
  <c r="H73" i="8"/>
  <c r="E77" i="8"/>
  <c r="G73" i="8"/>
  <c r="G77" i="8"/>
  <c r="P108" i="8"/>
  <c r="P107" i="8" s="1"/>
  <c r="P53" i="8" s="1"/>
  <c r="P88" i="8"/>
  <c r="M59" i="8"/>
  <c r="M64" i="8"/>
  <c r="L59" i="8"/>
  <c r="L64" i="8"/>
  <c r="M100" i="8"/>
  <c r="N101" i="8"/>
  <c r="P52" i="8"/>
  <c r="P51" i="8" s="1"/>
  <c r="Q103" i="8"/>
  <c r="Q102" i="8" s="1"/>
  <c r="Q90" i="8"/>
  <c r="Q54" i="8"/>
  <c r="Q56" i="8"/>
  <c r="B78" i="8" l="1"/>
  <c r="C78" i="8" s="1"/>
  <c r="F76" i="8"/>
  <c r="G76" i="8"/>
  <c r="H76" i="8"/>
  <c r="I60" i="8"/>
  <c r="Q52" i="8"/>
  <c r="M60" i="8"/>
  <c r="M67" i="8" s="1"/>
  <c r="M72" i="8" s="1"/>
  <c r="M75" i="8" s="1"/>
  <c r="Q135" i="8"/>
  <c r="Q134" i="8" s="1"/>
  <c r="Q65" i="8"/>
  <c r="L60" i="8"/>
  <c r="L67" i="8" s="1"/>
  <c r="L72" i="8" s="1"/>
  <c r="L75" i="8" s="1"/>
  <c r="Q98" i="8"/>
  <c r="P96" i="8"/>
  <c r="P87" i="8" s="1"/>
  <c r="P41" i="8" s="1"/>
  <c r="P50" i="8" s="1"/>
  <c r="R103" i="8"/>
  <c r="R102" i="8" s="1"/>
  <c r="R90" i="8"/>
  <c r="R56" i="8"/>
  <c r="R54" i="8"/>
  <c r="P44" i="8"/>
  <c r="O47" i="8"/>
  <c r="O58" i="8" s="1"/>
  <c r="O66" i="8" s="1"/>
  <c r="N64" i="8"/>
  <c r="N59" i="8"/>
  <c r="Q108" i="8"/>
  <c r="Q107" i="8" s="1"/>
  <c r="Q53" i="8" s="1"/>
  <c r="Q88" i="8"/>
  <c r="N100" i="8"/>
  <c r="O101" i="8"/>
  <c r="O69" i="8"/>
  <c r="O55" i="8"/>
  <c r="O57" i="8" s="1"/>
  <c r="S118" i="8"/>
  <c r="S86" i="8"/>
  <c r="S63" i="8"/>
  <c r="S49" i="8"/>
  <c r="S43" i="8"/>
  <c r="T38" i="8"/>
  <c r="O64" i="8" l="1"/>
  <c r="O59" i="8"/>
  <c r="P55" i="8"/>
  <c r="P57" i="8" s="1"/>
  <c r="P69" i="8"/>
  <c r="R108" i="8"/>
  <c r="R107" i="8" s="1"/>
  <c r="R53" i="8" s="1"/>
  <c r="R88" i="8"/>
  <c r="M61" i="8"/>
  <c r="I67" i="8"/>
  <c r="T118" i="8"/>
  <c r="T86" i="8"/>
  <c r="T43" i="8"/>
  <c r="T63" i="8"/>
  <c r="U38" i="8"/>
  <c r="T49" i="8"/>
  <c r="S56" i="8"/>
  <c r="S90" i="8"/>
  <c r="S103" i="8"/>
  <c r="S102" i="8" s="1"/>
  <c r="S54" i="8"/>
  <c r="Q44" i="8"/>
  <c r="P47" i="8"/>
  <c r="P58" i="8" s="1"/>
  <c r="P66" i="8" s="1"/>
  <c r="R52" i="8"/>
  <c r="L61" i="8"/>
  <c r="Q51" i="8"/>
  <c r="I61" i="8"/>
  <c r="R135" i="8"/>
  <c r="R134" i="8" s="1"/>
  <c r="R65" i="8"/>
  <c r="R98" i="8"/>
  <c r="Q96" i="8"/>
  <c r="Q87" i="8" s="1"/>
  <c r="Q41" i="8" s="1"/>
  <c r="Q50" i="8" s="1"/>
  <c r="O100" i="8"/>
  <c r="P101" i="8"/>
  <c r="N60" i="8"/>
  <c r="N67" i="8" s="1"/>
  <c r="N72" i="8" s="1"/>
  <c r="N75" i="8" s="1"/>
  <c r="B79" i="8"/>
  <c r="D78" i="8"/>
  <c r="R51" i="8" l="1"/>
  <c r="N61" i="8"/>
  <c r="Q69" i="8"/>
  <c r="Q55" i="8"/>
  <c r="Q57" i="8" s="1"/>
  <c r="C79" i="8"/>
  <c r="S108" i="8"/>
  <c r="S107" i="8" s="1"/>
  <c r="S53" i="8" s="1"/>
  <c r="S88" i="8"/>
  <c r="S98" i="8"/>
  <c r="R96" i="8"/>
  <c r="R87" i="8" s="1"/>
  <c r="R41" i="8" s="1"/>
  <c r="R50" i="8" s="1"/>
  <c r="T103" i="8"/>
  <c r="T102" i="8" s="1"/>
  <c r="T56" i="8"/>
  <c r="T54" i="8"/>
  <c r="S52" i="8"/>
  <c r="U86" i="8"/>
  <c r="U43" i="8"/>
  <c r="V38" i="8"/>
  <c r="U118" i="8"/>
  <c r="U49" i="8"/>
  <c r="U63" i="8"/>
  <c r="O60" i="8"/>
  <c r="O67" i="8" s="1"/>
  <c r="O72" i="8" s="1"/>
  <c r="O75" i="8" s="1"/>
  <c r="P100" i="8"/>
  <c r="Q101" i="8"/>
  <c r="R44" i="8"/>
  <c r="Q47" i="8"/>
  <c r="Q58" i="8" s="1"/>
  <c r="Q66" i="8" s="1"/>
  <c r="S135" i="8"/>
  <c r="S134" i="8" s="1"/>
  <c r="S65" i="8"/>
  <c r="I72" i="8"/>
  <c r="P64" i="8"/>
  <c r="P59" i="8"/>
  <c r="E78" i="8"/>
  <c r="S51" i="8" l="1"/>
  <c r="O61" i="8"/>
  <c r="R69" i="8"/>
  <c r="R55" i="8"/>
  <c r="R57" i="8" s="1"/>
  <c r="Q100" i="8"/>
  <c r="R101" i="8"/>
  <c r="T90" i="8"/>
  <c r="Y89" i="8"/>
  <c r="I75" i="8"/>
  <c r="N77" i="8"/>
  <c r="K77" i="8"/>
  <c r="I77" i="8"/>
  <c r="O73" i="8"/>
  <c r="I73" i="8"/>
  <c r="K73" i="8"/>
  <c r="O77" i="8"/>
  <c r="L73" i="8"/>
  <c r="N73" i="8"/>
  <c r="M73" i="8"/>
  <c r="J73" i="8"/>
  <c r="L77" i="8"/>
  <c r="J77" i="8"/>
  <c r="M77" i="8"/>
  <c r="U103" i="8"/>
  <c r="U102" i="8" s="1"/>
  <c r="U90" i="8"/>
  <c r="U54" i="8"/>
  <c r="U56" i="8"/>
  <c r="D79" i="8"/>
  <c r="T52" i="8"/>
  <c r="Q59" i="8"/>
  <c r="Q64" i="8"/>
  <c r="S44" i="8"/>
  <c r="R47" i="8"/>
  <c r="R58" i="8" s="1"/>
  <c r="R66" i="8" s="1"/>
  <c r="P60" i="8"/>
  <c r="P67" i="8" s="1"/>
  <c r="P72" i="8" s="1"/>
  <c r="P75" i="8" s="1"/>
  <c r="F78" i="8"/>
  <c r="V118" i="8"/>
  <c r="V63" i="8"/>
  <c r="V86" i="8"/>
  <c r="V49" i="8"/>
  <c r="W38" i="8"/>
  <c r="V43" i="8"/>
  <c r="T135" i="8"/>
  <c r="T134" i="8" s="1"/>
  <c r="T65" i="8"/>
  <c r="S96" i="8"/>
  <c r="S87" i="8" s="1"/>
  <c r="S41" i="8" s="1"/>
  <c r="S50" i="8" s="1"/>
  <c r="T98" i="8"/>
  <c r="P61" i="8" l="1"/>
  <c r="P73" i="8"/>
  <c r="S69" i="8"/>
  <c r="S55" i="8"/>
  <c r="S57" i="8" s="1"/>
  <c r="T44" i="8"/>
  <c r="S47" i="8"/>
  <c r="S58" i="8" s="1"/>
  <c r="S66" i="8" s="1"/>
  <c r="U52" i="8"/>
  <c r="T108" i="8"/>
  <c r="T107" i="8" s="1"/>
  <c r="T53" i="8" s="1"/>
  <c r="T51" i="8" s="1"/>
  <c r="T88" i="8"/>
  <c r="U135" i="8"/>
  <c r="U134" i="8" s="1"/>
  <c r="U65" i="8"/>
  <c r="R100" i="8"/>
  <c r="S101" i="8"/>
  <c r="U98" i="8"/>
  <c r="T96" i="8"/>
  <c r="E79" i="8"/>
  <c r="F79" i="8" s="1"/>
  <c r="N76" i="8"/>
  <c r="P76" i="8"/>
  <c r="J76" i="8"/>
  <c r="L76" i="8"/>
  <c r="O76" i="8"/>
  <c r="M76" i="8"/>
  <c r="K76" i="8"/>
  <c r="I76" i="8"/>
  <c r="R64" i="8"/>
  <c r="R59" i="8"/>
  <c r="V103" i="8"/>
  <c r="V102" i="8" s="1"/>
  <c r="V90" i="8"/>
  <c r="V56" i="8"/>
  <c r="V54" i="8"/>
  <c r="P77" i="8"/>
  <c r="W118" i="8"/>
  <c r="W86" i="8"/>
  <c r="W63" i="8"/>
  <c r="W49" i="8"/>
  <c r="X38" i="8"/>
  <c r="W43" i="8"/>
  <c r="Q60" i="8"/>
  <c r="Q67" i="8" s="1"/>
  <c r="Q72" i="8" s="1"/>
  <c r="U108" i="8"/>
  <c r="U107" i="8" s="1"/>
  <c r="U53" i="8" s="1"/>
  <c r="U88" i="8"/>
  <c r="G78" i="8"/>
  <c r="U51" i="8" l="1"/>
  <c r="T87" i="8"/>
  <c r="T41" i="8" s="1"/>
  <c r="T50" i="8" s="1"/>
  <c r="T69" i="8" s="1"/>
  <c r="Q75" i="8"/>
  <c r="Q77" i="8"/>
  <c r="Q73" i="8"/>
  <c r="S100" i="8"/>
  <c r="T101" i="8"/>
  <c r="T55" i="8"/>
  <c r="T57" i="8" s="1"/>
  <c r="S64" i="8"/>
  <c r="S59" i="8"/>
  <c r="H78" i="8"/>
  <c r="W103" i="8"/>
  <c r="W102" i="8" s="1"/>
  <c r="W56" i="8"/>
  <c r="W54" i="8"/>
  <c r="W90" i="8"/>
  <c r="V52" i="8"/>
  <c r="V135" i="8"/>
  <c r="V134" i="8" s="1"/>
  <c r="V65" i="8"/>
  <c r="V98" i="8"/>
  <c r="U96" i="8"/>
  <c r="U87" i="8" s="1"/>
  <c r="U41" i="8" s="1"/>
  <c r="U50" i="8" s="1"/>
  <c r="U44" i="8"/>
  <c r="T47" i="8"/>
  <c r="T58" i="8" s="1"/>
  <c r="T66" i="8" s="1"/>
  <c r="Q61" i="8"/>
  <c r="V108" i="8"/>
  <c r="V107" i="8" s="1"/>
  <c r="V53" i="8" s="1"/>
  <c r="V88" i="8"/>
  <c r="G79" i="8"/>
  <c r="X118" i="8"/>
  <c r="X86" i="8"/>
  <c r="X63" i="8"/>
  <c r="X43" i="8"/>
  <c r="X49" i="8"/>
  <c r="Y62" i="8" s="1"/>
  <c r="R60" i="8"/>
  <c r="R67" i="8" s="1"/>
  <c r="R72" i="8" s="1"/>
  <c r="R75" i="8" s="1"/>
  <c r="R61" i="8" l="1"/>
  <c r="U55" i="8"/>
  <c r="U57" i="8" s="1"/>
  <c r="U69" i="8"/>
  <c r="V44" i="8"/>
  <c r="U47" i="8"/>
  <c r="U58" i="8" s="1"/>
  <c r="U66" i="8" s="1"/>
  <c r="W52" i="8"/>
  <c r="R77" i="8"/>
  <c r="H79" i="8"/>
  <c r="I79" i="8" s="1"/>
  <c r="W108" i="8"/>
  <c r="W107" i="8" s="1"/>
  <c r="W53" i="8" s="1"/>
  <c r="W88" i="8"/>
  <c r="X103" i="8"/>
  <c r="X102" i="8" s="1"/>
  <c r="X90" i="8"/>
  <c r="X56" i="8"/>
  <c r="X54" i="8"/>
  <c r="Y54" i="8" s="1"/>
  <c r="W98" i="8"/>
  <c r="V96" i="8"/>
  <c r="V87" i="8" s="1"/>
  <c r="V41" i="8" s="1"/>
  <c r="V50" i="8" s="1"/>
  <c r="V51" i="8"/>
  <c r="S60" i="8"/>
  <c r="S67" i="8" s="1"/>
  <c r="S72" i="8" s="1"/>
  <c r="T100" i="8"/>
  <c r="U101" i="8"/>
  <c r="R73" i="8"/>
  <c r="R76" i="8"/>
  <c r="Q76" i="8"/>
  <c r="I78" i="8"/>
  <c r="J78" i="8" s="1"/>
  <c r="T64" i="8"/>
  <c r="T59" i="8"/>
  <c r="W65" i="8"/>
  <c r="W135" i="8"/>
  <c r="W134" i="8" s="1"/>
  <c r="K78" i="8" l="1"/>
  <c r="L78" i="8" s="1"/>
  <c r="M78" i="8" s="1"/>
  <c r="N78" i="8" s="1"/>
  <c r="O78" i="8" s="1"/>
  <c r="P78" i="8" s="1"/>
  <c r="S61" i="8"/>
  <c r="S75" i="8"/>
  <c r="S73" i="8"/>
  <c r="S77" i="8"/>
  <c r="X88" i="8"/>
  <c r="X108" i="8"/>
  <c r="X107" i="8" s="1"/>
  <c r="X52" i="8"/>
  <c r="Y102" i="8"/>
  <c r="U100" i="8"/>
  <c r="V101" i="8"/>
  <c r="W96" i="8"/>
  <c r="W87" i="8" s="1"/>
  <c r="W41" i="8" s="1"/>
  <c r="W50" i="8" s="1"/>
  <c r="X98" i="8"/>
  <c r="W51" i="8"/>
  <c r="J79" i="8"/>
  <c r="K79" i="8" s="1"/>
  <c r="T60" i="8"/>
  <c r="T67" i="8" s="1"/>
  <c r="T72" i="8" s="1"/>
  <c r="V69" i="8"/>
  <c r="V55" i="8"/>
  <c r="V57" i="8" s="1"/>
  <c r="X135" i="8"/>
  <c r="Y135" i="8" s="1"/>
  <c r="X65" i="8"/>
  <c r="Y65" i="8" s="1"/>
  <c r="Y56" i="8"/>
  <c r="W44" i="8"/>
  <c r="V47" i="8"/>
  <c r="V58" i="8" s="1"/>
  <c r="V66" i="8" s="1"/>
  <c r="U59" i="8"/>
  <c r="U64" i="8"/>
  <c r="T61" i="8" l="1"/>
  <c r="X44" i="8"/>
  <c r="W47" i="8"/>
  <c r="W58" i="8" s="1"/>
  <c r="W66" i="8" s="1"/>
  <c r="V64" i="8"/>
  <c r="V59" i="8"/>
  <c r="V100" i="8"/>
  <c r="W101" i="8"/>
  <c r="Y52" i="8"/>
  <c r="B17" i="8" s="1"/>
  <c r="X134" i="8"/>
  <c r="Y134" i="8" s="1"/>
  <c r="U60" i="8"/>
  <c r="U67" i="8" s="1"/>
  <c r="U72" i="8" s="1"/>
  <c r="W55" i="8"/>
  <c r="W57" i="8" s="1"/>
  <c r="W69" i="8"/>
  <c r="Q78" i="8"/>
  <c r="X96" i="8"/>
  <c r="Y96" i="8" s="1"/>
  <c r="Y98" i="8"/>
  <c r="X53" i="8"/>
  <c r="Y53" i="8" s="1"/>
  <c r="Y107" i="8"/>
  <c r="S76" i="8"/>
  <c r="T75" i="8"/>
  <c r="T76" i="8" s="1"/>
  <c r="T77" i="8"/>
  <c r="T73" i="8"/>
  <c r="L79" i="8"/>
  <c r="M79" i="8" s="1"/>
  <c r="U75" i="8" l="1"/>
  <c r="U76" i="8" s="1"/>
  <c r="U77" i="8"/>
  <c r="U73" i="8"/>
  <c r="V60" i="8"/>
  <c r="V67" i="8" s="1"/>
  <c r="V72" i="8" s="1"/>
  <c r="R78" i="8"/>
  <c r="W59" i="8"/>
  <c r="W64" i="8"/>
  <c r="X51" i="8"/>
  <c r="Y51" i="8" s="1"/>
  <c r="N79" i="8"/>
  <c r="W100" i="8"/>
  <c r="X101" i="8"/>
  <c r="X87" i="8"/>
  <c r="U61" i="8"/>
  <c r="X47" i="8"/>
  <c r="Y44" i="8"/>
  <c r="S78" i="8" l="1"/>
  <c r="O79" i="8"/>
  <c r="P79" i="8" s="1"/>
  <c r="V61" i="8"/>
  <c r="V75" i="8"/>
  <c r="V76" i="8" s="1"/>
  <c r="V77" i="8"/>
  <c r="V73" i="8"/>
  <c r="X41" i="8"/>
  <c r="Y87" i="8"/>
  <c r="X58" i="8"/>
  <c r="Y47" i="8"/>
  <c r="X100" i="8"/>
  <c r="Y100" i="8" s="1"/>
  <c r="Y101" i="8"/>
  <c r="W60" i="8"/>
  <c r="W67" i="8" s="1"/>
  <c r="W72" i="8" s="1"/>
  <c r="Q79" i="8" l="1"/>
  <c r="W61" i="8"/>
  <c r="V79" i="8"/>
  <c r="W75" i="8"/>
  <c r="W76" i="8" s="1"/>
  <c r="W79" i="8" s="1"/>
  <c r="W73" i="8"/>
  <c r="W78" i="8" s="1"/>
  <c r="W77" i="8"/>
  <c r="X50" i="8"/>
  <c r="Y41" i="8"/>
  <c r="X66" i="8"/>
  <c r="Y66" i="8" s="1"/>
  <c r="Y58" i="8"/>
  <c r="V78" i="8"/>
  <c r="T78" i="8"/>
  <c r="R79" i="8" l="1"/>
  <c r="S79" i="8" s="1"/>
  <c r="X55" i="8"/>
  <c r="X69" i="8"/>
  <c r="Y69" i="8" s="1"/>
  <c r="Y50" i="8"/>
  <c r="T79" i="8" l="1"/>
  <c r="X57" i="8"/>
  <c r="Y55" i="8"/>
  <c r="X64" i="8" l="1"/>
  <c r="X59" i="8"/>
  <c r="Y57" i="8"/>
  <c r="X60" i="8" l="1"/>
  <c r="X61" i="8" s="1"/>
  <c r="Y61" i="8" s="1"/>
  <c r="Y59" i="8"/>
  <c r="Y64" i="8"/>
  <c r="X67" i="8" l="1"/>
  <c r="Y60" i="8"/>
  <c r="Y67" i="8" l="1"/>
  <c r="X72" i="8"/>
  <c r="X75" i="8" l="1"/>
  <c r="X73" i="8"/>
  <c r="Y72" i="8"/>
  <c r="X77" i="8"/>
  <c r="X78" i="8" l="1"/>
  <c r="Y73" i="8"/>
  <c r="U78" i="8"/>
  <c r="Y75" i="8"/>
  <c r="X76" i="8"/>
  <c r="X79" i="8" l="1"/>
  <c r="U79" i="8"/>
  <c r="Y78" i="8"/>
  <c r="G16" i="8"/>
  <c r="Y77" i="8" l="1"/>
  <c r="G19" i="8" s="1"/>
  <c r="Y76" i="8"/>
  <c r="G18" i="8" s="1"/>
  <c r="Y79" i="8"/>
  <c r="G17" i="8"/>
  <c r="D18" i="8" s="1"/>
</calcChain>
</file>

<file path=xl/comments1.xml><?xml version="1.0" encoding="utf-8"?>
<comments xmlns="http://schemas.openxmlformats.org/spreadsheetml/2006/main">
  <authors>
    <author>Автор</author>
  </authors>
  <commentList>
    <comment ref="B35" authorId="0" shapeId="0">
      <text>
        <r>
          <rPr>
            <b/>
            <sz val="9"/>
            <color indexed="81"/>
            <rFont val="Tahoma"/>
            <family val="2"/>
            <charset val="204"/>
          </rPr>
          <t xml:space="preserve">WACC+2%
</t>
        </r>
      </text>
    </comment>
  </commentList>
</comments>
</file>

<file path=xl/sharedStrings.xml><?xml version="1.0" encoding="utf-8"?>
<sst xmlns="http://schemas.openxmlformats.org/spreadsheetml/2006/main" count="3086" uniqueCount="623">
  <si>
    <t>Приложение  № _____</t>
  </si>
  <si>
    <t>к приказу Минэнерго России</t>
  </si>
  <si>
    <t>от «__» _____ 201_ г. №___</t>
  </si>
  <si>
    <t>Год раскрытия информации: 2020 год</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</si>
  <si>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</si>
  <si>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</si>
  <si>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</si>
  <si>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</si>
  <si>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</si>
  <si>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</si>
  <si>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</si>
  <si>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</si>
  <si>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</si>
  <si>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</si>
  <si>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</si>
  <si>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</si>
  <si>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</si>
  <si>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</si>
  <si>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</si>
  <si>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</si>
  <si>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</si>
  <si>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</si>
  <si>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</si>
  <si>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</si>
  <si>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</si>
  <si>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</si>
  <si>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</si>
  <si>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</si>
  <si>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</si>
  <si>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</si>
  <si>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</si>
  <si>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</si>
  <si>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</si>
  <si>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</si>
  <si>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не требуется</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</si>
  <si>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</si>
  <si>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</si>
  <si>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</si>
  <si>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</si>
  <si>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</si>
  <si>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</si>
  <si>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</si>
  <si>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</si>
  <si>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</si>
  <si>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</si>
  <si>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</si>
  <si>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</si>
  <si>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</si>
  <si>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</si>
  <si>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</si>
  <si>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</si>
  <si>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</si>
  <si>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</si>
  <si>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</si>
  <si>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</si>
  <si>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</si>
  <si>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</si>
  <si>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</si>
  <si>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</si>
  <si>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</si>
  <si>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</si>
  <si>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</si>
  <si>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</si>
  <si>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</si>
  <si>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</si>
  <si>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</si>
  <si>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</si>
  <si>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</si>
  <si>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</si>
  <si>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</si>
  <si>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</si>
  <si>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</si>
  <si>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</si>
  <si>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</si>
  <si>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</si>
  <si>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</si>
  <si>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</si>
  <si>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</si>
  <si>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</si>
  <si>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</si>
  <si>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</si>
  <si>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</si>
  <si>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</si>
  <si>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</si>
  <si>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</si>
  <si>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</si>
  <si>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</si>
  <si>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</si>
  <si>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</si>
  <si>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</si>
  <si>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</si>
  <si>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</si>
  <si>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</si>
  <si>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</si>
  <si>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</si>
  <si>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</si>
  <si>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</si>
  <si>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</si>
  <si>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</si>
  <si>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</si>
  <si>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</si>
  <si>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</si>
  <si>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</si>
  <si>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</si>
  <si>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</si>
  <si>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</si>
  <si>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</si>
  <si>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</si>
  <si>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</si>
  <si>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</si>
  <si>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</si>
  <si>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</si>
  <si>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</si>
  <si>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</si>
  <si>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</si>
  <si>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</si>
  <si>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</si>
  <si>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</si>
  <si>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</si>
  <si>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</si>
  <si>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</si>
  <si>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</si>
  <si>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</si>
  <si>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</si>
  <si>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</si>
  <si>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</si>
  <si>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</si>
  <si>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Реализация инвестиционного проекта предполагается в 1 этап</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</si>
  <si>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</si>
  <si>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</si>
  <si>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</si>
  <si>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</si>
  <si>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</si>
  <si>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</si>
  <si>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</si>
  <si>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</si>
  <si>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</si>
  <si>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</si>
  <si>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</si>
  <si>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</si>
  <si>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</si>
  <si>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</si>
  <si>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</si>
  <si>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</si>
  <si>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</si>
  <si>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</si>
  <si>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</si>
  <si>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</si>
  <si>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</si>
  <si>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</si>
  <si>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</si>
  <si>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</si>
  <si>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</si>
  <si>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</si>
  <si>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</si>
  <si>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</si>
  <si>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</si>
  <si>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</si>
  <si>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</si>
  <si>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</si>
  <si>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</si>
  <si>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</si>
  <si>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</si>
  <si>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</si>
  <si>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</si>
  <si>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</si>
  <si>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</si>
  <si>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</si>
  <si>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</si>
  <si>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</si>
  <si>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</si>
  <si>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N+5</t>
  </si>
  <si>
    <t>N+6</t>
  </si>
  <si>
    <t>N+7</t>
  </si>
  <si>
    <t>N+8</t>
  </si>
  <si>
    <t>N+9</t>
  </si>
  <si>
    <t>N+10</t>
  </si>
  <si>
    <t>N+11</t>
  </si>
  <si>
    <t>N+12</t>
  </si>
  <si>
    <t>N+13</t>
  </si>
  <si>
    <t>N+14</t>
  </si>
  <si>
    <t>N+15</t>
  </si>
  <si>
    <t>N+16</t>
  </si>
  <si>
    <t>N+17</t>
  </si>
  <si>
    <t>N+18</t>
  </si>
  <si>
    <t>N+19</t>
  </si>
  <si>
    <t>N+20</t>
  </si>
  <si>
    <t>Паспорт инвестионного проекта</t>
  </si>
  <si>
    <t>Раздел 5. Показатели инвестиционного проекта</t>
  </si>
  <si>
    <t>Исходные данные</t>
  </si>
  <si>
    <t>Значение</t>
  </si>
  <si>
    <t>Общая стоимость ИП,  тыс. руб. без НДС</t>
  </si>
  <si>
    <t>Собственный капитал</t>
  </si>
  <si>
    <t>Год раскрытия информации</t>
  </si>
  <si>
    <t>Простой период окупаемости, лет</t>
  </si>
  <si>
    <t>Прочие расходы, тыс. руб. без НДС на объект</t>
  </si>
  <si>
    <t>Дисконтированный период окупаемости, лет</t>
  </si>
  <si>
    <t>Срок амортизации, лет</t>
  </si>
  <si>
    <t>Кол-во объектов (ИП), ед.</t>
  </si>
  <si>
    <t>Внутренняя норма доходности (IRR), %</t>
  </si>
  <si>
    <t>Затраты на ремонт объекта, руб. без НДС</t>
  </si>
  <si>
    <t>затраты на ремонт включены  в расходы на содержание и эксплуатацию оборудования</t>
  </si>
  <si>
    <t>Первый  ремонт объекта, лет после постройки</t>
  </si>
  <si>
    <t>1 год</t>
  </si>
  <si>
    <t>Периодичность ремонта объекта, лет</t>
  </si>
  <si>
    <t>6 лет</t>
  </si>
  <si>
    <t>Потери э/энергии, руб. без НДС</t>
  </si>
  <si>
    <t>Возникновение прочих расходов, лет после постройки</t>
  </si>
  <si>
    <t>Периодичность расходов, лет</t>
  </si>
  <si>
    <t>ежегодно</t>
  </si>
  <si>
    <t xml:space="preserve"> </t>
  </si>
  <si>
    <t>Налог на прибыль</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</si>
  <si>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</si>
  <si>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</si>
  <si>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</si>
  <si>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</si>
  <si>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</si>
  <si>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</si>
  <si>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</si>
  <si>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 xml:space="preserve">Ставка дисконтирования на собственный капитал </t>
  </si>
  <si>
    <t>Доля собственных средств</t>
  </si>
  <si>
    <t>WACC</t>
  </si>
  <si>
    <t>Период</t>
  </si>
  <si>
    <t>ИТОГ</t>
  </si>
  <si>
    <t>Прогноз инфляции</t>
  </si>
  <si>
    <t>Кумулятивная инфляция</t>
  </si>
  <si>
    <t>Доходы (с учетом возврата инвестированного капитала) , тыс. руб.</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</si>
  <si>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</si>
  <si>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</si>
  <si>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</si>
  <si>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</si>
  <si>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</si>
  <si>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</si>
  <si>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</si>
  <si>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</si>
  <si>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увеличение расходов на содержание и эксплуатацию оборудования</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</si>
  <si>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</si>
  <si>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</si>
  <si>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</si>
  <si>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</si>
  <si>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</si>
  <si>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</si>
  <si>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</si>
  <si>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тыс. руб.</t>
  </si>
  <si>
    <t>Прибыль до вычета расходов по уплате налогов и процентов (EBIT)</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</si>
  <si>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</si>
  <si>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</si>
  <si>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</si>
  <si>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</si>
  <si>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</si>
  <si>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</si>
  <si>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</si>
  <si>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</si>
  <si>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</si>
  <si>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</si>
  <si>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</si>
  <si>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</si>
  <si>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проктам, общая стоимость реализации которых составляет 500 млн.рублей и более</t>
  </si>
  <si>
    <t>Субъект:</t>
  </si>
  <si>
    <t>Тип объекта</t>
  </si>
  <si>
    <t>ЦП</t>
  </si>
  <si>
    <t>Прирост МВА:</t>
  </si>
  <si>
    <t>Год начала:</t>
  </si>
  <si>
    <t>Год ввода мощности:</t>
  </si>
  <si>
    <t xml:space="preserve">Прирост УЕ: </t>
  </si>
  <si>
    <t>Расчет доходов учтенных в модели, тыс.руб.:</t>
  </si>
  <si>
    <t xml:space="preserve">Прогноз выручки в результате реализации инвестиционного проекта, в тыс. руб. </t>
  </si>
  <si>
    <t>Выручка за услуги по передаче электроэнергии, руб/кВтч</t>
  </si>
  <si>
    <t>Мощность объекта э/э,  МВт</t>
  </si>
  <si>
    <t>Потребляемая мощность, используемая при расчете,тыс. кВт.ч в год</t>
  </si>
  <si>
    <t>ЧЧИ</t>
  </si>
  <si>
    <t>Коэффициент использования мощности</t>
  </si>
  <si>
    <t>Тариф на передачу электроэнергии СПб, руб/кВтч</t>
  </si>
  <si>
    <t>Тариф на передачу электроэнергии ЛО, руб/кВтч</t>
  </si>
  <si>
    <t>Загрузка, %</t>
  </si>
  <si>
    <t>Иные данные для расчета доходной составляющей:</t>
  </si>
  <si>
    <t>Плата за ТП, тыс. руб. без НДС</t>
  </si>
  <si>
    <t xml:space="preserve">Иные доходы от реализации ИП с учетом индекса роста потребительских цен, тыс. руб. без НДС </t>
  </si>
  <si>
    <t xml:space="preserve">* Иные доходы от реализации ИП, тыс. руб. без НДС </t>
  </si>
  <si>
    <t>Операционные расходы, тыс. руб. без НДС</t>
  </si>
  <si>
    <t>Увеличение расходов на содержание и эксплуатацию оборудования с учетом роста потребительских цен</t>
  </si>
  <si>
    <t>Увеличение расходов на содержание и эксплуатацию оборудования</t>
  </si>
  <si>
    <t>Прирост УЕ</t>
  </si>
  <si>
    <t>Стоимость УЕ СПб, тыс. руб.</t>
  </si>
  <si>
    <t xml:space="preserve">Стоимость УЕ ЛО, тыс. руб. </t>
  </si>
  <si>
    <t xml:space="preserve">Темпы роста потребительских цен </t>
  </si>
  <si>
    <t xml:space="preserve">Расходы на покупку электрической энергии на компенсацию потерь, тыс. руб. без НДС </t>
  </si>
  <si>
    <t>Объем потерь электрической энергии, тыс. кВт.ч в год</t>
  </si>
  <si>
    <t>Прогноз потерь электрической энергии, %</t>
  </si>
  <si>
    <t>Тариф на покупку потерь СПБ, руб/кВтч</t>
  </si>
  <si>
    <t>Тариф на покупку потерь ЛО, руб/кВтч</t>
  </si>
  <si>
    <t>*</t>
  </si>
  <si>
    <t>Инвестиции учтенные в модели, тыс.руб.:</t>
  </si>
  <si>
    <t>Итого</t>
  </si>
  <si>
    <t>Финансирование из ИПР, с НДС</t>
  </si>
  <si>
    <t>Финансирование для учета в модели, с НДС</t>
  </si>
  <si>
    <t>Кредитные средства (заемный капитал), с НДС</t>
  </si>
  <si>
    <t>РС</t>
  </si>
  <si>
    <t>Расчет дохода в составе тарифной выручки, тыс.руб.:</t>
  </si>
  <si>
    <t>до 2020</t>
  </si>
  <si>
    <t>Инвестиции в проект</t>
  </si>
  <si>
    <t>Доход в составе тарифной выручки по передаче электроэнергии</t>
  </si>
  <si>
    <t>Возврат капитала</t>
  </si>
  <si>
    <t>Доход на капитал (RAB)</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</si>
  <si>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</si>
  <si>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</si>
  <si>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</si>
  <si>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</si>
  <si>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выполнения за отчетный период 2019 года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</si>
  <si>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</si>
  <si>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</si>
  <si>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</si>
  <si>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</si>
  <si>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</si>
  <si>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</si>
  <si>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</si>
  <si>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</si>
  <si>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</si>
  <si>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</si>
  <si>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</si>
  <si>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</si>
  <si>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</si>
  <si>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</si>
  <si>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</si>
  <si>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</si>
  <si>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</si>
  <si>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</si>
  <si>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</si>
  <si>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</si>
  <si>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</si>
  <si>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</si>
  <si>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</si>
  <si>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</si>
  <si>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</si>
  <si>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</si>
  <si>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</si>
  <si>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</si>
  <si>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</si>
  <si>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</si>
  <si>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</si>
  <si>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</si>
  <si>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</si>
  <si>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</si>
  <si>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</si>
  <si>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</si>
  <si>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</si>
  <si>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</si>
  <si>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</si>
  <si>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</si>
  <si>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</si>
  <si>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</si>
  <si>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</si>
  <si>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</si>
  <si>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</si>
  <si>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</si>
  <si>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</si>
  <si>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</si>
  <si>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</si>
  <si>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</si>
  <si>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</si>
  <si>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</si>
  <si>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</si>
  <si>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</si>
  <si>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</si>
  <si>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</si>
  <si>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</si>
  <si>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</si>
  <si>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</si>
  <si>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</si>
  <si>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</si>
  <si>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</si>
  <si>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</si>
  <si>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</si>
  <si>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</si>
  <si>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</si>
  <si>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</si>
  <si>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</si>
  <si>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</si>
  <si>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</si>
  <si>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по состоянию на 01.01.2020</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</si>
  <si>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</si>
  <si>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</si>
  <si>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</si>
  <si>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</si>
  <si>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</si>
  <si>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</si>
  <si>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</si>
  <si>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</si>
  <si>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</si>
  <si>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</si>
  <si>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</si>
  <si>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</si>
  <si>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</si>
  <si>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</si>
  <si>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</si>
  <si>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</si>
  <si>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</si>
  <si>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</si>
  <si>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</si>
  <si>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</si>
  <si>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</si>
  <si>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</si>
  <si>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</si>
  <si>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</si>
  <si>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</si>
  <si>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</si>
  <si>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</si>
  <si>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</si>
  <si>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</si>
  <si>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</si>
  <si>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</si>
  <si>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</si>
  <si>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</si>
  <si>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</si>
  <si>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</si>
  <si>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</si>
  <si>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</si>
  <si>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3.7.1</t>
  </si>
  <si>
    <t>точки учета</t>
  </si>
  <si>
    <t>3.7.2</t>
  </si>
  <si>
    <t>га</t>
  </si>
  <si>
    <t>3.7.3</t>
  </si>
  <si>
    <t>км</t>
  </si>
  <si>
    <t>3.7.4</t>
  </si>
  <si>
    <t>кв.м.</t>
  </si>
  <si>
    <t>3.7.5</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</si>
  <si>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</si>
  <si>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</si>
  <si>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</si>
  <si>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</si>
  <si>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</si>
  <si>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</si>
  <si>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</si>
  <si>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</si>
  <si>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</si>
  <si>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</si>
  <si>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</si>
  <si>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</si>
  <si>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</si>
  <si>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</si>
  <si>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</si>
  <si>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</si>
  <si>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</si>
  <si>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</si>
  <si>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</si>
  <si>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</si>
  <si>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</si>
  <si>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</si>
  <si>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</si>
  <si>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</si>
  <si>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</si>
  <si>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</si>
  <si>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5.6.1</t>
  </si>
  <si>
    <t>5.6.2</t>
  </si>
  <si>
    <t>5.6.3</t>
  </si>
  <si>
    <t>5.6.4</t>
  </si>
  <si>
    <t>5.6.5</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</si>
  <si>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</si>
  <si>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</si>
  <si>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</si>
  <si>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</si>
  <si>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</si>
  <si>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</si>
  <si>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</si>
  <si>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</si>
  <si>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</si>
  <si>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</si>
  <si>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</si>
  <si>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</si>
  <si>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</si>
  <si>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</si>
  <si>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</si>
  <si>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</si>
  <si>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</si>
  <si>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</si>
  <si>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</si>
  <si>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</si>
  <si>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</si>
  <si>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</si>
  <si>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</si>
  <si>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</si>
  <si>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</si>
  <si>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</si>
  <si>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</si>
  <si>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</si>
  <si>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</si>
  <si>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</si>
  <si>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</si>
  <si>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</si>
  <si>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</si>
  <si>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</si>
  <si>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</si>
  <si>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</si>
  <si>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</si>
  <si>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</si>
  <si>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</si>
  <si>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</si>
  <si>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</si>
  <si>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</si>
  <si>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</si>
  <si>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</si>
  <si>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</si>
  <si>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</si>
  <si>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</si>
  <si>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</si>
  <si>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</si>
  <si>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</si>
  <si>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</si>
  <si>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</si>
  <si>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</si>
  <si>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</si>
  <si>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</si>
  <si>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</si>
  <si>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</si>
  <si>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</si>
  <si>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</si>
  <si>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</si>
  <si>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 (кап. строительство)</t>
  </si>
  <si>
    <t>1.2. Проектно-изыскательские работы</t>
  </si>
  <si>
    <t>ССР</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</si>
  <si>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</si>
  <si>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</si>
  <si>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</si>
  <si>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</si>
  <si>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</si>
  <si>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</si>
  <si>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</si>
  <si>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</si>
  <si>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</si>
  <si>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</si>
  <si>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</si>
  <si>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</si>
  <si>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</si>
  <si>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</si>
  <si>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</si>
  <si>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</si>
  <si>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</si>
  <si>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</si>
  <si>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</si>
  <si>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</si>
  <si>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</si>
  <si>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</si>
  <si>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</si>
  <si>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</si>
  <si>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</si>
  <si>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</si>
  <si>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</si>
  <si>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</si>
  <si>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</si>
  <si>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</si>
  <si>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</si>
  <si>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</si>
  <si>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</si>
  <si>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</si>
  <si>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</si>
  <si>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</si>
  <si>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</si>
  <si>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</si>
  <si>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</si>
  <si>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</si>
  <si>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</si>
  <si>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Действующий</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</si>
  <si>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</si>
  <si>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</si>
  <si>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</si>
  <si>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</si>
  <si>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</si>
  <si>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</si>
  <si>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</si>
  <si>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Развитие электрической сети и (или) усиление существующей электрической сети; </t>
  </si>
  <si>
    <t>ООО "Энергоинвест"</t>
  </si>
  <si>
    <t>Ленинградская область</t>
  </si>
  <si>
    <t xml:space="preserve">Всеволожский район, в р-не г. СПб, нежилая зона Парнас, ул. квартал 10-6, уч № 1.1. </t>
  </si>
  <si>
    <t>1007 от 16.12.2019</t>
  </si>
  <si>
    <t>многоэтажная жилая застройка</t>
  </si>
  <si>
    <t>РУ 0,4 кВ новых ТП (РТП)</t>
  </si>
  <si>
    <t>1003 от 21.12.2019</t>
  </si>
  <si>
    <t xml:space="preserve">многоэтажные жилые дома </t>
  </si>
  <si>
    <t>1004 от 21.12.2019</t>
  </si>
  <si>
    <t>1009 от 16.12.2019</t>
  </si>
  <si>
    <t>многофункциональная общественно-деловая застройка, включая многоэтажную жилую застройку</t>
  </si>
  <si>
    <t>1012 от 23.01.2020</t>
  </si>
  <si>
    <t>заключен</t>
  </si>
  <si>
    <t>Ленинградская область, Всеволожский район, Бугровское сельское поселение, д. Порошкино</t>
  </si>
  <si>
    <t>вторая, первая</t>
  </si>
  <si>
    <t>строительство новых кл 10 кВ, новых РТП и ТП 10/0,4 кВ</t>
  </si>
  <si>
    <t>ПС 110 кВ Порошкино</t>
  </si>
  <si>
    <t>новое</t>
  </si>
  <si>
    <t>кл 110 кВ от ПС 330 кВ " Парнас" до ПС 110 кВ "Порошкино"</t>
  </si>
  <si>
    <t>400 мм</t>
  </si>
  <si>
    <t>кл</t>
  </si>
  <si>
    <t>Снятие ограничений на технологическое присоединение в районе  ввиду наличия перспективной мощности.</t>
  </si>
  <si>
    <t>Строительство новой ПС 110 кВ и КЛ 110 кВ</t>
  </si>
  <si>
    <t>ПС 110/10 кВ "Порошкино", Тип ПС: Открыто-закрытая</t>
  </si>
  <si>
    <t>Снятие ограничений на технологическое присоединение в районе ввиду наличия перспективной мощности.</t>
  </si>
  <si>
    <t>2020</t>
  </si>
  <si>
    <t>Процент исполнения работ за весь период на 01.01.2020 (%)</t>
  </si>
  <si>
    <t>ООО "СевЗапЭнергоИнжиниринг"</t>
  </si>
  <si>
    <t xml:space="preserve">Строительство новой ПС 110 кВ "Порошкино" и кл 110 кВ от ПС "Парнас" до ПС "Порошкино"
</t>
  </si>
  <si>
    <t xml:space="preserve">Ленинградская область, Всеволожский район, в р-не г. СПб, нежилая зона Парнас, ул. квартал 10-6, уч № 1.1. </t>
  </si>
  <si>
    <t>Новое строительство</t>
  </si>
  <si>
    <t>К_20-4-01-1-01-01-1-0007</t>
  </si>
  <si>
    <t>ЛО</t>
  </si>
  <si>
    <t>Факт 2019</t>
  </si>
  <si>
    <t>по состоянию на 01.01.2019</t>
  </si>
  <si>
    <r>
      <t>Другое</t>
    </r>
    <r>
      <rPr>
        <vertAlign val="superscript"/>
        <sz val="12"/>
        <rFont val="Times New Roman"/>
        <family val="1"/>
      </rPr>
      <t>3)</t>
    </r>
  </si>
  <si>
    <t>698,72  (млн.руб. с НДС)</t>
  </si>
  <si>
    <t>582,26 (млн.руб. без НДС)</t>
  </si>
  <si>
    <t>26</t>
  </si>
  <si>
    <t>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</si>
  <si>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н/д, (новое строительство)</t>
  </si>
  <si>
    <t>Строительство новой ПС 110 кВ "Порошкино" с трансформаторами 2х10 МВА с возможностью установки 2х63 МВА и КЛ 110 кВ от ПС 330 кВ "Парнас" до ПС 110 кВ "Порошкино"</t>
  </si>
  <si>
    <r>
      <t>другое</t>
    </r>
    <r>
      <rPr>
        <vertAlign val="superscript"/>
        <sz val="12"/>
        <rFont val="Times New Roman"/>
        <family val="1"/>
      </rPr>
      <t>3)</t>
    </r>
  </si>
  <si>
    <t>2х10</t>
  </si>
  <si>
    <t>20 МВА</t>
  </si>
  <si>
    <t>ПС 110 кВ: ОРУ 110 кВ, два трансформатора 110/10 мощностью 10 МВА с РПН, четыре секции КРУ 10 кВ с АВР, здание ОПУ. Две КЛ 110 кВ с ВОЛС от ПС "Парнас" до ПС "Порошкино"</t>
  </si>
  <si>
    <t>Доля в объеме вновь вводмой мощности: 100%; доля в общей протяженности линий электропередачи: 5,3%, доля в общей стоимости проекта инвестиционной программы: 28,7%</t>
  </si>
  <si>
    <t>4002 от 31.12.2020</t>
  </si>
  <si>
    <t>4001/21 от 01.01.2021</t>
  </si>
  <si>
    <t>П</t>
  </si>
  <si>
    <t>Год раскрытия информации: 2023 год</t>
  </si>
  <si>
    <t xml:space="preserve">  (ΔPnтр) 110 кВ, МВ·А: 50, км: 1,4</t>
  </si>
  <si>
    <t>50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</si>
</sst>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quot;-&quot;_);_(@_)"/>
    <numFmt numFmtId="165" formatCode="_(* #,##0.00_);_(* \(#,##0.00\);_(* &quot;-&quot;??_);_(@_)"/>
    <numFmt numFmtId="166" formatCode="_(&quot;р&quot;* #,##0_);_(&quot;р&quot;* \(#,##0\);_(&quot;р&quot;* &quot;-&quot;_);_(@_)"/>
    <numFmt numFmtId="167" formatCode="_(&quot;р&quot;* #,##0.00_);_(&quot;р&quot;* \(#,##0.00\);_(&quot;р&quot;* &quot;-&quot;??_);_(@_)"/>
    <numFmt numFmtId="168" formatCode="0.0%"/>
    <numFmt numFmtId="169" formatCode="_-* #,##0.000\ _₽_-;\-* #,##0.000\ _₽_-;_-* &quot;-&quot;???\ _₽_-;_-@_-"/>
    <numFmt numFmtId="170" formatCode="#,##0.0"/>
    <numFmt numFmtId="171" formatCode="#,##0.000"/>
    <numFmt numFmtId="172" formatCode="_(* #,##0.0_);_(* \(#,##0.0\);_(* &quot;-&quot;_);_(@_)"/>
    <numFmt numFmtId="173" formatCode="0.000"/>
    <numFmt numFmtId="174" formatCode="0.0"/>
    <numFmt numFmtId="175" formatCode="&quot;$&quot;#,##0_);[Red]\(&quot;$&quot;#,##0\)"/>
  </numFmts>
  <fonts count="79">
    <font>
      <sz val="11"/>
      <color theme="1"/>
      <name val="Calibri"/>
      <family val="2"/>
      <scheme val="minor"/>
    </font>
    <font>
      <sz val="10"/>
      <color theme="1"/>
      <name val="Arial"/>
      <family val="2"/>
      <charset val="204"/>
    </font>
    <font>
      <b/>
      <sz val="18"/>
      <color theme="3"/>
      <name val="Cambria"/>
      <family val="2"/>
      <charset val="204"/>
      <scheme val="major"/>
    </font>
    <font>
      <b/>
      <sz val="15"/>
      <color theme="3"/>
      <name val="Arial"/>
      <family val="2"/>
      <charset val="204"/>
    </font>
    <font>
      <b/>
      <sz val="13"/>
      <color theme="3"/>
      <name val="Arial"/>
      <family val="2"/>
      <charset val="204"/>
    </font>
    <font>
      <b/>
      <sz val="11"/>
      <color theme="3"/>
      <name val="Arial"/>
      <family val="2"/>
      <charset val="204"/>
    </font>
    <font>
      <sz val="10"/>
      <color rgb="FF006100"/>
      <name val="Arial"/>
      <family val="2"/>
      <charset val="204"/>
    </font>
    <font>
      <sz val="10"/>
      <color rgb="FF9C0006"/>
      <name val="Arial"/>
      <family val="2"/>
      <charset val="204"/>
    </font>
    <font>
      <sz val="10"/>
      <color rgb="FF9C6500"/>
      <name val="Arial"/>
      <family val="2"/>
      <charset val="204"/>
    </font>
    <font>
      <b/>
      <sz val="10"/>
      <color rgb="FF3F3F3F"/>
      <name val="Arial"/>
      <family val="2"/>
      <charset val="204"/>
    </font>
    <font>
      <b/>
      <sz val="10"/>
      <color rgb="FFFA7D00"/>
      <name val="Arial"/>
      <family val="2"/>
      <charset val="204"/>
    </font>
    <font>
      <sz val="10"/>
      <color rgb="FFFA7D00"/>
      <name val="Arial"/>
      <family val="2"/>
      <charset val="204"/>
    </font>
    <font>
      <b/>
      <sz val="10"/>
      <color theme="0"/>
      <name val="Arial"/>
      <family val="2"/>
      <charset val="204"/>
    </font>
    <font>
      <sz val="10"/>
      <color rgb="FFFF0000"/>
      <name val="Arial"/>
      <family val="2"/>
      <charset val="204"/>
    </font>
    <font>
      <i/>
      <sz val="10"/>
      <color rgb="FF7F7F7F"/>
      <name val="Arial"/>
      <family val="2"/>
      <charset val="204"/>
    </font>
    <font>
      <b/>
      <sz val="10"/>
      <color theme="1"/>
      <name val="Arial"/>
      <family val="2"/>
      <charset val="204"/>
    </font>
    <font>
      <sz val="10"/>
      <color theme="0"/>
      <name val="Arial"/>
      <family val="2"/>
      <charset val="204"/>
    </font>
    <font>
      <sz val="11"/>
      <color theme="1"/>
      <name val="Calibri"/>
      <family val="2"/>
      <scheme val="minor"/>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2"/>
      <name val="Times New Roman"/>
      <family val="1"/>
    </font>
    <font>
      <b/>
      <sz val="11"/>
      <color theme="1"/>
      <name val="Times New Roman"/>
      <family val="1"/>
    </font>
    <font>
      <b/>
      <vertAlign val="superscript"/>
      <sz val="12"/>
      <color theme="1"/>
      <name val="Times New Roman"/>
      <family val="1"/>
      <charset val="204"/>
    </font>
    <font>
      <b/>
      <sz val="12"/>
      <color theme="1"/>
      <name val="Times New Roman"/>
      <family val="1"/>
      <charset val="204"/>
    </font>
    <font>
      <sz val="10"/>
      <name val="Arial"/>
      <family val="2"/>
    </font>
    <font>
      <b/>
      <u/>
      <sz val="11"/>
      <color theme="1"/>
      <name val="Times New Roman"/>
      <family val="1"/>
    </font>
    <font>
      <b/>
      <sz val="11"/>
      <name val="Times New Roman"/>
      <family val="1"/>
      <charset val="204"/>
    </font>
    <font>
      <sz val="10"/>
      <name val="Times New Roman"/>
      <family val="1"/>
      <charset val="204"/>
    </font>
    <font>
      <sz val="12"/>
      <name val="Times New Roman"/>
      <family val="1"/>
      <charset val="204"/>
    </font>
    <font>
      <b/>
      <sz val="12"/>
      <name val="Times New Roman"/>
      <family val="1"/>
      <charset val="204"/>
    </font>
    <font>
      <sz val="10"/>
      <color rgb="FFFF0000"/>
      <name val="Arial"/>
      <family val="2"/>
    </font>
    <font>
      <sz val="11"/>
      <name val="Times New Roman"/>
      <family val="1"/>
      <charset val="204"/>
    </font>
    <font>
      <sz val="10"/>
      <color rgb="FF0070C0"/>
      <name val="Arial"/>
      <family val="2"/>
    </font>
    <font>
      <sz val="11"/>
      <color theme="1"/>
      <name val="Times New Roman"/>
      <family val="1"/>
      <charset val="204"/>
    </font>
    <font>
      <b/>
      <sz val="11"/>
      <color theme="1"/>
      <name val="Times New Roman"/>
      <family val="1"/>
      <charset val="204"/>
    </font>
    <font>
      <sz val="11"/>
      <color theme="0"/>
      <name val="Times New Roman"/>
      <family val="1"/>
      <charset val="204"/>
    </font>
    <font>
      <sz val="9"/>
      <color theme="0" tint="-0.249977111117893"/>
      <name val="Times New Roman"/>
      <family val="1"/>
      <charset val="204"/>
    </font>
    <font>
      <sz val="12"/>
      <color theme="0" tint="-0.34998626667073579"/>
      <name val="Times New Roman"/>
      <family val="1"/>
      <charset val="204"/>
    </font>
    <font>
      <sz val="12"/>
      <color rgb="FFFF0000"/>
      <name val="Times New Roman"/>
      <family val="1"/>
      <charset val="204"/>
    </font>
    <font>
      <b/>
      <sz val="14"/>
      <name val="Times New Roman"/>
      <family val="1"/>
      <charset val="204"/>
    </font>
    <font>
      <b/>
      <sz val="14"/>
      <color theme="1"/>
      <name val="Times New Roman"/>
      <family val="1"/>
      <charset val="204"/>
    </font>
    <font>
      <sz val="10"/>
      <color theme="0"/>
      <name val="Arial"/>
      <family val="2"/>
    </font>
    <font>
      <b/>
      <sz val="10"/>
      <color theme="0"/>
      <name val="Arial"/>
      <family val="2"/>
    </font>
    <font>
      <b/>
      <sz val="10"/>
      <name val="Arial"/>
      <family val="2"/>
    </font>
    <font>
      <b/>
      <sz val="9"/>
      <color indexed="81"/>
      <name val="Tahoma"/>
      <family val="2"/>
      <charset val="204"/>
    </font>
    <font>
      <b/>
      <u/>
      <sz val="12"/>
      <name val="Times New Roman"/>
      <family val="1"/>
    </font>
    <font>
      <sz val="12"/>
      <color rgb="FFFFFFFF"/>
      <name val="Times New Roman"/>
      <family val="1"/>
      <charset val="204"/>
    </font>
    <font>
      <sz val="12"/>
      <color theme="0"/>
      <name val="Times New Roman"/>
      <family val="1"/>
    </font>
    <font>
      <b/>
      <sz val="12"/>
      <color rgb="FF000000"/>
      <name val="Times New Roman"/>
      <family val="1"/>
    </font>
    <font>
      <sz val="8"/>
      <color theme="1"/>
      <name val="Times New Roman"/>
      <family val="1"/>
    </font>
    <font>
      <u/>
      <sz val="11"/>
      <color theme="10"/>
      <name val="Calibri"/>
      <family val="2"/>
      <scheme val="minor"/>
    </font>
    <font>
      <sz val="11"/>
      <name val="Times New Roman"/>
      <family val="1"/>
    </font>
    <font>
      <b/>
      <sz val="14"/>
      <color theme="0"/>
      <name val="Times New Roman"/>
      <family val="1"/>
    </font>
    <font>
      <b/>
      <u/>
      <sz val="12"/>
      <color theme="1"/>
      <name val="Times New Roman"/>
      <family val="1"/>
    </font>
    <font>
      <b/>
      <u/>
      <sz val="9"/>
      <color theme="0"/>
      <name val="Times New Roman"/>
      <family val="1"/>
    </font>
    <font>
      <b/>
      <u/>
      <sz val="9"/>
      <color theme="1"/>
      <name val="Times New Roman"/>
      <family val="1"/>
    </font>
    <font>
      <sz val="14"/>
      <color theme="0"/>
      <name val="Times New Roman"/>
      <family val="1"/>
    </font>
    <font>
      <u/>
      <sz val="12"/>
      <name val="Times New Roman"/>
      <family val="1"/>
    </font>
    <font>
      <b/>
      <sz val="11"/>
      <name val="Times New Roman"/>
      <family val="1"/>
    </font>
    <font>
      <sz val="11"/>
      <name val="Times New Roman"/>
      <family val="2"/>
    </font>
    <font>
      <b/>
      <sz val="11"/>
      <name val="Times New Roman"/>
      <family val="2"/>
    </font>
    <font>
      <sz val="10"/>
      <name val="MS Sans Serif"/>
      <family val="2"/>
    </font>
    <font>
      <sz val="8"/>
      <name val="Palatino"/>
      <family val="1"/>
    </font>
    <font>
      <u/>
      <sz val="10"/>
      <color indexed="36"/>
      <name val="Arial Cyr"/>
    </font>
    <font>
      <u/>
      <sz val="10"/>
      <color indexed="12"/>
      <name val="Arial Cyr"/>
    </font>
    <font>
      <sz val="8"/>
      <name val="Helv"/>
    </font>
    <font>
      <b/>
      <u/>
      <sz val="14"/>
      <name val="Times New Roman"/>
      <family val="1"/>
    </font>
    <font>
      <vertAlign val="superscript"/>
      <sz val="12"/>
      <name val="Times New Roman"/>
      <family val="1"/>
    </font>
    <font>
      <i/>
      <sz val="12"/>
      <name val="Times New Roman"/>
      <family val="1"/>
    </font>
    <font>
      <sz val="11"/>
      <name val="Calibri"/>
      <family val="2"/>
      <scheme val="minor"/>
    </font>
    <font>
      <sz val="8"/>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tint="0.59999389629810485"/>
        <bgColor rgb="FF000000"/>
      </patternFill>
    </fill>
    <fill>
      <patternFill patternType="solid">
        <fgColor rgb="FFFFFFFF"/>
        <bgColor indexed="64"/>
      </patternFill>
    </fill>
    <fill>
      <patternFill patternType="solid">
        <fgColor rgb="FFF2F2F2"/>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FFFFFF"/>
      </top>
      <bottom/>
      <diagonal/>
    </border>
    <border>
      <left style="thin">
        <color indexed="64"/>
      </left>
      <right style="thin">
        <color indexed="64"/>
      </right>
      <top style="thin">
        <color rgb="FFFFFFFF"/>
      </top>
      <bottom/>
      <diagonal/>
    </border>
    <border>
      <left style="thin">
        <color indexed="64"/>
      </left>
      <right/>
      <top style="thin">
        <color rgb="FF000000"/>
      </top>
      <bottom style="thin">
        <color indexed="64"/>
      </bottom>
      <diagonal/>
    </border>
    <border>
      <left style="thin">
        <color indexed="64"/>
      </left>
      <right style="thin">
        <color indexed="64"/>
      </right>
      <top style="thin">
        <color rgb="FF000000"/>
      </top>
      <bottom style="thin">
        <color indexed="64"/>
      </bottom>
      <diagonal/>
    </border>
  </borders>
  <cellStyleXfs count="57">
    <xf numFmtId="0" fontId="0" fillId="0" borderId="0">
      <protection locked="0"/>
    </xf>
    <xf numFmtId="165" fontId="1" fillId="0" borderId="0" applyFont="0" applyFill="0" applyBorder="0" applyAlignment="0" applyProtection="0">
      <protection locked="0"/>
    </xf>
    <xf numFmtId="164" fontId="1" fillId="0" borderId="0" applyFont="0" applyFill="0" applyBorder="0" applyAlignment="0" applyProtection="0">
      <protection locked="0"/>
    </xf>
    <xf numFmtId="167" fontId="1" fillId="0" borderId="0" applyFont="0" applyFill="0" applyBorder="0" applyAlignment="0" applyProtection="0">
      <protection locked="0"/>
    </xf>
    <xf numFmtId="166" fontId="1" fillId="0" borderId="0" applyFont="0" applyFill="0" applyBorder="0" applyAlignment="0" applyProtection="0">
      <protection locked="0"/>
    </xf>
    <xf numFmtId="9" fontId="17" fillId="0" borderId="0" applyFont="0" applyFill="0" applyBorder="0" applyAlignment="0" applyProtection="0">
      <protection locked="0"/>
    </xf>
    <xf numFmtId="0" fontId="2" fillId="0" borderId="0" applyNumberFormat="0" applyFill="0" applyBorder="0" applyAlignment="0" applyProtection="0">
      <protection locked="0"/>
    </xf>
    <xf numFmtId="0" fontId="3" fillId="0" borderId="1" applyNumberFormat="0" applyFill="0" applyAlignment="0" applyProtection="0">
      <protection locked="0"/>
    </xf>
    <xf numFmtId="0" fontId="4" fillId="0" borderId="2" applyNumberFormat="0" applyFill="0" applyAlignment="0" applyProtection="0">
      <protection locked="0"/>
    </xf>
    <xf numFmtId="0" fontId="5" fillId="0" borderId="3" applyNumberFormat="0" applyFill="0" applyAlignment="0" applyProtection="0">
      <protection locked="0"/>
    </xf>
    <xf numFmtId="0" fontId="5" fillId="0" borderId="0" applyNumberFormat="0" applyFill="0" applyBorder="0" applyAlignment="0" applyProtection="0">
      <protection locked="0"/>
    </xf>
    <xf numFmtId="0" fontId="6" fillId="2" borderId="0" applyNumberFormat="0" applyBorder="0" applyAlignment="0" applyProtection="0">
      <protection locked="0"/>
    </xf>
    <xf numFmtId="0" fontId="7" fillId="3" borderId="0" applyNumberFormat="0" applyBorder="0" applyAlignment="0" applyProtection="0">
      <protection locked="0"/>
    </xf>
    <xf numFmtId="0" fontId="8" fillId="4" borderId="0" applyNumberFormat="0" applyBorder="0" applyAlignment="0" applyProtection="0">
      <protection locked="0"/>
    </xf>
    <xf numFmtId="0" fontId="9" fillId="5" borderId="5" applyNumberFormat="0" applyAlignment="0" applyProtection="0">
      <protection locked="0"/>
    </xf>
    <xf numFmtId="0" fontId="10" fillId="5" borderId="4" applyNumberFormat="0" applyAlignment="0" applyProtection="0">
      <protection locked="0"/>
    </xf>
    <xf numFmtId="0" fontId="11" fillId="0" borderId="6" applyNumberFormat="0" applyFill="0" applyAlignment="0" applyProtection="0">
      <protection locked="0"/>
    </xf>
    <xf numFmtId="0" fontId="12" fillId="6" borderId="7" applyNumberFormat="0" applyAlignment="0" applyProtection="0">
      <protection locked="0"/>
    </xf>
    <xf numFmtId="0" fontId="13" fillId="0" borderId="0" applyNumberFormat="0" applyFill="0" applyBorder="0" applyAlignment="0" applyProtection="0">
      <protection locked="0"/>
    </xf>
    <xf numFmtId="0" fontId="1" fillId="7" borderId="8" applyNumberFormat="0" applyFont="0" applyAlignment="0" applyProtection="0">
      <protection locked="0"/>
    </xf>
    <xf numFmtId="0" fontId="14" fillId="0" borderId="0" applyNumberFormat="0" applyFill="0" applyBorder="0" applyAlignment="0" applyProtection="0">
      <protection locked="0"/>
    </xf>
    <xf numFmtId="0" fontId="15" fillId="0" borderId="9" applyNumberFormat="0" applyFill="0" applyAlignment="0" applyProtection="0">
      <protection locked="0"/>
    </xf>
    <xf numFmtId="0" fontId="16" fillId="8" borderId="0" applyNumberFormat="0" applyBorder="0" applyAlignment="0" applyProtection="0">
      <protection locked="0"/>
    </xf>
    <xf numFmtId="0" fontId="1" fillId="9" borderId="0" applyNumberFormat="0" applyBorder="0" applyAlignment="0" applyProtection="0">
      <protection locked="0"/>
    </xf>
    <xf numFmtId="0" fontId="1" fillId="10" borderId="0" applyNumberFormat="0" applyBorder="0" applyAlignment="0" applyProtection="0">
      <protection locked="0"/>
    </xf>
    <xf numFmtId="0" fontId="16" fillId="11" borderId="0" applyNumberFormat="0" applyBorder="0" applyAlignment="0" applyProtection="0">
      <protection locked="0"/>
    </xf>
    <xf numFmtId="0" fontId="16" fillId="12" borderId="0" applyNumberFormat="0" applyBorder="0" applyAlignment="0" applyProtection="0">
      <protection locked="0"/>
    </xf>
    <xf numFmtId="0" fontId="1" fillId="13" borderId="0" applyNumberFormat="0" applyBorder="0" applyAlignment="0" applyProtection="0">
      <protection locked="0"/>
    </xf>
    <xf numFmtId="0" fontId="1" fillId="14" borderId="0" applyNumberFormat="0" applyBorder="0" applyAlignment="0" applyProtection="0">
      <protection locked="0"/>
    </xf>
    <xf numFmtId="0" fontId="16" fillId="15" borderId="0" applyNumberFormat="0" applyBorder="0" applyAlignment="0" applyProtection="0">
      <protection locked="0"/>
    </xf>
    <xf numFmtId="0" fontId="16" fillId="16" borderId="0" applyNumberFormat="0" applyBorder="0" applyAlignment="0" applyProtection="0">
      <protection locked="0"/>
    </xf>
    <xf numFmtId="0" fontId="1" fillId="17" borderId="0" applyNumberFormat="0" applyBorder="0" applyAlignment="0" applyProtection="0">
      <protection locked="0"/>
    </xf>
    <xf numFmtId="0" fontId="1" fillId="18" borderId="0" applyNumberFormat="0" applyBorder="0" applyAlignment="0" applyProtection="0">
      <protection locked="0"/>
    </xf>
    <xf numFmtId="0" fontId="16" fillId="19" borderId="0" applyNumberFormat="0" applyBorder="0" applyAlignment="0" applyProtection="0">
      <protection locked="0"/>
    </xf>
    <xf numFmtId="0" fontId="16" fillId="20" borderId="0" applyNumberFormat="0" applyBorder="0" applyAlignment="0" applyProtection="0">
      <protection locked="0"/>
    </xf>
    <xf numFmtId="0" fontId="1" fillId="21" borderId="0" applyNumberFormat="0" applyBorder="0" applyAlignment="0" applyProtection="0">
      <protection locked="0"/>
    </xf>
    <xf numFmtId="0" fontId="1" fillId="22" borderId="0" applyNumberFormat="0" applyBorder="0" applyAlignment="0" applyProtection="0">
      <protection locked="0"/>
    </xf>
    <xf numFmtId="0" fontId="16" fillId="23" borderId="0" applyNumberFormat="0" applyBorder="0" applyAlignment="0" applyProtection="0">
      <protection locked="0"/>
    </xf>
    <xf numFmtId="0" fontId="16" fillId="24" borderId="0" applyNumberFormat="0" applyBorder="0" applyAlignment="0" applyProtection="0">
      <protection locked="0"/>
    </xf>
    <xf numFmtId="0" fontId="1" fillId="25" borderId="0" applyNumberFormat="0" applyBorder="0" applyAlignment="0" applyProtection="0">
      <protection locked="0"/>
    </xf>
    <xf numFmtId="0" fontId="1" fillId="26" borderId="0" applyNumberFormat="0" applyBorder="0" applyAlignment="0" applyProtection="0">
      <protection locked="0"/>
    </xf>
    <xf numFmtId="0" fontId="16" fillId="27" borderId="0" applyNumberFormat="0" applyBorder="0" applyAlignment="0" applyProtection="0">
      <protection locked="0"/>
    </xf>
    <xf numFmtId="0" fontId="16" fillId="28" borderId="0" applyNumberFormat="0" applyBorder="0" applyAlignment="0" applyProtection="0">
      <protection locked="0"/>
    </xf>
    <xf numFmtId="0" fontId="1" fillId="29" borderId="0" applyNumberFormat="0" applyBorder="0" applyAlignment="0" applyProtection="0">
      <protection locked="0"/>
    </xf>
    <xf numFmtId="0" fontId="1" fillId="30" borderId="0" applyNumberFormat="0" applyBorder="0" applyAlignment="0" applyProtection="0">
      <protection locked="0"/>
    </xf>
    <xf numFmtId="0" fontId="16" fillId="31" borderId="0" applyNumberFormat="0" applyBorder="0" applyAlignment="0" applyProtection="0">
      <protection locked="0"/>
    </xf>
    <xf numFmtId="0" fontId="58" fillId="0" borderId="0" applyNumberFormat="0" applyFill="0" applyBorder="0" applyAlignment="0" applyProtection="0">
      <protection locked="0"/>
    </xf>
    <xf numFmtId="175" fontId="69" fillId="0" borderId="0"/>
    <xf numFmtId="0" fontId="70" fillId="0" borderId="0">
      <alignment vertical="center"/>
    </xf>
    <xf numFmtId="0" fontId="71" fillId="0" borderId="0">
      <alignment vertical="top"/>
      <protection locked="0"/>
    </xf>
    <xf numFmtId="0" fontId="72" fillId="0" borderId="0">
      <alignment vertical="top"/>
      <protection locked="0"/>
    </xf>
    <xf numFmtId="0" fontId="73" fillId="0" borderId="0"/>
    <xf numFmtId="0" fontId="70" fillId="0" borderId="0">
      <alignment vertical="center"/>
    </xf>
    <xf numFmtId="0" fontId="70" fillId="0" borderId="0">
      <alignment vertical="center"/>
    </xf>
    <xf numFmtId="0" fontId="25" fillId="0" borderId="0">
      <protection locked="0"/>
    </xf>
    <xf numFmtId="0" fontId="17" fillId="0" borderId="0"/>
    <xf numFmtId="0" fontId="17" fillId="0" borderId="0"/>
  </cellStyleXfs>
  <cellXfs count="418">
    <xf numFmtId="0" fontId="0" fillId="0" borderId="0" xfId="0">
      <protection locked="0"/>
    </xf>
    <xf numFmtId="0" fontId="18" fillId="0" borderId="0" xfId="0" applyNumberFormat="1" applyFont="1" applyFill="1" applyBorder="1">
      <protection locked="0"/>
    </xf>
    <xf numFmtId="0" fontId="19" fillId="0" borderId="0" xfId="0" applyNumberFormat="1" applyFont="1" applyFill="1" applyBorder="1">
      <protection locked="0"/>
    </xf>
    <xf numFmtId="0" fontId="20" fillId="0" borderId="0" xfId="0" applyNumberFormat="1" applyFont="1" applyFill="1" applyBorder="1" applyAlignment="1">
      <alignment horizontal="right" vertical="center"/>
      <protection locked="0"/>
    </xf>
    <xf numFmtId="0" fontId="20" fillId="0" borderId="0" xfId="0" applyNumberFormat="1" applyFont="1" applyFill="1" applyBorder="1" applyAlignment="1">
      <alignment horizontal="right"/>
      <protection locked="0"/>
    </xf>
    <xf numFmtId="0" fontId="21" fillId="0" borderId="0" xfId="0" applyNumberFormat="1" applyFont="1" applyFill="1" applyBorder="1" applyAlignment="1">
      <alignment horizontal="left" vertical="center"/>
      <protection locked="0"/>
    </xf>
    <xf numFmtId="0" fontId="25" fillId="0" borderId="0" xfId="0" applyNumberFormat="1" applyFont="1" applyFill="1" applyBorder="1" applyAlignment="1">
      <alignment wrapText="1"/>
      <protection locked="0"/>
    </xf>
    <xf numFmtId="0" fontId="25" fillId="0" borderId="0" xfId="0" applyNumberFormat="1" applyFont="1" applyFill="1" applyBorder="1">
      <protection locked="0"/>
    </xf>
    <xf numFmtId="0" fontId="19" fillId="0" borderId="0" xfId="0" applyNumberFormat="1" applyFont="1" applyFill="1" applyBorder="1" applyAlignment="1">
      <alignment horizontal="center" vertical="center"/>
      <protection locked="0"/>
    </xf>
    <xf numFmtId="0" fontId="26" fillId="0" borderId="0" xfId="0" applyNumberFormat="1" applyFont="1" applyFill="1" applyBorder="1" applyAlignment="1">
      <alignment horizontal="center" vertical="center"/>
      <protection locked="0"/>
    </xf>
    <xf numFmtId="0" fontId="19" fillId="0" borderId="0" xfId="0" applyNumberFormat="1" applyFont="1" applyFill="1" applyBorder="1" applyAlignment="1">
      <alignment vertical="center"/>
      <protection locked="0"/>
    </xf>
    <xf numFmtId="0" fontId="21" fillId="0" borderId="10" xfId="0" applyNumberFormat="1" applyFont="1" applyFill="1" applyBorder="1" applyAlignment="1">
      <alignment horizontal="center" vertical="center" wrapText="1"/>
      <protection locked="0"/>
    </xf>
    <xf numFmtId="0" fontId="21" fillId="0" borderId="11" xfId="0" applyNumberFormat="1" applyFont="1" applyFill="1" applyBorder="1" applyAlignment="1">
      <alignment horizontal="center" vertical="center" wrapText="1"/>
      <protection locked="0"/>
    </xf>
    <xf numFmtId="49" fontId="19" fillId="0" borderId="10" xfId="0" applyNumberFormat="1" applyFont="1" applyFill="1" applyBorder="1" applyAlignment="1">
      <alignment horizontal="center" vertical="center"/>
      <protection locked="0"/>
    </xf>
    <xf numFmtId="0" fontId="19" fillId="0" borderId="11" xfId="0" applyNumberFormat="1" applyFont="1" applyFill="1" applyBorder="1" applyAlignment="1">
      <alignment horizontal="left" vertical="center" wrapText="1"/>
      <protection locked="0"/>
    </xf>
    <xf numFmtId="0" fontId="19" fillId="0" borderId="10" xfId="0" applyNumberFormat="1" applyFont="1" applyFill="1" applyBorder="1" applyAlignment="1">
      <alignment horizontal="left" vertical="center" wrapText="1"/>
      <protection locked="0"/>
    </xf>
    <xf numFmtId="0" fontId="27" fillId="0" borderId="0" xfId="0" applyNumberFormat="1" applyFont="1" applyFill="1" applyBorder="1">
      <protection locked="0"/>
    </xf>
    <xf numFmtId="0" fontId="27" fillId="0" borderId="10" xfId="0" applyNumberFormat="1" applyFont="1" applyFill="1" applyBorder="1" applyAlignment="1">
      <alignment horizontal="left" vertical="center" wrapText="1"/>
      <protection locked="0"/>
    </xf>
    <xf numFmtId="0" fontId="18" fillId="0" borderId="0" xfId="0" applyNumberFormat="1" applyFont="1" applyFill="1" applyBorder="1" applyAlignment="1">
      <alignment horizontal="center" vertical="center"/>
      <protection locked="0"/>
    </xf>
    <xf numFmtId="0" fontId="19" fillId="0" borderId="0" xfId="0" applyNumberFormat="1" applyFont="1" applyFill="1" applyBorder="1" applyAlignment="1">
      <alignment horizontal="right" vertical="center"/>
      <protection locked="0"/>
    </xf>
    <xf numFmtId="0" fontId="26" fillId="0" borderId="0" xfId="0" applyNumberFormat="1" applyFont="1" applyFill="1" applyBorder="1" applyAlignment="1">
      <alignment vertical="center"/>
      <protection locked="0"/>
    </xf>
    <xf numFmtId="0" fontId="26" fillId="0" borderId="0" xfId="0" applyNumberFormat="1" applyFont="1" applyFill="1" applyBorder="1" applyAlignment="1">
      <alignment horizontal="right" vertical="center"/>
      <protection locked="0"/>
    </xf>
    <xf numFmtId="0" fontId="19" fillId="0" borderId="12" xfId="0" applyNumberFormat="1" applyFont="1" applyFill="1" applyBorder="1" applyAlignment="1">
      <alignment horizontal="center" vertical="center"/>
      <protection locked="0"/>
    </xf>
    <xf numFmtId="0" fontId="19" fillId="0" borderId="12" xfId="0" applyNumberFormat="1" applyFont="1" applyFill="1" applyBorder="1" applyAlignment="1">
      <alignment vertical="center"/>
      <protection locked="0"/>
    </xf>
    <xf numFmtId="0" fontId="19" fillId="0" borderId="12" xfId="0" applyNumberFormat="1" applyFont="1" applyFill="1" applyBorder="1" applyAlignment="1">
      <alignment horizontal="right" vertical="center"/>
      <protection locked="0"/>
    </xf>
    <xf numFmtId="0" fontId="19" fillId="0" borderId="15" xfId="0" applyNumberFormat="1" applyFont="1" applyFill="1" applyBorder="1" applyAlignment="1">
      <alignment horizontal="center" vertical="center" wrapText="1"/>
      <protection locked="0"/>
    </xf>
    <xf numFmtId="0" fontId="19" fillId="0" borderId="15" xfId="0" applyNumberFormat="1" applyFont="1" applyFill="1" applyBorder="1" applyAlignment="1">
      <alignment horizontal="left" vertical="center" wrapText="1"/>
      <protection locked="0"/>
    </xf>
    <xf numFmtId="0" fontId="27" fillId="0" borderId="0" xfId="0" applyNumberFormat="1" applyFont="1" applyFill="1" applyBorder="1" applyAlignment="1">
      <alignment horizontal="center" vertical="center"/>
      <protection locked="0"/>
    </xf>
    <xf numFmtId="0" fontId="27" fillId="0" borderId="0" xfId="0" applyNumberFormat="1" applyFont="1" applyFill="1" applyBorder="1" applyAlignment="1">
      <alignment horizontal="right" vertical="center"/>
      <protection locked="0"/>
    </xf>
    <xf numFmtId="0" fontId="18" fillId="0" borderId="0" xfId="0" applyNumberFormat="1" applyFont="1" applyFill="1" applyBorder="1" applyAlignment="1">
      <alignment horizontal="center"/>
      <protection locked="0"/>
    </xf>
    <xf numFmtId="0" fontId="18" fillId="0" borderId="0" xfId="0" applyNumberFormat="1" applyFont="1" applyFill="1" applyBorder="1" applyAlignment="1">
      <alignment horizontal="left"/>
      <protection locked="0"/>
    </xf>
    <xf numFmtId="0" fontId="18" fillId="0" borderId="12" xfId="0" applyNumberFormat="1" applyFont="1" applyFill="1" applyBorder="1" applyAlignment="1">
      <alignment horizontal="center" vertical="center"/>
      <protection locked="0"/>
    </xf>
    <xf numFmtId="0" fontId="18" fillId="0" borderId="12" xfId="0" applyNumberFormat="1" applyFont="1" applyFill="1" applyBorder="1" applyAlignment="1">
      <alignment vertical="center"/>
      <protection locked="0"/>
    </xf>
    <xf numFmtId="0" fontId="18" fillId="0" borderId="0" xfId="0" applyNumberFormat="1" applyFont="1" applyFill="1" applyBorder="1" applyAlignment="1">
      <alignment horizontal="left" vertical="center"/>
      <protection locked="0"/>
    </xf>
    <xf numFmtId="0" fontId="28" fillId="0" borderId="10" xfId="0" applyNumberFormat="1" applyFont="1" applyFill="1" applyBorder="1" applyAlignment="1">
      <alignment horizontal="center" vertical="center" wrapText="1"/>
      <protection locked="0"/>
    </xf>
    <xf numFmtId="0" fontId="28" fillId="0" borderId="14" xfId="0" applyNumberFormat="1" applyFont="1" applyFill="1" applyBorder="1" applyAlignment="1">
      <alignment horizontal="center" vertical="center" wrapText="1"/>
      <protection locked="0"/>
    </xf>
    <xf numFmtId="0" fontId="28" fillId="0" borderId="10" xfId="0" applyNumberFormat="1" applyFont="1" applyFill="1" applyBorder="1" applyAlignment="1">
      <alignment horizontal="center" vertical="top"/>
      <protection locked="0"/>
    </xf>
    <xf numFmtId="0" fontId="18" fillId="0" borderId="15" xfId="0" applyNumberFormat="1" applyFont="1" applyFill="1" applyBorder="1" applyAlignment="1">
      <alignment horizontal="center" vertical="center" wrapText="1"/>
      <protection locked="0"/>
    </xf>
    <xf numFmtId="0" fontId="18" fillId="0" borderId="15" xfId="0" applyNumberFormat="1" applyFont="1" applyFill="1" applyBorder="1" applyAlignment="1">
      <alignment horizontal="left" vertical="center" wrapText="1"/>
      <protection locked="0"/>
    </xf>
    <xf numFmtId="0" fontId="19" fillId="0" borderId="0" xfId="0" applyNumberFormat="1" applyFont="1" applyFill="1" applyBorder="1" applyAlignment="1">
      <alignment horizontal="center"/>
      <protection locked="0"/>
    </xf>
    <xf numFmtId="0" fontId="25" fillId="0" borderId="0" xfId="0" applyNumberFormat="1" applyFont="1" applyFill="1" applyBorder="1" applyAlignment="1">
      <alignment horizontal="center"/>
      <protection locked="0"/>
    </xf>
    <xf numFmtId="0" fontId="18" fillId="0" borderId="11" xfId="0" applyNumberFormat="1" applyFont="1" applyFill="1" applyBorder="1" applyAlignment="1">
      <alignment horizontal="left" vertical="center" wrapText="1"/>
      <protection locked="0"/>
    </xf>
    <xf numFmtId="0" fontId="18" fillId="0" borderId="10" xfId="0" applyNumberFormat="1" applyFont="1" applyFill="1" applyBorder="1" applyAlignment="1">
      <alignment horizontal="left" vertical="center" wrapText="1"/>
      <protection locked="0"/>
    </xf>
    <xf numFmtId="0" fontId="27" fillId="0" borderId="0" xfId="0" applyNumberFormat="1" applyFont="1" applyFill="1" applyBorder="1" applyAlignment="1">
      <alignment horizontal="center"/>
      <protection locked="0"/>
    </xf>
    <xf numFmtId="0" fontId="27" fillId="0" borderId="0" xfId="0" applyNumberFormat="1" applyFont="1" applyFill="1" applyBorder="1" applyAlignment="1">
      <alignment wrapText="1"/>
      <protection locked="0"/>
    </xf>
    <xf numFmtId="0" fontId="29" fillId="0" borderId="0" xfId="0" applyNumberFormat="1" applyFont="1" applyFill="1" applyBorder="1" applyAlignment="1">
      <alignment horizontal="center"/>
      <protection locked="0"/>
    </xf>
    <xf numFmtId="0" fontId="21" fillId="0" borderId="10" xfId="0" applyNumberFormat="1" applyFont="1" applyFill="1" applyBorder="1" applyAlignment="1">
      <alignment horizontal="center" vertical="center"/>
      <protection locked="0"/>
    </xf>
    <xf numFmtId="0" fontId="21" fillId="0" borderId="18" xfId="0" applyNumberFormat="1" applyFont="1" applyFill="1" applyBorder="1" applyAlignment="1">
      <alignment horizontal="center" vertical="center" wrapText="1"/>
      <protection locked="0"/>
    </xf>
    <xf numFmtId="0" fontId="21" fillId="0" borderId="13" xfId="0" applyNumberFormat="1" applyFont="1" applyFill="1" applyBorder="1" applyAlignment="1">
      <alignment horizontal="center" vertical="center"/>
      <protection locked="0"/>
    </xf>
    <xf numFmtId="0" fontId="21" fillId="0" borderId="13" xfId="0" applyNumberFormat="1" applyFont="1" applyFill="1" applyBorder="1" applyAlignment="1">
      <alignment horizontal="center" vertical="center" wrapText="1"/>
      <protection locked="0"/>
    </xf>
    <xf numFmtId="0" fontId="21" fillId="0" borderId="0" xfId="0" applyNumberFormat="1" applyFont="1" applyFill="1" applyBorder="1" applyAlignment="1">
      <alignment horizontal="center" vertical="center"/>
      <protection locked="0"/>
    </xf>
    <xf numFmtId="0" fontId="23" fillId="0" borderId="0" xfId="0" applyNumberFormat="1" applyFont="1" applyFill="1" applyBorder="1" applyAlignment="1">
      <alignment horizontal="center" vertical="center" wrapText="1"/>
      <protection locked="0"/>
    </xf>
    <xf numFmtId="0" fontId="24" fillId="0" borderId="0" xfId="0" applyNumberFormat="1" applyFont="1" applyFill="1" applyBorder="1" applyAlignment="1">
      <alignment vertical="center"/>
      <protection locked="0"/>
    </xf>
    <xf numFmtId="0" fontId="21" fillId="0" borderId="23" xfId="0" applyNumberFormat="1" applyFont="1" applyFill="1" applyBorder="1" applyAlignment="1">
      <alignment horizontal="center" vertical="center" wrapText="1"/>
      <protection locked="0"/>
    </xf>
    <xf numFmtId="0" fontId="21" fillId="0" borderId="15" xfId="0" applyNumberFormat="1" applyFont="1" applyFill="1" applyBorder="1" applyAlignment="1">
      <alignment horizontal="center" vertical="center" wrapText="1"/>
      <protection locked="0"/>
    </xf>
    <xf numFmtId="0" fontId="25" fillId="0" borderId="23" xfId="0" applyNumberFormat="1" applyFont="1" applyFill="1" applyBorder="1">
      <protection locked="0"/>
    </xf>
    <xf numFmtId="0" fontId="21" fillId="0" borderId="23" xfId="0" applyNumberFormat="1" applyFont="1" applyFill="1" applyBorder="1" applyAlignment="1">
      <alignment horizontal="center" vertical="center"/>
      <protection locked="0"/>
    </xf>
    <xf numFmtId="49" fontId="19" fillId="0" borderId="15" xfId="0" applyNumberFormat="1" applyFont="1" applyFill="1" applyBorder="1" applyAlignment="1">
      <alignment horizontal="center" vertical="center"/>
      <protection locked="0"/>
    </xf>
    <xf numFmtId="49" fontId="19" fillId="0" borderId="15" xfId="0" applyNumberFormat="1" applyFont="1" applyFill="1" applyBorder="1" applyAlignment="1">
      <alignment horizontal="left" vertical="center"/>
      <protection locked="0"/>
    </xf>
    <xf numFmtId="2" fontId="19" fillId="0" borderId="15" xfId="0" applyNumberFormat="1" applyFont="1" applyFill="1" applyBorder="1" applyAlignment="1">
      <alignment horizontal="left" vertical="center"/>
      <protection locked="0"/>
    </xf>
    <xf numFmtId="2" fontId="19" fillId="0" borderId="0" xfId="0" applyNumberFormat="1" applyFont="1" applyFill="1" applyBorder="1" applyAlignment="1">
      <alignment horizontal="left" vertical="center"/>
      <protection locked="0"/>
    </xf>
    <xf numFmtId="0" fontId="27" fillId="0" borderId="0" xfId="0" applyNumberFormat="1" applyFont="1" applyFill="1" applyBorder="1" applyAlignment="1">
      <alignment horizontal="center" vertical="center"/>
      <protection locked="0"/>
    </xf>
    <xf numFmtId="0" fontId="27" fillId="0" borderId="0" xfId="0" applyNumberFormat="1" applyFont="1" applyFill="1" applyBorder="1" applyAlignment="1">
      <alignment horizontal="right" vertical="center"/>
      <protection locked="0"/>
    </xf>
    <xf numFmtId="0" fontId="32" fillId="0" borderId="0" xfId="0" applyNumberFormat="1" applyFont="1" applyFill="1" applyBorder="1">
      <protection locked="0"/>
    </xf>
    <xf numFmtId="0" fontId="27" fillId="0" borderId="0" xfId="0" applyNumberFormat="1" applyFont="1" applyFill="1" applyBorder="1" applyAlignment="1">
      <alignment horizontal="center" vertical="center" wrapText="1"/>
      <protection locked="0"/>
    </xf>
    <xf numFmtId="0" fontId="34" fillId="0" borderId="0" xfId="0" applyFont="1" applyFill="1" applyAlignment="1">
      <alignment horizontal="center" vertical="center"/>
      <protection locked="0"/>
    </xf>
    <xf numFmtId="0" fontId="35" fillId="0" borderId="0" xfId="0" applyFont="1" applyFill="1" applyAlignment="1">
      <alignment vertical="center"/>
      <protection locked="0"/>
    </xf>
    <xf numFmtId="0" fontId="36" fillId="0" borderId="0" xfId="0" applyFont="1" applyFill="1" applyAlignment="1">
      <alignment vertical="center"/>
      <protection locked="0"/>
    </xf>
    <xf numFmtId="0" fontId="37" fillId="0" borderId="10" xfId="0" applyFont="1" applyFill="1" applyBorder="1" applyAlignment="1">
      <alignment vertical="center"/>
      <protection locked="0"/>
    </xf>
    <xf numFmtId="0" fontId="38" fillId="0" borderId="0" xfId="0" applyNumberFormat="1" applyFont="1" applyFill="1" applyBorder="1">
      <protection locked="0"/>
    </xf>
    <xf numFmtId="3" fontId="34" fillId="0" borderId="10" xfId="0" applyNumberFormat="1" applyFont="1" applyFill="1" applyBorder="1" applyAlignment="1">
      <alignment vertical="center"/>
      <protection locked="0"/>
    </xf>
    <xf numFmtId="3" fontId="35" fillId="0" borderId="10" xfId="0" applyNumberFormat="1" applyFont="1" applyFill="1" applyBorder="1" applyAlignment="1" applyProtection="1">
      <alignment horizontal="center" vertical="center"/>
    </xf>
    <xf numFmtId="0" fontId="36" fillId="0" borderId="10" xfId="0" applyFont="1" applyFill="1" applyBorder="1" applyAlignment="1">
      <alignment vertical="center"/>
      <protection locked="0"/>
    </xf>
    <xf numFmtId="3" fontId="39" fillId="0" borderId="10" xfId="0" applyNumberFormat="1" applyFont="1" applyFill="1" applyBorder="1" applyAlignment="1" applyProtection="1">
      <alignment vertical="center"/>
    </xf>
    <xf numFmtId="0" fontId="35" fillId="0" borderId="10" xfId="0" applyFont="1" applyFill="1" applyBorder="1" applyAlignment="1">
      <alignment horizontal="left" vertical="top"/>
      <protection locked="0"/>
    </xf>
    <xf numFmtId="0" fontId="32" fillId="0" borderId="10" xfId="0" applyNumberFormat="1" applyFont="1" applyFill="1" applyBorder="1" applyAlignment="1">
      <alignment horizontal="left"/>
      <protection locked="0"/>
    </xf>
    <xf numFmtId="0" fontId="40" fillId="0" borderId="0" xfId="0" applyNumberFormat="1" applyFont="1" applyFill="1" applyBorder="1">
      <protection locked="0"/>
    </xf>
    <xf numFmtId="3" fontId="39" fillId="0" borderId="10" xfId="0" applyNumberFormat="1" applyFont="1" applyFill="1" applyBorder="1" applyAlignment="1">
      <alignment vertical="center"/>
      <protection locked="0"/>
    </xf>
    <xf numFmtId="168" fontId="35" fillId="0" borderId="10" xfId="0" applyNumberFormat="1" applyFont="1" applyFill="1" applyBorder="1" applyAlignment="1" applyProtection="1">
      <alignment horizontal="center" vertical="center"/>
    </xf>
    <xf numFmtId="0" fontId="36" fillId="0" borderId="0" xfId="0" applyFont="1" applyFill="1" applyBorder="1" applyAlignment="1">
      <alignment vertical="center"/>
      <protection locked="0"/>
    </xf>
    <xf numFmtId="3" fontId="39" fillId="0" borderId="10" xfId="0" applyNumberFormat="1" applyFont="1" applyFill="1" applyBorder="1" applyAlignment="1">
      <alignment horizontal="center" vertical="center" wrapText="1"/>
      <protection locked="0"/>
    </xf>
    <xf numFmtId="3" fontId="39" fillId="0" borderId="10" xfId="0" applyNumberFormat="1" applyFont="1" applyFill="1" applyBorder="1" applyAlignment="1">
      <alignment horizontal="center" vertical="center"/>
      <protection locked="0"/>
    </xf>
    <xf numFmtId="3" fontId="41" fillId="0" borderId="10" xfId="0" applyNumberFormat="1" applyFont="1" applyFill="1" applyBorder="1" applyAlignment="1" applyProtection="1">
      <alignment horizontal="center" vertical="center"/>
    </xf>
    <xf numFmtId="10" fontId="39" fillId="0" borderId="10" xfId="0" applyNumberFormat="1" applyFont="1" applyFill="1" applyBorder="1" applyAlignment="1">
      <alignment horizontal="center" vertical="center"/>
      <protection locked="0"/>
    </xf>
    <xf numFmtId="168" fontId="39" fillId="0" borderId="10" xfId="0" applyNumberFormat="1" applyFont="1" applyFill="1" applyBorder="1" applyAlignment="1">
      <alignment horizontal="center" vertical="center"/>
      <protection locked="0"/>
    </xf>
    <xf numFmtId="9" fontId="41" fillId="0" borderId="10" xfId="0" applyNumberFormat="1" applyFont="1" applyFill="1" applyBorder="1" applyAlignment="1">
      <alignment vertical="center"/>
      <protection locked="0"/>
    </xf>
    <xf numFmtId="3" fontId="39" fillId="0" borderId="10" xfId="0" applyNumberFormat="1" applyFont="1" applyFill="1" applyBorder="1" applyAlignment="1">
      <alignment horizontal="right" vertical="center"/>
      <protection locked="0"/>
    </xf>
    <xf numFmtId="168" fontId="39" fillId="0" borderId="10" xfId="0" applyNumberFormat="1" applyFont="1" applyFill="1" applyBorder="1" applyAlignment="1">
      <alignment horizontal="right" vertical="center"/>
      <protection locked="0"/>
    </xf>
    <xf numFmtId="168" fontId="39" fillId="0" borderId="10" xfId="0" applyNumberFormat="1" applyFont="1" applyFill="1" applyBorder="1" applyAlignment="1" applyProtection="1">
      <alignment horizontal="right" vertical="center" wrapText="1"/>
    </xf>
    <xf numFmtId="168" fontId="41" fillId="0" borderId="10" xfId="0" applyNumberFormat="1" applyFont="1" applyFill="1" applyBorder="1" applyAlignment="1" applyProtection="1">
      <alignment vertical="center"/>
    </xf>
    <xf numFmtId="168" fontId="39" fillId="0" borderId="10" xfId="0" applyNumberFormat="1" applyFont="1" applyFill="1" applyBorder="1" applyAlignment="1">
      <alignment vertical="center"/>
      <protection locked="0"/>
    </xf>
    <xf numFmtId="0" fontId="37" fillId="0" borderId="0" xfId="0" applyFont="1" applyFill="1" applyBorder="1" applyAlignment="1">
      <alignment horizontal="left" vertical="center"/>
      <protection locked="0"/>
    </xf>
    <xf numFmtId="0" fontId="37" fillId="0" borderId="0" xfId="0" applyFont="1" applyFill="1" applyAlignment="1">
      <alignment vertical="center"/>
      <protection locked="0"/>
    </xf>
    <xf numFmtId="2" fontId="36" fillId="0" borderId="0" xfId="0" applyNumberFormat="1" applyFont="1" applyFill="1" applyAlignment="1">
      <alignment vertical="center"/>
      <protection locked="0"/>
    </xf>
    <xf numFmtId="169" fontId="36" fillId="0" borderId="0" xfId="0" applyNumberFormat="1" applyFont="1" applyFill="1" applyAlignment="1">
      <alignment vertical="center"/>
      <protection locked="0"/>
    </xf>
    <xf numFmtId="0" fontId="36" fillId="0" borderId="10" xfId="0" applyFont="1" applyFill="1" applyBorder="1" applyAlignment="1">
      <alignment horizontal="left" vertical="center"/>
      <protection locked="0"/>
    </xf>
    <xf numFmtId="1" fontId="36" fillId="0" borderId="10" xfId="0" applyNumberFormat="1" applyFont="1" applyFill="1" applyBorder="1" applyAlignment="1">
      <alignment horizontal="center" vertical="center"/>
      <protection locked="0"/>
    </xf>
    <xf numFmtId="0" fontId="37" fillId="0" borderId="10" xfId="0" applyFont="1" applyFill="1" applyBorder="1" applyAlignment="1" applyProtection="1">
      <alignment horizontal="center" vertical="center" wrapText="1"/>
    </xf>
    <xf numFmtId="168" fontId="41" fillId="0" borderId="10" xfId="0" applyNumberFormat="1" applyFont="1" applyFill="1" applyBorder="1" applyAlignment="1">
      <alignment vertical="center"/>
      <protection locked="0"/>
    </xf>
    <xf numFmtId="164" fontId="42" fillId="0" borderId="10" xfId="0" applyNumberFormat="1" applyFont="1" applyFill="1" applyBorder="1" applyAlignment="1" applyProtection="1">
      <alignment vertical="center"/>
    </xf>
    <xf numFmtId="10" fontId="41" fillId="0" borderId="10" xfId="0" applyNumberFormat="1" applyFont="1" applyFill="1" applyBorder="1" applyAlignment="1" applyProtection="1">
      <alignment vertical="center"/>
    </xf>
    <xf numFmtId="0" fontId="37" fillId="0" borderId="10" xfId="0" applyFont="1" applyFill="1" applyBorder="1" applyAlignment="1">
      <alignment vertical="center" wrapText="1"/>
      <protection locked="0"/>
    </xf>
    <xf numFmtId="164" fontId="39" fillId="0" borderId="10" xfId="0" applyNumberFormat="1" applyFont="1" applyFill="1" applyBorder="1" applyAlignment="1" applyProtection="1">
      <alignment vertical="center"/>
    </xf>
    <xf numFmtId="0" fontId="0" fillId="0" borderId="0" xfId="0">
      <protection locked="0"/>
    </xf>
    <xf numFmtId="3" fontId="32" fillId="0" borderId="0" xfId="0" applyNumberFormat="1" applyFont="1" applyFill="1" applyBorder="1">
      <protection locked="0"/>
    </xf>
    <xf numFmtId="3" fontId="36" fillId="0" borderId="0" xfId="0" applyNumberFormat="1" applyFont="1" applyFill="1" applyAlignment="1">
      <alignment vertical="center"/>
      <protection locked="0"/>
    </xf>
    <xf numFmtId="0" fontId="34" fillId="0" borderId="24" xfId="0" applyFont="1" applyFill="1" applyBorder="1" applyAlignment="1">
      <alignment vertical="center"/>
      <protection locked="0"/>
    </xf>
    <xf numFmtId="1" fontId="36" fillId="0" borderId="25" xfId="0" applyNumberFormat="1" applyFont="1" applyFill="1" applyBorder="1" applyAlignment="1" applyProtection="1">
      <alignment horizontal="center" vertical="center"/>
    </xf>
    <xf numFmtId="1" fontId="36" fillId="0" borderId="25" xfId="0" applyNumberFormat="1" applyFont="1" applyFill="1" applyBorder="1" applyAlignment="1">
      <alignment horizontal="center" vertical="center"/>
      <protection locked="0"/>
    </xf>
    <xf numFmtId="0" fontId="37" fillId="0" borderId="26" xfId="0" applyFont="1" applyFill="1" applyBorder="1" applyAlignment="1" applyProtection="1">
      <alignment horizontal="center" vertical="center" wrapText="1"/>
    </xf>
    <xf numFmtId="0" fontId="36" fillId="0" borderId="27" xfId="0" applyFont="1" applyFill="1" applyBorder="1" applyAlignment="1">
      <alignment vertical="center"/>
      <protection locked="0"/>
    </xf>
    <xf numFmtId="164" fontId="42" fillId="0" borderId="28" xfId="0" applyNumberFormat="1" applyFont="1" applyFill="1" applyBorder="1" applyAlignment="1" applyProtection="1">
      <alignment vertical="center"/>
    </xf>
    <xf numFmtId="0" fontId="36" fillId="0" borderId="29" xfId="0" applyFont="1" applyFill="1" applyBorder="1" applyAlignment="1">
      <alignment vertical="center"/>
      <protection locked="0"/>
    </xf>
    <xf numFmtId="164" fontId="39" fillId="0" borderId="30" xfId="0" applyNumberFormat="1" applyFont="1" applyFill="1" applyBorder="1" applyAlignment="1" applyProtection="1">
      <alignment vertical="center"/>
    </xf>
    <xf numFmtId="164" fontId="42" fillId="0" borderId="31" xfId="0" applyNumberFormat="1" applyFont="1" applyFill="1" applyBorder="1" applyAlignment="1" applyProtection="1">
      <alignment vertical="center"/>
    </xf>
    <xf numFmtId="3" fontId="36" fillId="0" borderId="0" xfId="0" applyNumberFormat="1" applyFont="1" applyFill="1" applyBorder="1" applyAlignment="1">
      <alignment vertical="center"/>
      <protection locked="0"/>
    </xf>
    <xf numFmtId="0" fontId="34" fillId="0" borderId="27" xfId="0" applyFont="1" applyFill="1" applyBorder="1" applyAlignment="1">
      <alignment vertical="center"/>
      <protection locked="0"/>
    </xf>
    <xf numFmtId="164" fontId="34" fillId="0" borderId="10" xfId="0" applyNumberFormat="1" applyFont="1" applyFill="1" applyBorder="1" applyAlignment="1" applyProtection="1">
      <alignment vertical="center"/>
    </xf>
    <xf numFmtId="0" fontId="36" fillId="0" borderId="27" xfId="0" applyFont="1" applyFill="1" applyBorder="1" applyAlignment="1">
      <alignment horizontal="left" vertical="center"/>
      <protection locked="0"/>
    </xf>
    <xf numFmtId="0" fontId="36" fillId="0" borderId="27" xfId="0" applyFont="1" applyFill="1" applyBorder="1" applyAlignment="1" applyProtection="1">
      <alignment horizontal="left" vertical="center"/>
    </xf>
    <xf numFmtId="0" fontId="34" fillId="0" borderId="27" xfId="0" applyFont="1" applyFill="1" applyBorder="1" applyAlignment="1">
      <alignment horizontal="left" vertical="center"/>
      <protection locked="0"/>
    </xf>
    <xf numFmtId="164" fontId="41" fillId="0" borderId="10" xfId="0" applyNumberFormat="1" applyFont="1" applyFill="1" applyBorder="1" applyAlignment="1" applyProtection="1">
      <alignment vertical="center"/>
    </xf>
    <xf numFmtId="0" fontId="34" fillId="0" borderId="29" xfId="0" applyFont="1" applyFill="1" applyBorder="1" applyAlignment="1">
      <alignment horizontal="left" vertical="center"/>
      <protection locked="0"/>
    </xf>
    <xf numFmtId="164" fontId="34" fillId="0" borderId="30" xfId="0" applyNumberFormat="1" applyFont="1" applyFill="1" applyBorder="1" applyAlignment="1" applyProtection="1">
      <alignment vertical="center"/>
    </xf>
    <xf numFmtId="170" fontId="43" fillId="0" borderId="0" xfId="0" applyNumberFormat="1" applyFont="1" applyFill="1" applyBorder="1" applyAlignment="1">
      <alignment horizontal="center" vertical="center"/>
      <protection locked="0"/>
    </xf>
    <xf numFmtId="170" fontId="43" fillId="0" borderId="0" xfId="0" applyNumberFormat="1" applyFont="1" applyFill="1" applyBorder="1" applyAlignment="1" applyProtection="1">
      <alignment horizontal="center" vertical="center"/>
    </xf>
    <xf numFmtId="0" fontId="36" fillId="0" borderId="26" xfId="0" applyFont="1" applyFill="1" applyBorder="1" applyAlignment="1" applyProtection="1">
      <alignment horizontal="center" vertical="center" wrapText="1"/>
    </xf>
    <xf numFmtId="0" fontId="34" fillId="0" borderId="27" xfId="0" applyFont="1" applyFill="1" applyBorder="1" applyAlignment="1">
      <alignment vertical="center" wrapText="1"/>
      <protection locked="0"/>
    </xf>
    <xf numFmtId="164" fontId="41" fillId="0" borderId="10" xfId="0" applyNumberFormat="1" applyFont="1" applyFill="1" applyBorder="1" applyAlignment="1">
      <alignment vertical="center"/>
      <protection locked="0"/>
    </xf>
    <xf numFmtId="171" fontId="41" fillId="0" borderId="10" xfId="0" applyNumberFormat="1" applyFont="1" applyFill="1" applyBorder="1" applyAlignment="1" applyProtection="1">
      <alignment horizontal="right" vertical="center"/>
    </xf>
    <xf numFmtId="168" fontId="34" fillId="0" borderId="10" xfId="0" applyNumberFormat="1" applyFont="1" applyFill="1" applyBorder="1" applyAlignment="1" applyProtection="1">
      <alignment vertical="center"/>
    </xf>
    <xf numFmtId="168" fontId="34" fillId="0" borderId="28" xfId="0" applyNumberFormat="1" applyFont="1" applyFill="1" applyBorder="1" applyAlignment="1" applyProtection="1">
      <alignment vertical="center"/>
    </xf>
    <xf numFmtId="172" fontId="34" fillId="0" borderId="10" xfId="0" applyNumberFormat="1" applyFont="1" applyFill="1" applyBorder="1" applyAlignment="1" applyProtection="1">
      <alignment vertical="center"/>
    </xf>
    <xf numFmtId="172" fontId="34" fillId="0" borderId="11" xfId="0" applyNumberFormat="1" applyFont="1" applyFill="1" applyBorder="1" applyAlignment="1" applyProtection="1">
      <alignment vertical="center"/>
    </xf>
    <xf numFmtId="172" fontId="42" fillId="0" borderId="28" xfId="0" applyNumberFormat="1" applyFont="1" applyFill="1" applyBorder="1" applyAlignment="1" applyProtection="1">
      <alignment horizontal="center" vertical="center"/>
    </xf>
    <xf numFmtId="0" fontId="34" fillId="0" borderId="29" xfId="0" applyFont="1" applyFill="1" applyBorder="1" applyAlignment="1">
      <alignment vertical="center"/>
      <protection locked="0"/>
    </xf>
    <xf numFmtId="172" fontId="34" fillId="0" borderId="30" xfId="0" applyNumberFormat="1" applyFont="1" applyFill="1" applyBorder="1" applyAlignment="1" applyProtection="1">
      <alignment vertical="center"/>
    </xf>
    <xf numFmtId="172" fontId="34" fillId="0" borderId="32" xfId="0" applyNumberFormat="1" applyFont="1" applyFill="1" applyBorder="1" applyAlignment="1" applyProtection="1">
      <alignment vertical="center"/>
    </xf>
    <xf numFmtId="172" fontId="42" fillId="0" borderId="31" xfId="0" applyNumberFormat="1" applyFont="1" applyFill="1" applyBorder="1" applyAlignment="1" applyProtection="1">
      <alignment horizontal="center" vertical="center"/>
    </xf>
    <xf numFmtId="0" fontId="39" fillId="0" borderId="0" xfId="0" applyFont="1" applyFill="1" applyBorder="1" applyAlignment="1">
      <alignment horizontal="left" vertical="center" wrapText="1"/>
      <protection locked="0"/>
    </xf>
    <xf numFmtId="1" fontId="44" fillId="0" borderId="0" xfId="0" applyNumberFormat="1" applyFont="1" applyFill="1" applyBorder="1" applyAlignment="1">
      <alignment horizontal="center" vertical="center"/>
      <protection locked="0"/>
    </xf>
    <xf numFmtId="1" fontId="45" fillId="0" borderId="0" xfId="0" applyNumberFormat="1" applyFont="1" applyFill="1" applyBorder="1" applyAlignment="1">
      <alignment horizontal="center" vertical="center"/>
      <protection locked="0"/>
    </xf>
    <xf numFmtId="0" fontId="37" fillId="0" borderId="10" xfId="0" applyFont="1" applyFill="1" applyBorder="1" applyAlignment="1">
      <alignment horizontal="right" vertical="center"/>
      <protection locked="0"/>
    </xf>
    <xf numFmtId="0" fontId="37" fillId="0" borderId="10" xfId="0" applyFont="1" applyFill="1" applyBorder="1" applyAlignment="1">
      <alignment horizontal="left" vertical="center"/>
      <protection locked="0"/>
    </xf>
    <xf numFmtId="0" fontId="34" fillId="0" borderId="10" xfId="0" applyFont="1" applyFill="1" applyBorder="1" applyAlignment="1">
      <alignment horizontal="left" vertical="center"/>
      <protection locked="0"/>
    </xf>
    <xf numFmtId="1" fontId="46" fillId="0" borderId="0" xfId="0" applyNumberFormat="1" applyFont="1" applyFill="1" applyBorder="1" applyAlignment="1">
      <alignment horizontal="center" vertical="center"/>
      <protection locked="0"/>
    </xf>
    <xf numFmtId="0" fontId="47" fillId="0" borderId="0" xfId="0" applyFont="1" applyFill="1" applyBorder="1" applyAlignment="1">
      <alignment vertical="center"/>
      <protection locked="0"/>
    </xf>
    <xf numFmtId="164" fontId="34" fillId="0" borderId="10" xfId="0" applyNumberFormat="1" applyFont="1" applyFill="1" applyBorder="1" applyAlignment="1" applyProtection="1">
      <alignment horizontal="center" vertical="center"/>
    </xf>
    <xf numFmtId="0" fontId="37" fillId="32" borderId="10" xfId="0" applyFont="1" applyFill="1" applyBorder="1" applyAlignment="1">
      <alignment vertical="center" wrapText="1"/>
      <protection locked="0"/>
    </xf>
    <xf numFmtId="2" fontId="48" fillId="32" borderId="10" xfId="0" applyNumberFormat="1" applyFont="1" applyFill="1" applyBorder="1" applyAlignment="1" applyProtection="1">
      <alignment vertical="center"/>
    </xf>
    <xf numFmtId="2" fontId="31" fillId="32" borderId="10" xfId="0" applyNumberFormat="1" applyFont="1" applyFill="1" applyBorder="1" applyAlignment="1" applyProtection="1">
      <alignment vertical="center"/>
    </xf>
    <xf numFmtId="2" fontId="31" fillId="32" borderId="10" xfId="0" applyNumberFormat="1" applyFont="1" applyFill="1" applyBorder="1" applyAlignment="1" applyProtection="1">
      <alignment horizontal="right" vertical="center"/>
    </xf>
    <xf numFmtId="0" fontId="37" fillId="33" borderId="10" xfId="0" applyFont="1" applyFill="1" applyBorder="1" applyAlignment="1">
      <alignment vertical="center" wrapText="1"/>
      <protection locked="0"/>
    </xf>
    <xf numFmtId="2" fontId="37" fillId="33" borderId="10" xfId="0" applyNumberFormat="1" applyFont="1" applyFill="1" applyBorder="1" applyAlignment="1">
      <alignment vertical="center"/>
      <protection locked="0"/>
    </xf>
    <xf numFmtId="2" fontId="37" fillId="33" borderId="10" xfId="0" applyNumberFormat="1" applyFont="1" applyFill="1" applyBorder="1" applyAlignment="1">
      <alignment horizontal="right" vertical="center"/>
      <protection locked="0"/>
    </xf>
    <xf numFmtId="0" fontId="36" fillId="34" borderId="10" xfId="0" applyFont="1" applyFill="1" applyBorder="1" applyAlignment="1">
      <alignment horizontal="left" vertical="center"/>
      <protection locked="0"/>
    </xf>
    <xf numFmtId="2" fontId="37" fillId="34" borderId="10" xfId="0" applyNumberFormat="1" applyFont="1" applyFill="1" applyBorder="1" applyAlignment="1">
      <alignment vertical="center"/>
      <protection locked="0"/>
    </xf>
    <xf numFmtId="2" fontId="37" fillId="34" borderId="10" xfId="0" applyNumberFormat="1" applyFont="1" applyFill="1" applyBorder="1" applyAlignment="1">
      <alignment horizontal="right" vertical="center"/>
      <protection locked="0"/>
    </xf>
    <xf numFmtId="0" fontId="36" fillId="35" borderId="10" xfId="0" applyFont="1" applyFill="1" applyBorder="1" applyAlignment="1">
      <alignment vertical="center" wrapText="1"/>
      <protection locked="0"/>
    </xf>
    <xf numFmtId="2" fontId="36" fillId="35" borderId="10" xfId="0" applyNumberFormat="1" applyFont="1" applyFill="1" applyBorder="1" applyAlignment="1">
      <alignment vertical="center"/>
      <protection locked="0"/>
    </xf>
    <xf numFmtId="2" fontId="37" fillId="35" borderId="10" xfId="0" applyNumberFormat="1" applyFont="1" applyFill="1" applyBorder="1" applyAlignment="1">
      <alignment horizontal="right" vertical="center"/>
      <protection locked="0"/>
    </xf>
    <xf numFmtId="0" fontId="36" fillId="35" borderId="10" xfId="0" applyFont="1" applyFill="1" applyBorder="1" applyAlignment="1">
      <alignment vertical="center"/>
      <protection locked="0"/>
    </xf>
    <xf numFmtId="3" fontId="37" fillId="35" borderId="10" xfId="0" applyNumberFormat="1" applyFont="1" applyFill="1" applyBorder="1" applyAlignment="1">
      <alignment horizontal="right" vertical="center"/>
      <protection locked="0"/>
    </xf>
    <xf numFmtId="173" fontId="36" fillId="35" borderId="10" xfId="0" applyNumberFormat="1" applyFont="1" applyFill="1" applyBorder="1" applyAlignment="1">
      <alignment vertical="center"/>
      <protection locked="0"/>
    </xf>
    <xf numFmtId="9" fontId="36" fillId="35" borderId="10" xfId="0" applyNumberFormat="1" applyFont="1" applyFill="1" applyBorder="1" applyAlignment="1">
      <alignment vertical="center"/>
      <protection locked="0"/>
    </xf>
    <xf numFmtId="174" fontId="37" fillId="33" borderId="10" xfId="0" applyNumberFormat="1" applyFont="1" applyFill="1" applyBorder="1" applyAlignment="1">
      <alignment vertical="center"/>
      <protection locked="0"/>
    </xf>
    <xf numFmtId="3" fontId="37" fillId="33" borderId="10" xfId="0" applyNumberFormat="1" applyFont="1" applyFill="1" applyBorder="1" applyAlignment="1">
      <alignment vertical="center"/>
      <protection locked="0"/>
    </xf>
    <xf numFmtId="3" fontId="37" fillId="33" borderId="10" xfId="0" applyNumberFormat="1" applyFont="1" applyFill="1" applyBorder="1" applyAlignment="1">
      <alignment horizontal="right" vertical="center"/>
      <protection locked="0"/>
    </xf>
    <xf numFmtId="0" fontId="37" fillId="36" borderId="10" xfId="0" applyFont="1" applyFill="1" applyBorder="1" applyAlignment="1">
      <alignment vertical="center" wrapText="1"/>
      <protection locked="0"/>
    </xf>
    <xf numFmtId="2" fontId="36" fillId="36" borderId="10" xfId="0" applyNumberFormat="1" applyFont="1" applyFill="1" applyBorder="1" applyAlignment="1">
      <alignment vertical="center"/>
      <protection locked="0"/>
    </xf>
    <xf numFmtId="2" fontId="37" fillId="36" borderId="10" xfId="0" applyNumberFormat="1" applyFont="1" applyFill="1" applyBorder="1" applyAlignment="1">
      <alignment horizontal="right" vertical="center"/>
      <protection locked="0"/>
    </xf>
    <xf numFmtId="174" fontId="36" fillId="37" borderId="10" xfId="0" applyNumberFormat="1" applyFont="1" applyFill="1" applyBorder="1" applyAlignment="1">
      <alignment vertical="center"/>
      <protection locked="0"/>
    </xf>
    <xf numFmtId="2" fontId="36" fillId="37" borderId="10" xfId="0" applyNumberFormat="1" applyFont="1" applyFill="1" applyBorder="1" applyAlignment="1">
      <alignment vertical="center"/>
      <protection locked="0"/>
    </xf>
    <xf numFmtId="0" fontId="37" fillId="38" borderId="10" xfId="0" applyFont="1" applyFill="1" applyBorder="1" applyAlignment="1">
      <alignment vertical="center" wrapText="1"/>
      <protection locked="0"/>
    </xf>
    <xf numFmtId="2" fontId="37" fillId="38" borderId="10" xfId="0" applyNumberFormat="1" applyFont="1" applyFill="1" applyBorder="1" applyAlignment="1">
      <alignment vertical="center"/>
      <protection locked="0"/>
    </xf>
    <xf numFmtId="3" fontId="37" fillId="38" borderId="10" xfId="0" applyNumberFormat="1" applyFont="1" applyFill="1" applyBorder="1" applyAlignment="1">
      <alignment horizontal="right" vertical="center"/>
      <protection locked="0"/>
    </xf>
    <xf numFmtId="0" fontId="37" fillId="34" borderId="10" xfId="0" applyFont="1" applyFill="1" applyBorder="1" applyAlignment="1">
      <alignment horizontal="left" vertical="center" wrapText="1"/>
      <protection locked="0"/>
    </xf>
    <xf numFmtId="2" fontId="36" fillId="34" borderId="10" xfId="0" applyNumberFormat="1" applyFont="1" applyFill="1" applyBorder="1" applyAlignment="1">
      <alignment vertical="center"/>
      <protection locked="0"/>
    </xf>
    <xf numFmtId="3" fontId="37" fillId="34" borderId="10" xfId="0" applyNumberFormat="1" applyFont="1" applyFill="1" applyBorder="1" applyAlignment="1">
      <alignment horizontal="right" vertical="center"/>
      <protection locked="0"/>
    </xf>
    <xf numFmtId="0" fontId="37" fillId="36" borderId="10" xfId="0" applyFont="1" applyFill="1" applyBorder="1" applyAlignment="1">
      <alignment horizontal="left" vertical="center" wrapText="1"/>
      <protection locked="0"/>
    </xf>
    <xf numFmtId="3" fontId="37" fillId="36" borderId="10" xfId="0" applyNumberFormat="1" applyFont="1" applyFill="1" applyBorder="1" applyAlignment="1">
      <alignment horizontal="right" vertical="center"/>
      <protection locked="0"/>
    </xf>
    <xf numFmtId="0" fontId="36" fillId="35" borderId="10" xfId="0" applyFont="1" applyFill="1" applyBorder="1" applyAlignment="1">
      <alignment horizontal="left" vertical="center"/>
      <protection locked="0"/>
    </xf>
    <xf numFmtId="0" fontId="37" fillId="35" borderId="10" xfId="0" applyFont="1" applyFill="1" applyBorder="1" applyAlignment="1">
      <alignment horizontal="left" vertical="center" wrapText="1"/>
      <protection locked="0"/>
    </xf>
    <xf numFmtId="0" fontId="37" fillId="35" borderId="10" xfId="0" applyFont="1" applyFill="1" applyBorder="1" applyAlignment="1">
      <alignment horizontal="left" vertical="center"/>
      <protection locked="0"/>
    </xf>
    <xf numFmtId="2" fontId="36" fillId="35" borderId="10" xfId="0" applyNumberFormat="1" applyFont="1" applyFill="1" applyBorder="1" applyAlignment="1">
      <alignment vertical="center"/>
      <protection locked="0"/>
    </xf>
    <xf numFmtId="3" fontId="37" fillId="35" borderId="10" xfId="0" applyNumberFormat="1" applyFont="1" applyFill="1" applyBorder="1" applyAlignment="1">
      <alignment horizontal="right" vertical="center"/>
      <protection locked="0"/>
    </xf>
    <xf numFmtId="171" fontId="36" fillId="35" borderId="10" xfId="0" applyNumberFormat="1" applyFont="1" applyFill="1" applyBorder="1" applyAlignment="1">
      <alignment horizontal="left" vertical="center" wrapText="1"/>
      <protection locked="0"/>
    </xf>
    <xf numFmtId="3" fontId="37" fillId="35" borderId="10" xfId="0" applyNumberFormat="1" applyFont="1" applyFill="1" applyBorder="1" applyAlignment="1">
      <alignment horizontal="right"/>
      <protection locked="0"/>
    </xf>
    <xf numFmtId="0" fontId="49" fillId="0" borderId="0" xfId="0" applyNumberFormat="1" applyFont="1" applyFill="1" applyBorder="1">
      <protection locked="0"/>
    </xf>
    <xf numFmtId="0" fontId="49" fillId="0" borderId="0" xfId="0" applyNumberFormat="1" applyFont="1" applyFill="1" applyBorder="1" applyAlignment="1">
      <alignment horizontal="center" vertical="center"/>
      <protection locked="0"/>
    </xf>
    <xf numFmtId="3" fontId="50" fillId="0" borderId="0" xfId="0" applyNumberFormat="1" applyFont="1" applyFill="1" applyBorder="1" applyAlignment="1">
      <alignment horizontal="right" vertical="center"/>
      <protection locked="0"/>
    </xf>
    <xf numFmtId="3" fontId="51" fillId="0" borderId="0" xfId="0" applyNumberFormat="1" applyFont="1" applyFill="1" applyBorder="1" applyAlignment="1">
      <alignment horizontal="right"/>
      <protection locked="0"/>
    </xf>
    <xf numFmtId="0" fontId="36" fillId="0" borderId="0" xfId="0" applyFont="1" applyAlignment="1">
      <alignment vertical="center"/>
      <protection locked="0"/>
    </xf>
    <xf numFmtId="3" fontId="37" fillId="0" borderId="0" xfId="0" applyNumberFormat="1" applyFont="1" applyAlignment="1">
      <alignment horizontal="right" vertical="center"/>
      <protection locked="0"/>
    </xf>
    <xf numFmtId="0" fontId="47" fillId="0" borderId="0" xfId="0" applyFont="1" applyAlignment="1">
      <alignment horizontal="left"/>
      <protection locked="0"/>
    </xf>
    <xf numFmtId="0" fontId="36" fillId="0" borderId="0" xfId="0" applyFont="1" applyAlignment="1">
      <alignment horizontal="center" vertical="center"/>
      <protection locked="0"/>
    </xf>
    <xf numFmtId="0" fontId="36" fillId="0" borderId="0" xfId="0" applyFont="1" applyAlignment="1">
      <alignment horizontal="center" vertical="center" wrapText="1"/>
      <protection locked="0"/>
    </xf>
    <xf numFmtId="0" fontId="47" fillId="0" borderId="10" xfId="0" applyFont="1" applyBorder="1" applyAlignment="1">
      <alignment horizontal="left" vertical="center"/>
      <protection locked="0"/>
    </xf>
    <xf numFmtId="1" fontId="36" fillId="0" borderId="10" xfId="0" applyNumberFormat="1" applyFont="1" applyBorder="1" applyAlignment="1">
      <alignment horizontal="center" vertical="center"/>
      <protection locked="0"/>
    </xf>
    <xf numFmtId="3" fontId="37" fillId="0" borderId="10" xfId="0" applyNumberFormat="1" applyFont="1" applyBorder="1" applyAlignment="1">
      <alignment horizontal="center" vertical="center"/>
      <protection locked="0"/>
    </xf>
    <xf numFmtId="2" fontId="37" fillId="39" borderId="10" xfId="0" applyNumberFormat="1" applyFont="1" applyFill="1" applyBorder="1" applyAlignment="1">
      <alignment vertical="center"/>
      <protection locked="0"/>
    </xf>
    <xf numFmtId="2" fontId="37" fillId="40" borderId="10" xfId="0" applyNumberFormat="1" applyFont="1" applyFill="1" applyBorder="1" applyAlignment="1">
      <alignment vertical="center"/>
      <protection locked="0"/>
    </xf>
    <xf numFmtId="0" fontId="49" fillId="0" borderId="0" xfId="0" applyNumberFormat="1" applyFont="1" applyFill="1" applyBorder="1" applyAlignment="1">
      <alignment horizontal="center"/>
      <protection locked="0"/>
    </xf>
    <xf numFmtId="2" fontId="49" fillId="0" borderId="0" xfId="0" applyNumberFormat="1" applyFont="1" applyFill="1" applyBorder="1">
      <protection locked="0"/>
    </xf>
    <xf numFmtId="10" fontId="49" fillId="0" borderId="0" xfId="0" applyNumberFormat="1" applyFont="1" applyFill="1" applyBorder="1">
      <protection locked="0"/>
    </xf>
    <xf numFmtId="0" fontId="37" fillId="0" borderId="10" xfId="0" applyFont="1" applyBorder="1" applyAlignment="1">
      <alignment horizontal="left" vertical="center"/>
      <protection locked="0"/>
    </xf>
    <xf numFmtId="164" fontId="37" fillId="41" borderId="10" xfId="0" applyNumberFormat="1" applyFont="1" applyFill="1" applyBorder="1" applyAlignment="1">
      <alignment vertical="center"/>
      <protection locked="0"/>
    </xf>
    <xf numFmtId="0" fontId="37" fillId="33" borderId="10" xfId="0" applyFont="1" applyFill="1" applyBorder="1" applyAlignment="1">
      <alignment vertical="center" wrapText="1"/>
      <protection locked="0"/>
    </xf>
    <xf numFmtId="164" fontId="37" fillId="33" borderId="10" xfId="0" applyNumberFormat="1" applyFont="1" applyFill="1" applyBorder="1" applyAlignment="1">
      <alignment vertical="center"/>
      <protection locked="0"/>
    </xf>
    <xf numFmtId="0" fontId="36" fillId="0" borderId="10" xfId="0" applyFont="1" applyFill="1" applyBorder="1" applyAlignment="1">
      <alignment horizontal="left" vertical="center"/>
      <protection locked="0"/>
    </xf>
    <xf numFmtId="164" fontId="36" fillId="0" borderId="10" xfId="0" applyNumberFormat="1" applyFont="1" applyFill="1" applyBorder="1" applyAlignment="1">
      <alignment vertical="center"/>
      <protection locked="0"/>
    </xf>
    <xf numFmtId="164" fontId="36" fillId="0" borderId="10" xfId="0" applyNumberFormat="1" applyFont="1" applyFill="1" applyBorder="1" applyAlignment="1">
      <alignment vertical="center"/>
      <protection locked="0"/>
    </xf>
    <xf numFmtId="0" fontId="18" fillId="0" borderId="0" xfId="0" applyNumberFormat="1" applyFont="1" applyFill="1" applyBorder="1" applyAlignment="1">
      <alignment wrapText="1"/>
      <protection locked="0"/>
    </xf>
    <xf numFmtId="0" fontId="28" fillId="0" borderId="0" xfId="0" applyNumberFormat="1" applyFont="1" applyFill="1" applyBorder="1" applyAlignment="1">
      <alignment horizontal="center" vertical="top" wrapText="1"/>
      <protection locked="0"/>
    </xf>
    <xf numFmtId="0" fontId="18" fillId="0" borderId="0" xfId="0" applyNumberFormat="1" applyFont="1" applyFill="1" applyBorder="1" applyAlignment="1">
      <alignment horizontal="center" wrapText="1"/>
      <protection locked="0"/>
    </xf>
    <xf numFmtId="0" fontId="18" fillId="0" borderId="0" xfId="0" applyNumberFormat="1" applyFont="1" applyFill="1" applyBorder="1" applyAlignment="1">
      <alignment horizontal="left" wrapText="1"/>
      <protection locked="0"/>
    </xf>
    <xf numFmtId="0" fontId="28" fillId="0" borderId="10" xfId="0" applyNumberFormat="1" applyFont="1" applyFill="1" applyBorder="1" applyAlignment="1">
      <alignment horizontal="center" vertical="top" wrapText="1"/>
      <protection locked="0"/>
    </xf>
    <xf numFmtId="0" fontId="28" fillId="0" borderId="13" xfId="0" applyNumberFormat="1" applyFont="1" applyFill="1" applyBorder="1" applyAlignment="1">
      <alignment horizontal="center" vertical="center" wrapText="1"/>
      <protection locked="0"/>
    </xf>
    <xf numFmtId="0" fontId="28" fillId="0" borderId="13" xfId="0" applyNumberFormat="1" applyFont="1" applyFill="1" applyBorder="1" applyAlignment="1">
      <alignment horizontal="center" vertical="top" wrapText="1"/>
      <protection locked="0"/>
    </xf>
    <xf numFmtId="0" fontId="36" fillId="42" borderId="13" xfId="0" applyNumberFormat="1" applyFont="1" applyFill="1" applyBorder="1" applyAlignment="1">
      <alignment horizontal="center" vertical="center" wrapText="1"/>
      <protection locked="0"/>
    </xf>
    <xf numFmtId="0" fontId="36" fillId="42" borderId="13" xfId="0" applyNumberFormat="1" applyFont="1" applyFill="1" applyBorder="1" applyAlignment="1">
      <alignment horizontal="left" vertical="center" wrapText="1"/>
      <protection locked="0"/>
    </xf>
    <xf numFmtId="14" fontId="36" fillId="42" borderId="10" xfId="0" applyNumberFormat="1" applyFont="1" applyFill="1" applyBorder="1" applyAlignment="1">
      <alignment horizontal="center" vertical="center" wrapText="1"/>
      <protection locked="0"/>
    </xf>
    <xf numFmtId="9" fontId="36" fillId="42" borderId="10" xfId="0" applyNumberFormat="1" applyFont="1" applyFill="1" applyBorder="1" applyAlignment="1">
      <alignment horizontal="center" vertical="center" wrapText="1"/>
      <protection locked="0"/>
    </xf>
    <xf numFmtId="0" fontId="36" fillId="42" borderId="10" xfId="0" applyNumberFormat="1" applyFont="1" applyFill="1" applyBorder="1" applyAlignment="1">
      <alignment horizontal="left" vertical="center" wrapText="1"/>
      <protection locked="0"/>
    </xf>
    <xf numFmtId="0" fontId="36" fillId="42" borderId="33" xfId="0" applyNumberFormat="1" applyFont="1" applyFill="1" applyBorder="1" applyAlignment="1">
      <alignment horizontal="center" vertical="center" wrapText="1"/>
      <protection locked="0"/>
    </xf>
    <xf numFmtId="0" fontId="36" fillId="42" borderId="34" xfId="0" applyNumberFormat="1" applyFont="1" applyFill="1" applyBorder="1" applyAlignment="1">
      <alignment horizontal="left" vertical="center" wrapText="1"/>
      <protection locked="0"/>
    </xf>
    <xf numFmtId="0" fontId="54" fillId="42" borderId="35" xfId="0" applyNumberFormat="1" applyFont="1" applyFill="1" applyBorder="1" applyAlignment="1">
      <alignment horizontal="center" vertical="center" wrapText="1"/>
      <protection locked="0"/>
    </xf>
    <xf numFmtId="0" fontId="54" fillId="42" borderId="36" xfId="0" applyNumberFormat="1" applyFont="1" applyFill="1" applyBorder="1" applyAlignment="1">
      <alignment horizontal="left" vertical="center" wrapText="1"/>
      <protection locked="0"/>
    </xf>
    <xf numFmtId="0" fontId="36" fillId="42" borderId="37" xfId="0" applyNumberFormat="1" applyFont="1" applyFill="1" applyBorder="1" applyAlignment="1">
      <alignment horizontal="center" vertical="center" wrapText="1"/>
      <protection locked="0"/>
    </xf>
    <xf numFmtId="0" fontId="36" fillId="42" borderId="38" xfId="0" applyNumberFormat="1" applyFont="1" applyFill="1" applyBorder="1" applyAlignment="1">
      <alignment horizontal="left" vertical="center" wrapText="1"/>
      <protection locked="0"/>
    </xf>
    <xf numFmtId="9" fontId="18" fillId="0" borderId="0" xfId="0" applyNumberFormat="1" applyFont="1" applyFill="1" applyBorder="1" applyAlignment="1">
      <alignment horizontal="center"/>
      <protection locked="0"/>
    </xf>
    <xf numFmtId="0" fontId="20" fillId="0" borderId="0" xfId="0" applyNumberFormat="1" applyFont="1" applyFill="1" applyBorder="1" applyAlignment="1">
      <alignment horizontal="center" vertical="center"/>
      <protection locked="0"/>
    </xf>
    <xf numFmtId="0" fontId="20" fillId="0" borderId="0" xfId="0" applyNumberFormat="1" applyFont="1" applyFill="1" applyBorder="1" applyAlignment="1">
      <alignment horizontal="center"/>
      <protection locked="0"/>
    </xf>
    <xf numFmtId="0" fontId="28" fillId="0" borderId="0" xfId="0" applyNumberFormat="1" applyFont="1" applyFill="1" applyBorder="1" applyAlignment="1">
      <alignment vertical="center"/>
      <protection locked="0"/>
    </xf>
    <xf numFmtId="0" fontId="28" fillId="0" borderId="10" xfId="0" applyNumberFormat="1" applyFont="1" applyFill="1" applyBorder="1" applyAlignment="1">
      <alignment horizontal="center" textRotation="90"/>
      <protection locked="0"/>
    </xf>
    <xf numFmtId="0" fontId="28" fillId="0" borderId="13" xfId="0" applyNumberFormat="1" applyFont="1" applyFill="1" applyBorder="1" applyAlignment="1">
      <alignment horizontal="center" textRotation="90"/>
      <protection locked="0"/>
    </xf>
    <xf numFmtId="49" fontId="28" fillId="0" borderId="10" xfId="0" applyNumberFormat="1" applyFont="1" applyFill="1" applyBorder="1" applyAlignment="1">
      <alignment horizontal="center" vertical="center" wrapText="1"/>
      <protection locked="0"/>
    </xf>
    <xf numFmtId="0" fontId="28" fillId="0" borderId="10" xfId="0" applyNumberFormat="1" applyFont="1" applyFill="1" applyBorder="1" applyAlignment="1">
      <alignment horizontal="left" vertical="center" wrapText="1"/>
      <protection locked="0"/>
    </xf>
    <xf numFmtId="2" fontId="28" fillId="0" borderId="10" xfId="0" applyNumberFormat="1" applyFont="1" applyFill="1" applyBorder="1" applyAlignment="1">
      <alignment horizontal="center" vertical="center" wrapText="1"/>
      <protection locked="0"/>
    </xf>
    <xf numFmtId="49" fontId="18" fillId="0" borderId="10" xfId="0" applyNumberFormat="1" applyFont="1" applyFill="1" applyBorder="1" applyAlignment="1">
      <alignment horizontal="center" vertical="center" wrapText="1"/>
      <protection locked="0"/>
    </xf>
    <xf numFmtId="2" fontId="18" fillId="0" borderId="10" xfId="0" applyNumberFormat="1" applyFont="1" applyFill="1" applyBorder="1" applyAlignment="1">
      <alignment horizontal="center" vertical="center" wrapText="1"/>
      <protection locked="0"/>
    </xf>
    <xf numFmtId="0" fontId="18" fillId="0" borderId="19" xfId="0" applyNumberFormat="1" applyFont="1" applyFill="1" applyBorder="1" applyAlignment="1">
      <alignment horizontal="left" vertical="center" wrapText="1"/>
      <protection locked="0"/>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Protection="1"/>
    <xf numFmtId="0" fontId="20" fillId="0" borderId="0" xfId="0" applyNumberFormat="1" applyFont="1" applyFill="1" applyBorder="1" applyAlignment="1" applyProtection="1">
      <alignment horizontal="right" vertical="center"/>
    </xf>
    <xf numFmtId="0" fontId="20" fillId="0" borderId="0" xfId="0" applyNumberFormat="1" applyFont="1" applyFill="1" applyBorder="1" applyAlignment="1" applyProtection="1">
      <alignment horizontal="right"/>
    </xf>
    <xf numFmtId="0" fontId="27" fillId="0" borderId="0" xfId="0" applyNumberFormat="1" applyFont="1" applyFill="1" applyBorder="1" applyAlignment="1" applyProtection="1">
      <alignment wrapText="1"/>
    </xf>
    <xf numFmtId="0" fontId="29" fillId="0" borderId="0"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center"/>
    </xf>
    <xf numFmtId="0" fontId="29" fillId="0" borderId="12" xfId="0" applyNumberFormat="1" applyFont="1" applyFill="1" applyBorder="1" applyAlignment="1" applyProtection="1">
      <alignment horizontal="center"/>
    </xf>
    <xf numFmtId="0" fontId="21" fillId="0" borderId="10" xfId="0" applyNumberFormat="1" applyFont="1" applyFill="1" applyBorder="1" applyAlignment="1" applyProtection="1">
      <alignment horizontal="center" vertical="center" wrapText="1"/>
    </xf>
    <xf numFmtId="0" fontId="21" fillId="0" borderId="10" xfId="0" applyNumberFormat="1" applyFont="1" applyFill="1" applyBorder="1" applyAlignment="1" applyProtection="1">
      <alignment horizontal="center" vertical="center"/>
    </xf>
    <xf numFmtId="0" fontId="57" fillId="0" borderId="0" xfId="0" applyNumberFormat="1" applyFont="1" applyFill="1" applyBorder="1" applyProtection="1"/>
    <xf numFmtId="0" fontId="19" fillId="0" borderId="10" xfId="0" applyNumberFormat="1" applyFont="1" applyFill="1" applyBorder="1" applyAlignment="1">
      <alignment horizontal="left" vertical="center" wrapText="1"/>
      <protection locked="0"/>
    </xf>
    <xf numFmtId="0" fontId="59" fillId="0" borderId="0" xfId="0" applyNumberFormat="1" applyFont="1" applyFill="1" applyBorder="1">
      <protection locked="0"/>
    </xf>
    <xf numFmtId="0" fontId="55" fillId="0" borderId="0" xfId="0" applyNumberFormat="1" applyFont="1" applyFill="1" applyBorder="1">
      <protection locked="0"/>
    </xf>
    <xf numFmtId="0" fontId="18" fillId="0" borderId="0" xfId="0" applyNumberFormat="1" applyFont="1" applyFill="1" applyBorder="1" applyAlignment="1">
      <alignment horizontal="right"/>
      <protection locked="0"/>
    </xf>
    <xf numFmtId="0" fontId="60" fillId="0" borderId="0" xfId="0" applyNumberFormat="1" applyFont="1" applyFill="1" applyBorder="1">
      <protection locked="0"/>
    </xf>
    <xf numFmtId="0" fontId="22" fillId="0" borderId="0" xfId="0" applyNumberFormat="1" applyFont="1" applyFill="1" applyBorder="1">
      <protection locked="0"/>
    </xf>
    <xf numFmtId="0" fontId="60" fillId="0" borderId="0" xfId="0" applyNumberFormat="1" applyFont="1" applyFill="1" applyBorder="1" applyAlignment="1">
      <alignment horizontal="center"/>
      <protection locked="0"/>
    </xf>
    <xf numFmtId="0" fontId="22" fillId="0" borderId="0" xfId="0" applyNumberFormat="1" applyFont="1" applyFill="1" applyBorder="1" applyAlignment="1">
      <alignment horizontal="center"/>
      <protection locked="0"/>
    </xf>
    <xf numFmtId="0" fontId="60" fillId="0" borderId="0" xfId="0" applyNumberFormat="1" applyFont="1" applyFill="1" applyBorder="1" applyAlignment="1">
      <alignment vertical="center"/>
      <protection locked="0"/>
    </xf>
    <xf numFmtId="0" fontId="23" fillId="0" borderId="0" xfId="0" applyNumberFormat="1" applyFont="1" applyFill="1" applyBorder="1" applyAlignment="1">
      <alignment vertical="center"/>
      <protection locked="0"/>
    </xf>
    <xf numFmtId="0" fontId="62" fillId="0" borderId="0" xfId="0" applyNumberFormat="1" applyFont="1" applyFill="1" applyBorder="1" applyAlignment="1">
      <alignment vertical="center"/>
      <protection locked="0"/>
    </xf>
    <xf numFmtId="0" fontId="63" fillId="0" borderId="0" xfId="0" applyNumberFormat="1" applyFont="1" applyFill="1" applyBorder="1" applyAlignment="1">
      <alignment vertical="center"/>
      <protection locked="0"/>
    </xf>
    <xf numFmtId="0" fontId="55" fillId="0" borderId="0" xfId="0" applyNumberFormat="1" applyFont="1" applyFill="1" applyBorder="1" applyAlignment="1">
      <alignment vertical="center"/>
      <protection locked="0"/>
    </xf>
    <xf numFmtId="0" fontId="64" fillId="0" borderId="0" xfId="0" applyNumberFormat="1" applyFont="1" applyFill="1" applyBorder="1" applyAlignment="1">
      <alignment vertical="center"/>
      <protection locked="0"/>
    </xf>
    <xf numFmtId="2" fontId="65" fillId="0" borderId="0" xfId="0" applyNumberFormat="1" applyFont="1" applyFill="1" applyBorder="1" applyAlignment="1">
      <alignment horizontal="right" vertical="top" wrapText="1"/>
      <protection locked="0"/>
    </xf>
    <xf numFmtId="49" fontId="59" fillId="0" borderId="0" xfId="0" applyNumberFormat="1" applyFont="1" applyFill="1" applyBorder="1" applyAlignment="1">
      <alignment horizontal="left" vertical="center"/>
      <protection locked="0"/>
    </xf>
    <xf numFmtId="0" fontId="59" fillId="0" borderId="0" xfId="0" applyNumberFormat="1" applyFont="1" applyFill="1" applyBorder="1" applyAlignment="1">
      <alignment horizontal="right"/>
      <protection locked="0"/>
    </xf>
    <xf numFmtId="49" fontId="67" fillId="0" borderId="15" xfId="0" applyNumberFormat="1" applyFont="1" applyFill="1" applyBorder="1" applyAlignment="1">
      <alignment horizontal="left" vertical="center" wrapText="1"/>
      <protection locked="0"/>
    </xf>
    <xf numFmtId="0" fontId="67" fillId="0" borderId="15" xfId="0" applyNumberFormat="1" applyFont="1" applyFill="1" applyBorder="1" applyAlignment="1">
      <alignment horizontal="center" vertical="center" wrapText="1"/>
      <protection locked="0"/>
    </xf>
    <xf numFmtId="0" fontId="55" fillId="0" borderId="0" xfId="0" applyNumberFormat="1" applyFont="1" applyFill="1" applyBorder="1" applyAlignment="1">
      <alignment horizontal="center" vertical="center"/>
      <protection locked="0"/>
    </xf>
    <xf numFmtId="39" fontId="67" fillId="0" borderId="15" xfId="0" applyNumberFormat="1" applyFont="1" applyFill="1" applyBorder="1" applyAlignment="1">
      <alignment horizontal="center" vertical="center" wrapText="1"/>
      <protection locked="0"/>
    </xf>
    <xf numFmtId="49" fontId="67" fillId="0" borderId="15" xfId="0" applyNumberFormat="1" applyFont="1" applyFill="1" applyBorder="1" applyAlignment="1">
      <alignment horizontal="left" vertical="center" wrapText="1"/>
      <protection locked="0"/>
    </xf>
    <xf numFmtId="4" fontId="67" fillId="0" borderId="15" xfId="0" applyNumberFormat="1" applyFont="1" applyFill="1" applyBorder="1" applyAlignment="1">
      <alignment horizontal="center" vertical="center" wrapText="1"/>
      <protection locked="0"/>
    </xf>
    <xf numFmtId="0" fontId="55" fillId="0" borderId="0" xfId="0" applyNumberFormat="1" applyFont="1" applyFill="1" applyBorder="1">
      <protection locked="0"/>
    </xf>
    <xf numFmtId="0" fontId="67" fillId="0" borderId="15" xfId="0" applyNumberFormat="1" applyFont="1" applyFill="1" applyBorder="1" applyAlignment="1">
      <alignment horizontal="center" vertical="center" wrapText="1"/>
      <protection locked="0"/>
    </xf>
    <xf numFmtId="49" fontId="68" fillId="43" borderId="15" xfId="0" applyNumberFormat="1" applyFont="1" applyFill="1" applyBorder="1" applyAlignment="1">
      <alignment horizontal="left" vertical="center" wrapText="1"/>
      <protection locked="0"/>
    </xf>
    <xf numFmtId="0" fontId="68" fillId="43" borderId="15" xfId="0" applyNumberFormat="1" applyFont="1" applyFill="1" applyBorder="1" applyAlignment="1">
      <alignment horizontal="center" vertical="center" wrapText="1"/>
      <protection locked="0"/>
    </xf>
    <xf numFmtId="49" fontId="67" fillId="43" borderId="15" xfId="0" applyNumberFormat="1" applyFont="1" applyFill="1" applyBorder="1" applyAlignment="1">
      <alignment horizontal="left" vertical="center" wrapText="1"/>
      <protection locked="0"/>
    </xf>
    <xf numFmtId="4" fontId="67" fillId="43" borderId="15" xfId="0" applyNumberFormat="1" applyFont="1" applyFill="1" applyBorder="1" applyAlignment="1">
      <alignment horizontal="center" vertical="center" wrapText="1"/>
      <protection locked="0"/>
    </xf>
    <xf numFmtId="4" fontId="55" fillId="0" borderId="0" xfId="0" applyNumberFormat="1" applyFont="1" applyFill="1" applyBorder="1" applyAlignment="1">
      <alignment wrapText="1"/>
      <protection locked="0"/>
    </xf>
    <xf numFmtId="49" fontId="68" fillId="0" borderId="15" xfId="0" applyNumberFormat="1" applyFont="1" applyFill="1" applyBorder="1" applyAlignment="1">
      <alignment horizontal="left" vertical="center" wrapText="1"/>
      <protection locked="0"/>
    </xf>
    <xf numFmtId="39" fontId="68" fillId="0" borderId="15" xfId="0" quotePrefix="1" applyNumberFormat="1" applyFont="1" applyFill="1" applyBorder="1" applyAlignment="1">
      <alignment horizontal="center" vertical="center" wrapText="1"/>
      <protection locked="0"/>
    </xf>
    <xf numFmtId="0" fontId="67" fillId="0" borderId="15" xfId="0" quotePrefix="1" applyNumberFormat="1" applyFont="1" applyFill="1" applyBorder="1" applyAlignment="1">
      <alignment horizontal="center" vertical="center" wrapText="1"/>
      <protection locked="0"/>
    </xf>
    <xf numFmtId="0" fontId="68" fillId="0" borderId="15" xfId="0" applyNumberFormat="1" applyFont="1" applyFill="1" applyBorder="1" applyAlignment="1">
      <alignment horizontal="center" vertical="center" wrapText="1"/>
      <protection locked="0"/>
    </xf>
    <xf numFmtId="0" fontId="55" fillId="0" borderId="0" xfId="0" applyNumberFormat="1" applyFont="1" applyFill="1" applyBorder="1" applyAlignment="1">
      <alignment vertical="center" wrapText="1"/>
      <protection locked="0"/>
    </xf>
    <xf numFmtId="49" fontId="68" fillId="0" borderId="15" xfId="0" applyNumberFormat="1" applyFont="1" applyFill="1" applyBorder="1" applyAlignment="1">
      <alignment horizontal="left" vertical="center" wrapText="1"/>
      <protection locked="0"/>
    </xf>
    <xf numFmtId="0" fontId="68" fillId="0" borderId="15" xfId="0" applyNumberFormat="1" applyFont="1" applyFill="1" applyBorder="1" applyAlignment="1">
      <alignment horizontal="center" vertical="center" wrapText="1"/>
      <protection locked="0"/>
    </xf>
    <xf numFmtId="17" fontId="67" fillId="0" borderId="15" xfId="0" applyNumberFormat="1" applyFont="1" applyFill="1" applyBorder="1" applyAlignment="1">
      <alignment horizontal="center" vertical="center" wrapText="1"/>
      <protection locked="0"/>
    </xf>
    <xf numFmtId="0" fontId="19" fillId="0" borderId="10" xfId="0" applyNumberFormat="1" applyFont="1" applyFill="1" applyBorder="1" applyAlignment="1">
      <alignment horizontal="center" vertical="center" wrapText="1"/>
      <protection locked="0"/>
    </xf>
    <xf numFmtId="0" fontId="25" fillId="0" borderId="10" xfId="0" applyNumberFormat="1" applyFont="1" applyFill="1" applyBorder="1">
      <protection locked="0"/>
    </xf>
    <xf numFmtId="0" fontId="27" fillId="0" borderId="10" xfId="0" applyNumberFormat="1" applyFont="1" applyFill="1" applyBorder="1" applyAlignment="1">
      <alignment horizontal="center" vertical="center"/>
      <protection locked="0"/>
    </xf>
    <xf numFmtId="0" fontId="27" fillId="0" borderId="10" xfId="0" applyNumberFormat="1" applyFont="1" applyFill="1" applyBorder="1">
      <protection locked="0"/>
    </xf>
    <xf numFmtId="0" fontId="27" fillId="0" borderId="10" xfId="0" applyNumberFormat="1" applyFont="1" applyFill="1" applyBorder="1" applyAlignment="1">
      <alignment wrapText="1"/>
      <protection locked="0"/>
    </xf>
    <xf numFmtId="0" fontId="41" fillId="0" borderId="10" xfId="0" applyFont="1" applyBorder="1" applyAlignment="1">
      <alignment wrapText="1"/>
      <protection locked="0"/>
    </xf>
    <xf numFmtId="2" fontId="19" fillId="0" borderId="10" xfId="0" applyNumberFormat="1" applyFont="1" applyFill="1" applyBorder="1" applyAlignment="1">
      <alignment horizontal="center" vertical="center" wrapText="1"/>
      <protection locked="0"/>
    </xf>
    <xf numFmtId="0" fontId="18" fillId="0" borderId="0" xfId="0" applyNumberFormat="1" applyFont="1" applyFill="1" applyBorder="1" applyAlignment="1">
      <alignment horizontal="center" vertical="center" wrapText="1"/>
      <protection locked="0"/>
    </xf>
    <xf numFmtId="0" fontId="18" fillId="0" borderId="0" xfId="0" applyNumberFormat="1" applyFont="1" applyFill="1" applyBorder="1" applyAlignment="1">
      <alignment horizontal="left" vertical="center" wrapText="1"/>
      <protection locked="0"/>
    </xf>
    <xf numFmtId="0" fontId="18" fillId="0" borderId="10" xfId="0" applyNumberFormat="1" applyFont="1" applyFill="1" applyBorder="1" applyAlignment="1">
      <alignment horizontal="center" vertical="center" wrapText="1"/>
      <protection locked="0"/>
    </xf>
    <xf numFmtId="3" fontId="37" fillId="0" borderId="10" xfId="0" applyNumberFormat="1" applyFont="1" applyFill="1" applyBorder="1" applyAlignment="1" applyProtection="1">
      <alignment horizontal="right" vertical="center" wrapText="1"/>
    </xf>
    <xf numFmtId="0" fontId="18" fillId="42" borderId="33" xfId="0" applyNumberFormat="1" applyFont="1" applyFill="1" applyBorder="1" applyAlignment="1">
      <alignment horizontal="center" vertical="center" wrapText="1"/>
      <protection locked="0"/>
    </xf>
    <xf numFmtId="0" fontId="18" fillId="42" borderId="34" xfId="0" applyNumberFormat="1" applyFont="1" applyFill="1" applyBorder="1" applyAlignment="1">
      <alignment horizontal="left" vertical="center" wrapText="1"/>
      <protection locked="0"/>
    </xf>
    <xf numFmtId="0" fontId="18" fillId="42" borderId="10" xfId="0" applyNumberFormat="1" applyFont="1" applyFill="1" applyBorder="1" applyAlignment="1">
      <alignment horizontal="left" vertical="center" wrapText="1"/>
      <protection locked="0"/>
    </xf>
    <xf numFmtId="0" fontId="21" fillId="0" borderId="10" xfId="0" applyNumberFormat="1" applyFont="1" applyFill="1" applyBorder="1" applyAlignment="1">
      <alignment horizontal="center" vertical="center" wrapText="1"/>
      <protection locked="0"/>
    </xf>
    <xf numFmtId="0" fontId="18" fillId="0" borderId="14" xfId="0" applyNumberFormat="1" applyFont="1" applyFill="1" applyBorder="1" applyAlignment="1">
      <alignment horizontal="left" vertical="center" wrapText="1"/>
      <protection locked="0"/>
    </xf>
    <xf numFmtId="0" fontId="76" fillId="0" borderId="10" xfId="0" applyNumberFormat="1" applyFont="1" applyFill="1" applyBorder="1" applyAlignment="1">
      <alignment horizontal="left" vertical="center" wrapText="1"/>
      <protection locked="0"/>
    </xf>
    <xf numFmtId="0" fontId="18" fillId="0" borderId="15" xfId="0" applyNumberFormat="1" applyFont="1" applyFill="1" applyBorder="1" applyAlignment="1" applyProtection="1">
      <alignment horizontal="center" vertical="center" wrapText="1"/>
    </xf>
    <xf numFmtId="0" fontId="18" fillId="0" borderId="15" xfId="0" applyNumberFormat="1" applyFont="1" applyFill="1" applyBorder="1" applyAlignment="1" applyProtection="1">
      <alignment horizontal="left" vertical="center" wrapText="1"/>
    </xf>
    <xf numFmtId="4" fontId="18" fillId="0" borderId="15" xfId="0" applyNumberFormat="1" applyFont="1" applyFill="1" applyBorder="1" applyAlignment="1" applyProtection="1">
      <alignment horizontal="left" vertical="center" wrapText="1"/>
    </xf>
    <xf numFmtId="0" fontId="77" fillId="0" borderId="15" xfId="0" applyNumberFormat="1" applyFont="1" applyFill="1" applyBorder="1" applyAlignment="1" applyProtection="1">
      <alignment horizontal="left" vertical="center" wrapText="1"/>
    </xf>
    <xf numFmtId="14" fontId="18" fillId="0" borderId="15" xfId="0" applyNumberFormat="1" applyFont="1" applyFill="1" applyBorder="1" applyAlignment="1" applyProtection="1">
      <alignment horizontal="left" vertical="center" wrapText="1"/>
    </xf>
    <xf numFmtId="0" fontId="59" fillId="0" borderId="0" xfId="0" applyNumberFormat="1" applyFont="1" applyFill="1" applyBorder="1" applyProtection="1"/>
    <xf numFmtId="2" fontId="59" fillId="0" borderId="10" xfId="0" applyNumberFormat="1" applyFont="1" applyFill="1" applyBorder="1" applyAlignment="1">
      <alignment horizontal="left" vertical="center" wrapText="1"/>
      <protection locked="0"/>
    </xf>
    <xf numFmtId="4" fontId="27" fillId="0" borderId="10" xfId="0" applyNumberFormat="1" applyFont="1" applyFill="1" applyBorder="1" applyAlignment="1">
      <alignment horizontal="center" vertical="center"/>
      <protection locked="0"/>
    </xf>
    <xf numFmtId="2" fontId="19" fillId="0" borderId="10" xfId="0" applyNumberFormat="1" applyFont="1" applyFill="1" applyBorder="1" applyAlignment="1">
      <alignment horizontal="left" vertical="center" wrapText="1"/>
      <protection locked="0"/>
    </xf>
    <xf numFmtId="164" fontId="32" fillId="0" borderId="0" xfId="0" applyNumberFormat="1" applyFont="1" applyFill="1" applyBorder="1">
      <protection locked="0"/>
    </xf>
    <xf numFmtId="164" fontId="0" fillId="0" borderId="0" xfId="0" applyNumberFormat="1">
      <protection locked="0"/>
    </xf>
    <xf numFmtId="0" fontId="28" fillId="0" borderId="13" xfId="0" applyNumberFormat="1" applyFont="1" applyFill="1" applyBorder="1" applyAlignment="1">
      <alignment horizontal="center" vertical="center" wrapText="1"/>
      <protection locked="0"/>
    </xf>
    <xf numFmtId="0" fontId="28" fillId="0" borderId="10" xfId="0" applyNumberFormat="1" applyFont="1" applyFill="1" applyBorder="1" applyAlignment="1">
      <alignment horizontal="center" vertical="center" wrapText="1"/>
      <protection locked="0"/>
    </xf>
    <xf numFmtId="0" fontId="28" fillId="0" borderId="0" xfId="0" applyNumberFormat="1" applyFont="1" applyFill="1" applyBorder="1" applyAlignment="1">
      <alignment horizontal="center" vertical="center"/>
      <protection locked="0"/>
    </xf>
    <xf numFmtId="0" fontId="18" fillId="0" borderId="0" xfId="0" applyNumberFormat="1" applyFont="1" applyFill="1" applyBorder="1" applyAlignment="1">
      <alignment horizontal="center"/>
      <protection locked="0"/>
    </xf>
    <xf numFmtId="0" fontId="28" fillId="0" borderId="10" xfId="0" applyNumberFormat="1" applyFont="1" applyFill="1" applyBorder="1" applyAlignment="1">
      <alignment horizontal="center" vertical="center"/>
      <protection locked="0"/>
    </xf>
    <xf numFmtId="49" fontId="18" fillId="0" borderId="10" xfId="0" applyNumberFormat="1" applyFont="1" applyFill="1" applyBorder="1" applyAlignment="1">
      <alignment horizontal="center" vertical="center"/>
      <protection locked="0"/>
    </xf>
    <xf numFmtId="1" fontId="18" fillId="0" borderId="0" xfId="0" applyNumberFormat="1" applyFont="1" applyFill="1" applyBorder="1">
      <protection locked="0"/>
    </xf>
    <xf numFmtId="0" fontId="59" fillId="0" borderId="10" xfId="0" applyNumberFormat="1" applyFont="1" applyFill="1" applyBorder="1" applyAlignment="1">
      <alignment horizontal="left" vertical="center" wrapText="1"/>
      <protection locked="0"/>
    </xf>
    <xf numFmtId="9" fontId="18" fillId="0" borderId="10" xfId="0" applyNumberFormat="1" applyFont="1" applyFill="1" applyBorder="1" applyAlignment="1">
      <alignment horizontal="left" vertical="center" wrapText="1"/>
      <protection locked="0"/>
    </xf>
    <xf numFmtId="4" fontId="59" fillId="0" borderId="10" xfId="0" applyNumberFormat="1" applyFont="1" applyFill="1" applyBorder="1" applyAlignment="1">
      <alignment horizontal="center" vertical="center"/>
      <protection locked="0"/>
    </xf>
    <xf numFmtId="0" fontId="39" fillId="0" borderId="0" xfId="0" applyFont="1" applyProtection="1"/>
    <xf numFmtId="0" fontId="36" fillId="0" borderId="10" xfId="0" applyFont="1" applyBorder="1" applyAlignment="1" applyProtection="1">
      <alignment horizontal="center" vertical="center"/>
    </xf>
    <xf numFmtId="14" fontId="36" fillId="0" borderId="10" xfId="0" applyNumberFormat="1" applyFont="1" applyBorder="1" applyAlignment="1" applyProtection="1">
      <alignment horizontal="center" vertical="center"/>
    </xf>
    <xf numFmtId="0" fontId="36" fillId="0" borderId="10" xfId="0" applyFont="1" applyBorder="1" applyAlignment="1" applyProtection="1">
      <alignment horizontal="left" vertical="center"/>
    </xf>
    <xf numFmtId="0" fontId="28" fillId="0" borderId="10" xfId="0" applyNumberFormat="1" applyFont="1" applyFill="1" applyBorder="1" applyAlignment="1">
      <alignment horizontal="center" vertical="center" wrapText="1"/>
      <protection locked="0"/>
    </xf>
    <xf numFmtId="0" fontId="28" fillId="0" borderId="0" xfId="0" applyNumberFormat="1" applyFont="1" applyFill="1" applyBorder="1" applyAlignment="1">
      <alignment horizontal="center" vertical="center"/>
      <protection locked="0"/>
    </xf>
    <xf numFmtId="0" fontId="21" fillId="0" borderId="15" xfId="0" applyNumberFormat="1" applyFont="1" applyFill="1" applyBorder="1" applyAlignment="1">
      <alignment horizontal="center" vertical="center" wrapText="1"/>
      <protection locked="0"/>
    </xf>
    <xf numFmtId="0" fontId="18" fillId="0" borderId="0" xfId="0" applyNumberFormat="1" applyFont="1" applyFill="1" applyBorder="1" applyAlignment="1">
      <alignment horizontal="center"/>
      <protection locked="0"/>
    </xf>
    <xf numFmtId="0" fontId="19" fillId="0" borderId="0" xfId="0" applyNumberFormat="1" applyFont="1" applyFill="1" applyBorder="1" applyAlignment="1">
      <alignment horizontal="center" vertical="center"/>
      <protection locked="0"/>
    </xf>
    <xf numFmtId="0" fontId="22" fillId="0" borderId="0" xfId="0" applyNumberFormat="1" applyFont="1" applyFill="1" applyBorder="1" applyAlignment="1">
      <alignment horizontal="center" vertical="center"/>
      <protection locked="0"/>
    </xf>
    <xf numFmtId="0" fontId="21" fillId="0" borderId="0" xfId="0" applyNumberFormat="1" applyFont="1" applyFill="1" applyBorder="1" applyAlignment="1">
      <alignment horizontal="center" vertical="center"/>
      <protection locked="0"/>
    </xf>
    <xf numFmtId="0" fontId="23" fillId="0" borderId="0" xfId="0" applyNumberFormat="1" applyFont="1" applyFill="1" applyBorder="1" applyAlignment="1">
      <alignment horizontal="center" vertical="center"/>
      <protection locked="0"/>
    </xf>
    <xf numFmtId="0" fontId="24" fillId="0" borderId="0" xfId="0" applyNumberFormat="1" applyFont="1" applyFill="1" applyBorder="1" applyAlignment="1">
      <alignment horizontal="center" vertical="center"/>
      <protection locked="0"/>
    </xf>
    <xf numFmtId="0" fontId="24" fillId="0" borderId="0" xfId="0" applyNumberFormat="1" applyFont="1" applyFill="1" applyBorder="1" applyAlignment="1">
      <alignment horizontal="center" vertical="center" wrapText="1"/>
      <protection locked="0"/>
    </xf>
    <xf numFmtId="0" fontId="74" fillId="0" borderId="0" xfId="0" applyNumberFormat="1" applyFont="1" applyFill="1" applyBorder="1" applyAlignment="1">
      <alignment horizontal="center" vertical="center"/>
      <protection locked="0"/>
    </xf>
    <xf numFmtId="0" fontId="21" fillId="0" borderId="10" xfId="0" applyNumberFormat="1" applyFont="1" applyFill="1" applyBorder="1" applyAlignment="1">
      <alignment horizontal="center" vertical="center" wrapText="1"/>
      <protection locked="0"/>
    </xf>
    <xf numFmtId="0" fontId="28" fillId="0" borderId="13" xfId="0" applyNumberFormat="1" applyFont="1" applyFill="1" applyBorder="1" applyAlignment="1">
      <alignment horizontal="center" vertical="center" wrapText="1"/>
      <protection locked="0"/>
    </xf>
    <xf numFmtId="0" fontId="28" fillId="0" borderId="14" xfId="0" applyNumberFormat="1" applyFont="1" applyFill="1" applyBorder="1" applyAlignment="1">
      <alignment horizontal="center" vertical="center" wrapText="1"/>
      <protection locked="0"/>
    </xf>
    <xf numFmtId="0" fontId="28" fillId="0" borderId="11" xfId="0" applyNumberFormat="1" applyFont="1" applyFill="1" applyBorder="1" applyAlignment="1">
      <alignment horizontal="center" vertical="center" wrapText="1"/>
      <protection locked="0"/>
    </xf>
    <xf numFmtId="0" fontId="28" fillId="0" borderId="18" xfId="0" applyNumberFormat="1" applyFont="1" applyFill="1" applyBorder="1" applyAlignment="1">
      <alignment horizontal="center" vertical="center" wrapText="1"/>
      <protection locked="0"/>
    </xf>
    <xf numFmtId="0" fontId="28" fillId="0" borderId="10" xfId="0" applyNumberFormat="1" applyFont="1" applyFill="1" applyBorder="1" applyAlignment="1">
      <alignment horizontal="center" vertical="center" wrapText="1"/>
      <protection locked="0"/>
    </xf>
    <xf numFmtId="0" fontId="28" fillId="0" borderId="13" xfId="0" applyNumberFormat="1" applyFont="1" applyFill="1" applyBorder="1" applyAlignment="1">
      <alignment horizontal="center" vertical="center"/>
      <protection locked="0"/>
    </xf>
    <xf numFmtId="0" fontId="28" fillId="0" borderId="19" xfId="0" applyNumberFormat="1" applyFont="1" applyFill="1" applyBorder="1" applyAlignment="1">
      <alignment horizontal="center" vertical="center"/>
      <protection locked="0"/>
    </xf>
    <xf numFmtId="0" fontId="28" fillId="0" borderId="14" xfId="0" applyNumberFormat="1" applyFont="1" applyFill="1" applyBorder="1" applyAlignment="1">
      <alignment horizontal="center" vertical="center"/>
      <protection locked="0"/>
    </xf>
    <xf numFmtId="0" fontId="28" fillId="0" borderId="16" xfId="0" applyNumberFormat="1" applyFont="1" applyFill="1" applyBorder="1" applyAlignment="1">
      <alignment horizontal="center" vertical="center" wrapText="1"/>
      <protection locked="0"/>
    </xf>
    <xf numFmtId="0" fontId="28" fillId="0" borderId="17" xfId="0" applyNumberFormat="1" applyFont="1" applyFill="1" applyBorder="1" applyAlignment="1">
      <alignment horizontal="center" vertical="center" wrapText="1"/>
      <protection locked="0"/>
    </xf>
    <xf numFmtId="0" fontId="28" fillId="0" borderId="20" xfId="0" applyNumberFormat="1" applyFont="1" applyFill="1" applyBorder="1" applyAlignment="1">
      <alignment horizontal="center" vertical="center" wrapText="1"/>
      <protection locked="0"/>
    </xf>
    <xf numFmtId="0" fontId="28" fillId="0" borderId="21" xfId="0" applyNumberFormat="1" applyFont="1" applyFill="1" applyBorder="1" applyAlignment="1">
      <alignment horizontal="center" vertical="center" wrapText="1"/>
      <protection locked="0"/>
    </xf>
    <xf numFmtId="0" fontId="28" fillId="0" borderId="19" xfId="0" applyNumberFormat="1" applyFont="1" applyFill="1" applyBorder="1" applyAlignment="1">
      <alignment horizontal="center" vertical="center" wrapText="1"/>
      <protection locked="0"/>
    </xf>
    <xf numFmtId="0" fontId="19" fillId="0" borderId="0" xfId="0" applyNumberFormat="1" applyFont="1" applyFill="1" applyBorder="1" applyAlignment="1">
      <alignment horizontal="center"/>
      <protection locked="0"/>
    </xf>
    <xf numFmtId="0" fontId="28" fillId="0" borderId="0" xfId="0" applyNumberFormat="1" applyFont="1" applyFill="1" applyBorder="1" applyAlignment="1">
      <alignment horizontal="center" vertical="center"/>
      <protection locked="0"/>
    </xf>
    <xf numFmtId="0" fontId="28" fillId="0" borderId="22" xfId="0" applyNumberFormat="1" applyFont="1" applyFill="1" applyBorder="1" applyAlignment="1">
      <alignment horizontal="center" vertical="center" wrapText="1"/>
      <protection locked="0"/>
    </xf>
    <xf numFmtId="0" fontId="23" fillId="0" borderId="0" xfId="0" applyNumberFormat="1" applyFont="1" applyFill="1" applyBorder="1" applyAlignment="1">
      <alignment horizontal="center"/>
      <protection locked="0"/>
    </xf>
    <xf numFmtId="0" fontId="21" fillId="0" borderId="11" xfId="0" applyNumberFormat="1" applyFont="1" applyFill="1" applyBorder="1" applyAlignment="1">
      <alignment horizontal="center" vertical="center"/>
      <protection locked="0"/>
    </xf>
    <xf numFmtId="0" fontId="21" fillId="0" borderId="22" xfId="0" applyNumberFormat="1" applyFont="1" applyFill="1" applyBorder="1" applyAlignment="1">
      <alignment horizontal="center" vertical="center"/>
      <protection locked="0"/>
    </xf>
    <xf numFmtId="0" fontId="21" fillId="0" borderId="18" xfId="0" applyNumberFormat="1" applyFont="1" applyFill="1" applyBorder="1" applyAlignment="1">
      <alignment horizontal="center" vertical="center"/>
      <protection locked="0"/>
    </xf>
    <xf numFmtId="0" fontId="21" fillId="0" borderId="10" xfId="0" applyNumberFormat="1" applyFont="1" applyFill="1" applyBorder="1" applyAlignment="1">
      <alignment horizontal="center" vertical="center"/>
      <protection locked="0"/>
    </xf>
    <xf numFmtId="0" fontId="23" fillId="0" borderId="0" xfId="0" applyNumberFormat="1" applyFont="1" applyFill="1" applyBorder="1" applyAlignment="1">
      <alignment horizontal="center" vertical="center" wrapText="1"/>
      <protection locked="0"/>
    </xf>
    <xf numFmtId="0" fontId="21" fillId="0" borderId="15" xfId="0" applyNumberFormat="1" applyFont="1" applyFill="1" applyBorder="1" applyAlignment="1">
      <alignment horizontal="center" vertical="center" wrapText="1"/>
      <protection locked="0"/>
    </xf>
    <xf numFmtId="0" fontId="21" fillId="0" borderId="11" xfId="0" applyNumberFormat="1" applyFont="1" applyFill="1" applyBorder="1" applyAlignment="1">
      <alignment horizontal="center" vertical="center" wrapText="1"/>
      <protection locked="0"/>
    </xf>
    <xf numFmtId="0" fontId="21" fillId="0" borderId="22" xfId="0" applyNumberFormat="1" applyFont="1" applyFill="1" applyBorder="1" applyAlignment="1">
      <alignment horizontal="center" vertical="center" wrapText="1"/>
      <protection locked="0"/>
    </xf>
    <xf numFmtId="0" fontId="21" fillId="0" borderId="18" xfId="0" applyNumberFormat="1" applyFont="1" applyFill="1" applyBorder="1" applyAlignment="1">
      <alignment horizontal="center" vertical="center" wrapText="1"/>
      <protection locked="0"/>
    </xf>
    <xf numFmtId="0" fontId="35" fillId="0" borderId="10" xfId="0" applyFont="1" applyFill="1" applyBorder="1" applyAlignment="1">
      <alignment horizontal="left" vertical="top"/>
      <protection locked="0"/>
    </xf>
    <xf numFmtId="0" fontId="33" fillId="0" borderId="0" xfId="0" applyNumberFormat="1" applyFont="1" applyFill="1" applyBorder="1" applyAlignment="1">
      <alignment horizontal="center" vertical="center"/>
      <protection locked="0"/>
    </xf>
    <xf numFmtId="0" fontId="34" fillId="0" borderId="10" xfId="0" applyFont="1" applyFill="1" applyBorder="1" applyAlignment="1">
      <alignment horizontal="center" vertical="center"/>
      <protection locked="0"/>
    </xf>
    <xf numFmtId="0" fontId="18" fillId="0" borderId="0" xfId="0" applyNumberFormat="1" applyFont="1" applyFill="1" applyBorder="1" applyAlignment="1">
      <alignment horizontal="center"/>
      <protection locked="0"/>
    </xf>
    <xf numFmtId="0" fontId="53" fillId="0" borderId="0" xfId="0" applyNumberFormat="1" applyFont="1" applyFill="1" applyBorder="1" applyAlignment="1">
      <alignment horizontal="center" vertical="top" wrapText="1"/>
      <protection locked="0"/>
    </xf>
    <xf numFmtId="0" fontId="28" fillId="0" borderId="0" xfId="0" applyNumberFormat="1" applyFont="1" applyFill="1" applyBorder="1" applyAlignment="1">
      <alignment horizontal="center" vertical="top" wrapText="1"/>
      <protection locked="0"/>
    </xf>
    <xf numFmtId="0" fontId="28" fillId="0" borderId="0" xfId="0" applyNumberFormat="1" applyFont="1" applyFill="1" applyBorder="1" applyAlignment="1">
      <alignment horizontal="center"/>
      <protection locked="0"/>
    </xf>
    <xf numFmtId="0" fontId="18" fillId="0" borderId="0" xfId="0" applyNumberFormat="1" applyFont="1" applyFill="1" applyBorder="1" applyAlignment="1">
      <alignment horizontal="center" vertical="center"/>
      <protection locked="0"/>
    </xf>
    <xf numFmtId="0" fontId="74" fillId="0" borderId="0" xfId="0" applyNumberFormat="1" applyFont="1" applyFill="1" applyBorder="1" applyAlignment="1">
      <alignment horizontal="center" vertical="center" wrapText="1"/>
      <protection locked="0"/>
    </xf>
    <xf numFmtId="0" fontId="28" fillId="0" borderId="10" xfId="0" applyNumberFormat="1" applyFont="1" applyFill="1" applyBorder="1" applyAlignment="1">
      <alignment horizontal="center" vertical="center"/>
      <protection locked="0"/>
    </xf>
    <xf numFmtId="0" fontId="28" fillId="0" borderId="11" xfId="0" applyNumberFormat="1" applyFont="1" applyFill="1" applyBorder="1" applyAlignment="1">
      <alignment horizontal="center" vertical="center"/>
      <protection locked="0"/>
    </xf>
    <xf numFmtId="0" fontId="28" fillId="0" borderId="22" xfId="0" applyNumberFormat="1" applyFont="1" applyFill="1" applyBorder="1" applyAlignment="1">
      <alignment horizontal="center" vertical="center"/>
      <protection locked="0"/>
    </xf>
    <xf numFmtId="0" fontId="19"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center"/>
    </xf>
    <xf numFmtId="0" fontId="23" fillId="0" borderId="0" xfId="0" applyNumberFormat="1" applyFont="1" applyFill="1" applyBorder="1" applyAlignment="1" applyProtection="1">
      <alignment horizontal="center" vertical="center"/>
    </xf>
    <xf numFmtId="0" fontId="21" fillId="0" borderId="0" xfId="0" applyNumberFormat="1" applyFont="1" applyFill="1" applyBorder="1" applyAlignment="1" applyProtection="1">
      <alignment horizontal="center" vertical="center"/>
    </xf>
    <xf numFmtId="0" fontId="24" fillId="0" borderId="0" xfId="0" applyNumberFormat="1" applyFont="1" applyFill="1" applyBorder="1" applyAlignment="1" applyProtection="1">
      <alignment horizontal="center" vertical="center"/>
    </xf>
    <xf numFmtId="0" fontId="24" fillId="0" borderId="0" xfId="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horizontal="center"/>
    </xf>
    <xf numFmtId="0" fontId="21" fillId="0" borderId="13" xfId="0" applyNumberFormat="1" applyFont="1" applyFill="1" applyBorder="1" applyAlignment="1" applyProtection="1">
      <alignment horizontal="center" vertical="center" wrapText="1"/>
    </xf>
    <xf numFmtId="0" fontId="21" fillId="0" borderId="19" xfId="0" applyNumberFormat="1" applyFont="1" applyFill="1" applyBorder="1" applyAlignment="1" applyProtection="1">
      <alignment horizontal="center" vertical="center" wrapText="1"/>
    </xf>
    <xf numFmtId="0" fontId="21" fillId="0" borderId="14" xfId="0" applyNumberFormat="1" applyFont="1" applyFill="1" applyBorder="1" applyAlignment="1" applyProtection="1">
      <alignment horizontal="center" vertical="center" wrapText="1"/>
    </xf>
    <xf numFmtId="0" fontId="21" fillId="0" borderId="16" xfId="0" applyNumberFormat="1" applyFont="1" applyFill="1" applyBorder="1" applyAlignment="1" applyProtection="1">
      <alignment horizontal="center" vertical="center" wrapText="1"/>
    </xf>
    <xf numFmtId="0" fontId="21" fillId="0" borderId="23" xfId="0" applyNumberFormat="1" applyFont="1" applyFill="1" applyBorder="1" applyAlignment="1" applyProtection="1">
      <alignment horizontal="center" vertical="center" wrapText="1"/>
    </xf>
    <xf numFmtId="0" fontId="21" fillId="0" borderId="20" xfId="0" applyNumberFormat="1" applyFont="1" applyFill="1" applyBorder="1" applyAlignment="1" applyProtection="1">
      <alignment horizontal="center" vertical="center" wrapText="1"/>
    </xf>
    <xf numFmtId="0" fontId="21" fillId="0" borderId="1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xf>
    <xf numFmtId="0" fontId="21" fillId="0" borderId="18" xfId="0" applyNumberFormat="1" applyFont="1" applyFill="1" applyBorder="1" applyAlignment="1" applyProtection="1">
      <alignment horizontal="center" vertical="center" wrapText="1"/>
    </xf>
    <xf numFmtId="0" fontId="21" fillId="0" borderId="10" xfId="0" applyNumberFormat="1" applyFont="1" applyFill="1" applyBorder="1" applyAlignment="1" applyProtection="1">
      <alignment horizontal="center" vertical="center" wrapText="1"/>
    </xf>
    <xf numFmtId="0" fontId="28" fillId="0" borderId="10" xfId="0" applyNumberFormat="1" applyFont="1" applyFill="1" applyBorder="1" applyAlignment="1" applyProtection="1">
      <alignment horizontal="center" vertical="center" textRotation="90" wrapText="1"/>
    </xf>
    <xf numFmtId="0" fontId="28" fillId="0" borderId="13" xfId="0" applyNumberFormat="1" applyFont="1" applyFill="1" applyBorder="1" applyAlignment="1" applyProtection="1">
      <alignment horizontal="center" vertical="center" wrapText="1"/>
    </xf>
    <xf numFmtId="0" fontId="28" fillId="0" borderId="14" xfId="0" applyNumberFormat="1" applyFont="1" applyFill="1" applyBorder="1" applyAlignment="1" applyProtection="1">
      <alignment horizontal="center" vertical="center" wrapText="1"/>
    </xf>
    <xf numFmtId="0" fontId="21" fillId="0" borderId="13" xfId="0" applyNumberFormat="1" applyFont="1" applyFill="1" applyBorder="1" applyAlignment="1" applyProtection="1">
      <alignment horizontal="center" vertical="center" textRotation="90" wrapText="1"/>
    </xf>
    <xf numFmtId="0" fontId="21" fillId="0" borderId="14" xfId="0" applyNumberFormat="1" applyFont="1" applyFill="1" applyBorder="1" applyAlignment="1" applyProtection="1">
      <alignment horizontal="center" vertical="center" textRotation="90" wrapText="1"/>
    </xf>
    <xf numFmtId="0" fontId="56" fillId="0" borderId="13" xfId="0" applyNumberFormat="1" applyFont="1" applyFill="1" applyBorder="1" applyAlignment="1" applyProtection="1">
      <alignment horizontal="center" vertical="center" textRotation="90" wrapText="1"/>
    </xf>
    <xf numFmtId="0" fontId="56" fillId="0" borderId="14" xfId="0" applyNumberFormat="1" applyFont="1" applyFill="1" applyBorder="1" applyAlignment="1" applyProtection="1">
      <alignment horizontal="center" vertical="center" textRotation="90" wrapText="1"/>
    </xf>
    <xf numFmtId="0" fontId="28" fillId="0" borderId="13" xfId="0" applyNumberFormat="1" applyFont="1" applyFill="1" applyBorder="1" applyAlignment="1" applyProtection="1">
      <alignment horizontal="center" vertical="center" textRotation="90" wrapText="1"/>
    </xf>
    <xf numFmtId="0" fontId="28" fillId="0" borderId="14" xfId="0" applyNumberFormat="1" applyFont="1" applyFill="1" applyBorder="1" applyAlignment="1" applyProtection="1">
      <alignment horizontal="center" vertical="center" textRotation="90" wrapText="1"/>
    </xf>
    <xf numFmtId="0" fontId="21" fillId="0" borderId="13" xfId="0" applyNumberFormat="1" applyFont="1" applyFill="1" applyBorder="1" applyAlignment="1" applyProtection="1">
      <alignment horizontal="center" vertical="center"/>
    </xf>
    <xf numFmtId="0" fontId="21" fillId="0" borderId="14" xfId="0" applyNumberFormat="1" applyFont="1" applyFill="1" applyBorder="1" applyAlignment="1" applyProtection="1">
      <alignment horizontal="center" vertical="center"/>
    </xf>
    <xf numFmtId="0" fontId="21" fillId="0" borderId="10" xfId="0" applyNumberFormat="1" applyFont="1" applyFill="1" applyBorder="1" applyAlignment="1" applyProtection="1">
      <alignment horizontal="center" vertical="center" textRotation="90" wrapText="1"/>
    </xf>
    <xf numFmtId="0" fontId="22" fillId="0" borderId="0" xfId="0" applyNumberFormat="1" applyFont="1" applyFill="1" applyBorder="1" applyAlignment="1">
      <alignment horizontal="center"/>
      <protection locked="0"/>
    </xf>
    <xf numFmtId="0" fontId="61" fillId="0" borderId="0" xfId="0" applyNumberFormat="1" applyFont="1" applyFill="1" applyBorder="1" applyAlignment="1">
      <alignment horizontal="center" vertical="center"/>
      <protection locked="0"/>
    </xf>
    <xf numFmtId="0" fontId="66" fillId="0" borderId="0" xfId="0" applyNumberFormat="1" applyFont="1" applyFill="1" applyBorder="1" applyAlignment="1">
      <alignment horizontal="center" wrapText="1"/>
      <protection locked="0"/>
    </xf>
    <xf numFmtId="0" fontId="66" fillId="0" borderId="0" xfId="0" applyNumberFormat="1" applyFont="1" applyFill="1" applyBorder="1" applyAlignment="1">
      <alignment horizontal="center"/>
      <protection locked="0"/>
    </xf>
    <xf numFmtId="0" fontId="61" fillId="0" borderId="0" xfId="0" applyNumberFormat="1" applyFont="1" applyFill="1" applyBorder="1" applyAlignment="1">
      <alignment horizontal="center" vertical="center" wrapText="1"/>
      <protection locked="0"/>
    </xf>
  </cellXfs>
  <cellStyles count="57">
    <cellStyle name="20% — акцент1" xfId="23" builtinId="30" hidden="1" customBuiltin="1"/>
    <cellStyle name="20% — акцент2" xfId="27" builtinId="34" hidden="1" customBuiltin="1"/>
    <cellStyle name="20% — акцент3" xfId="31" builtinId="38" hidden="1" customBuiltin="1"/>
    <cellStyle name="20% — акцент4" xfId="35" builtinId="42" hidden="1" customBuiltin="1"/>
    <cellStyle name="20% — акцент5" xfId="39" builtinId="46" hidden="1" customBuiltin="1"/>
    <cellStyle name="20% — акцент6" xfId="43" builtinId="50" hidden="1" customBuiltin="1"/>
    <cellStyle name="40% — акцент1" xfId="24" builtinId="31" hidden="1" customBuiltin="1"/>
    <cellStyle name="40% — акцент2" xfId="28" builtinId="35" hidden="1" customBuiltin="1"/>
    <cellStyle name="40% — акцент3" xfId="32" builtinId="39" hidden="1" customBuiltin="1"/>
    <cellStyle name="40% — акцент4" xfId="36" builtinId="43" hidden="1" customBuiltin="1"/>
    <cellStyle name="40% — акцент5" xfId="40" builtinId="47" hidden="1" customBuiltin="1"/>
    <cellStyle name="40% — акцент6" xfId="44" builtinId="51" hidden="1" customBuiltin="1"/>
    <cellStyle name="60% — акцент1" xfId="25" builtinId="32" hidden="1" customBuiltin="1"/>
    <cellStyle name="60% — акцент2" xfId="29" builtinId="36" hidden="1" customBuiltin="1"/>
    <cellStyle name="60% — акцент3" xfId="33" builtinId="40" hidden="1" customBuiltin="1"/>
    <cellStyle name="60% — акцент4" xfId="37" builtinId="44" hidden="1" customBuiltin="1"/>
    <cellStyle name="60% — акцент5" xfId="41" builtinId="48" hidden="1" customBuiltin="1"/>
    <cellStyle name="60% — акцент6" xfId="45" builtinId="52" hidden="1" customBuiltin="1"/>
    <cellStyle name="Currency [0]" xfId="47"/>
    <cellStyle name="Currency2" xfId="48"/>
    <cellStyle name="Followed Hyperlink" xfId="49"/>
    <cellStyle name="Hyperlink" xfId="50"/>
    <cellStyle name="Normal1" xfId="51"/>
    <cellStyle name="Normal2" xfId="52"/>
    <cellStyle name="Percent1" xfId="53"/>
    <cellStyle name="Акцент1" xfId="22" builtinId="29" hidden="1" customBuiltin="1"/>
    <cellStyle name="Акцент2" xfId="26" builtinId="33" hidden="1" customBuiltin="1"/>
    <cellStyle name="Акцент3" xfId="30" builtinId="37" hidden="1" customBuiltin="1"/>
    <cellStyle name="Акцент4" xfId="34" builtinId="41" hidden="1" customBuiltin="1"/>
    <cellStyle name="Акцент5" xfId="38" builtinId="45" hidden="1" customBuiltin="1"/>
    <cellStyle name="Акцент6" xfId="42" builtinId="49" hidden="1" customBuiltin="1"/>
    <cellStyle name="Вывод" xfId="14" builtinId="21" hidden="1" customBuiltin="1"/>
    <cellStyle name="Вычисление" xfId="15" builtinId="22" hidden="1" customBuiltin="1"/>
    <cellStyle name="Гиперссылка" xfId="46" builtinId="8" hidden="1" customBuiltin="1"/>
    <cellStyle name="Денежный" xfId="3" builtinId="4" hidden="1" customBuiltin="1"/>
    <cellStyle name="Денежный [0]" xfId="4" builtinId="7" hidden="1" customBuiltin="1"/>
    <cellStyle name="Заголовок 1" xfId="7" builtinId="16" hidden="1" customBuiltin="1"/>
    <cellStyle name="Заголовок 2" xfId="8" builtinId="17" hidden="1" customBuiltin="1"/>
    <cellStyle name="Заголовок 3" xfId="9" builtinId="18" hidden="1" customBuiltin="1"/>
    <cellStyle name="Заголовок 4" xfId="10" builtinId="19" hidden="1" customBuiltin="1"/>
    <cellStyle name="Итог" xfId="21" builtinId="25" hidden="1" customBuiltin="1"/>
    <cellStyle name="Контрольная ячейка" xfId="17" builtinId="23" hidden="1" customBuiltin="1"/>
    <cellStyle name="Название" xfId="6" builtinId="15" hidden="1" customBuiltin="1"/>
    <cellStyle name="Нейтральный" xfId="13" builtinId="28" hidden="1" customBuiltin="1"/>
    <cellStyle name="Обычный" xfId="0" builtinId="0" customBuiltin="1"/>
    <cellStyle name="Обычный 2" xfId="55"/>
    <cellStyle name="Обычный 7" xfId="56"/>
    <cellStyle name="Открывавшаяся гиперссылка" xfId="54" builtinId="9" hidden="1"/>
    <cellStyle name="Плохой" xfId="12" builtinId="27" hidden="1" customBuiltin="1"/>
    <cellStyle name="Пояснение" xfId="20" builtinId="53" hidden="1" customBuiltin="1"/>
    <cellStyle name="Примечание" xfId="19" builtinId="10" hidden="1" customBuiltin="1"/>
    <cellStyle name="Процентный" xfId="5" builtinId="5" hidden="1" customBuiltin="1"/>
    <cellStyle name="Связанная ячейка" xfId="16" builtinId="24" hidden="1" customBuiltin="1"/>
    <cellStyle name="Текст предупреждения" xfId="18" builtinId="11" hidden="1" customBuiltin="1"/>
    <cellStyle name="Финансовый" xfId="1" builtinId="3" hidden="1" customBuiltin="1"/>
    <cellStyle name="Финансовый [0]" xfId="2" builtinId="6" hidden="1" customBuiltin="1"/>
    <cellStyle name="Хороший" xfId="11" builtinId="26" hidden="1" customBuiltin="1"/>
  </cellStyles>
  <dxfs count="0"/>
  <tableStyles count="0" defaultTableStyle="TableStyleMedium2" defaultPivotStyle="PivotStyleLight16"/>
  <colors>
    <mruColors>
      <color rgb="FFFF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99" Type="http://schemas.openxmlformats.org/officeDocument/2006/relationships/externalLink" Target="externalLinks/externalLink287.xml"/><Relationship Id="rId21" Type="http://schemas.openxmlformats.org/officeDocument/2006/relationships/externalLink" Target="externalLinks/externalLink9.xml"/><Relationship Id="rId63" Type="http://schemas.openxmlformats.org/officeDocument/2006/relationships/externalLink" Target="externalLinks/externalLink51.xml"/><Relationship Id="rId159" Type="http://schemas.openxmlformats.org/officeDocument/2006/relationships/externalLink" Target="externalLinks/externalLink147.xml"/><Relationship Id="rId170" Type="http://schemas.openxmlformats.org/officeDocument/2006/relationships/externalLink" Target="externalLinks/externalLink158.xml"/><Relationship Id="rId226" Type="http://schemas.openxmlformats.org/officeDocument/2006/relationships/externalLink" Target="externalLinks/externalLink214.xml"/><Relationship Id="rId268" Type="http://schemas.openxmlformats.org/officeDocument/2006/relationships/externalLink" Target="externalLinks/externalLink256.xml"/><Relationship Id="rId32" Type="http://schemas.openxmlformats.org/officeDocument/2006/relationships/externalLink" Target="externalLinks/externalLink20.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5" Type="http://schemas.openxmlformats.org/officeDocument/2006/relationships/worksheet" Target="worksheets/sheet5.xml"/><Relationship Id="rId181" Type="http://schemas.openxmlformats.org/officeDocument/2006/relationships/externalLink" Target="externalLinks/externalLink169.xml"/><Relationship Id="rId237" Type="http://schemas.openxmlformats.org/officeDocument/2006/relationships/externalLink" Target="externalLinks/externalLink225.xml"/><Relationship Id="rId279" Type="http://schemas.openxmlformats.org/officeDocument/2006/relationships/externalLink" Target="externalLinks/externalLink267.xml"/><Relationship Id="rId43" Type="http://schemas.openxmlformats.org/officeDocument/2006/relationships/externalLink" Target="externalLinks/externalLink31.xml"/><Relationship Id="rId139" Type="http://schemas.openxmlformats.org/officeDocument/2006/relationships/externalLink" Target="externalLinks/externalLink127.xml"/><Relationship Id="rId290" Type="http://schemas.openxmlformats.org/officeDocument/2006/relationships/externalLink" Target="externalLinks/externalLink278.xml"/><Relationship Id="rId304" Type="http://schemas.openxmlformats.org/officeDocument/2006/relationships/externalLink" Target="externalLinks/externalLink292.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92" Type="http://schemas.openxmlformats.org/officeDocument/2006/relationships/externalLink" Target="externalLinks/externalLink180.xml"/><Relationship Id="rId206" Type="http://schemas.openxmlformats.org/officeDocument/2006/relationships/externalLink" Target="externalLinks/externalLink194.xml"/><Relationship Id="rId248" Type="http://schemas.openxmlformats.org/officeDocument/2006/relationships/externalLink" Target="externalLinks/externalLink236.xml"/><Relationship Id="rId12" Type="http://schemas.openxmlformats.org/officeDocument/2006/relationships/worksheet" Target="worksheets/sheet12.xml"/><Relationship Id="rId108" Type="http://schemas.openxmlformats.org/officeDocument/2006/relationships/externalLink" Target="externalLinks/externalLink96.xml"/><Relationship Id="rId315" Type="http://schemas.openxmlformats.org/officeDocument/2006/relationships/calcChain" Target="calcChain.xml"/><Relationship Id="rId54" Type="http://schemas.openxmlformats.org/officeDocument/2006/relationships/externalLink" Target="externalLinks/externalLink42.xml"/><Relationship Id="rId96" Type="http://schemas.openxmlformats.org/officeDocument/2006/relationships/externalLink" Target="externalLinks/externalLink84.xml"/><Relationship Id="rId161" Type="http://schemas.openxmlformats.org/officeDocument/2006/relationships/externalLink" Target="externalLinks/externalLink149.xml"/><Relationship Id="rId217" Type="http://schemas.openxmlformats.org/officeDocument/2006/relationships/externalLink" Target="externalLinks/externalLink205.xml"/><Relationship Id="rId259" Type="http://schemas.openxmlformats.org/officeDocument/2006/relationships/externalLink" Target="externalLinks/externalLink247.xml"/><Relationship Id="rId23" Type="http://schemas.openxmlformats.org/officeDocument/2006/relationships/externalLink" Target="externalLinks/externalLink11.xml"/><Relationship Id="rId119" Type="http://schemas.openxmlformats.org/officeDocument/2006/relationships/externalLink" Target="externalLinks/externalLink107.xml"/><Relationship Id="rId270" Type="http://schemas.openxmlformats.org/officeDocument/2006/relationships/externalLink" Target="externalLinks/externalLink258.xml"/><Relationship Id="rId65" Type="http://schemas.openxmlformats.org/officeDocument/2006/relationships/externalLink" Target="externalLinks/externalLink53.xml"/><Relationship Id="rId130" Type="http://schemas.openxmlformats.org/officeDocument/2006/relationships/externalLink" Target="externalLinks/externalLink118.xml"/><Relationship Id="rId172" Type="http://schemas.openxmlformats.org/officeDocument/2006/relationships/externalLink" Target="externalLinks/externalLink160.xml"/><Relationship Id="rId193" Type="http://schemas.openxmlformats.org/officeDocument/2006/relationships/externalLink" Target="externalLinks/externalLink181.xml"/><Relationship Id="rId207" Type="http://schemas.openxmlformats.org/officeDocument/2006/relationships/externalLink" Target="externalLinks/externalLink195.xml"/><Relationship Id="rId228" Type="http://schemas.openxmlformats.org/officeDocument/2006/relationships/externalLink" Target="externalLinks/externalLink216.xml"/><Relationship Id="rId249" Type="http://schemas.openxmlformats.org/officeDocument/2006/relationships/externalLink" Target="externalLinks/externalLink237.xml"/><Relationship Id="rId13" Type="http://schemas.openxmlformats.org/officeDocument/2006/relationships/externalLink" Target="externalLinks/externalLink1.xml"/><Relationship Id="rId109" Type="http://schemas.openxmlformats.org/officeDocument/2006/relationships/externalLink" Target="externalLinks/externalLink97.xml"/><Relationship Id="rId260" Type="http://schemas.openxmlformats.org/officeDocument/2006/relationships/externalLink" Target="externalLinks/externalLink248.xml"/><Relationship Id="rId281" Type="http://schemas.openxmlformats.org/officeDocument/2006/relationships/externalLink" Target="externalLinks/externalLink269.xml"/><Relationship Id="rId34" Type="http://schemas.openxmlformats.org/officeDocument/2006/relationships/externalLink" Target="externalLinks/externalLink22.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20" Type="http://schemas.openxmlformats.org/officeDocument/2006/relationships/externalLink" Target="externalLinks/externalLink108.xml"/><Relationship Id="rId141" Type="http://schemas.openxmlformats.org/officeDocument/2006/relationships/externalLink" Target="externalLinks/externalLink129.xml"/><Relationship Id="rId7" Type="http://schemas.openxmlformats.org/officeDocument/2006/relationships/worksheet" Target="worksheets/sheet7.xml"/><Relationship Id="rId162" Type="http://schemas.openxmlformats.org/officeDocument/2006/relationships/externalLink" Target="externalLinks/externalLink150.xml"/><Relationship Id="rId183" Type="http://schemas.openxmlformats.org/officeDocument/2006/relationships/externalLink" Target="externalLinks/externalLink171.xml"/><Relationship Id="rId218" Type="http://schemas.openxmlformats.org/officeDocument/2006/relationships/externalLink" Target="externalLinks/externalLink206.xml"/><Relationship Id="rId239" Type="http://schemas.openxmlformats.org/officeDocument/2006/relationships/externalLink" Target="externalLinks/externalLink227.xml"/><Relationship Id="rId250" Type="http://schemas.openxmlformats.org/officeDocument/2006/relationships/externalLink" Target="externalLinks/externalLink238.xml"/><Relationship Id="rId271" Type="http://schemas.openxmlformats.org/officeDocument/2006/relationships/externalLink" Target="externalLinks/externalLink259.xml"/><Relationship Id="rId292" Type="http://schemas.openxmlformats.org/officeDocument/2006/relationships/externalLink" Target="externalLinks/externalLink280.xml"/><Relationship Id="rId306" Type="http://schemas.openxmlformats.org/officeDocument/2006/relationships/externalLink" Target="externalLinks/externalLink294.xml"/><Relationship Id="rId24" Type="http://schemas.openxmlformats.org/officeDocument/2006/relationships/externalLink" Target="externalLinks/externalLink12.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31" Type="http://schemas.openxmlformats.org/officeDocument/2006/relationships/externalLink" Target="externalLinks/externalLink119.xml"/><Relationship Id="rId152" Type="http://schemas.openxmlformats.org/officeDocument/2006/relationships/externalLink" Target="externalLinks/externalLink140.xml"/><Relationship Id="rId173" Type="http://schemas.openxmlformats.org/officeDocument/2006/relationships/externalLink" Target="externalLinks/externalLink161.xml"/><Relationship Id="rId194" Type="http://schemas.openxmlformats.org/officeDocument/2006/relationships/externalLink" Target="externalLinks/externalLink182.xml"/><Relationship Id="rId208" Type="http://schemas.openxmlformats.org/officeDocument/2006/relationships/externalLink" Target="externalLinks/externalLink196.xml"/><Relationship Id="rId229" Type="http://schemas.openxmlformats.org/officeDocument/2006/relationships/externalLink" Target="externalLinks/externalLink217.xml"/><Relationship Id="rId240" Type="http://schemas.openxmlformats.org/officeDocument/2006/relationships/externalLink" Target="externalLinks/externalLink228.xml"/><Relationship Id="rId261" Type="http://schemas.openxmlformats.org/officeDocument/2006/relationships/externalLink" Target="externalLinks/externalLink249.xml"/><Relationship Id="rId14" Type="http://schemas.openxmlformats.org/officeDocument/2006/relationships/externalLink" Target="externalLinks/externalLink2.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282" Type="http://schemas.openxmlformats.org/officeDocument/2006/relationships/externalLink" Target="externalLinks/externalLink270.xml"/><Relationship Id="rId8" Type="http://schemas.openxmlformats.org/officeDocument/2006/relationships/worksheet" Target="worksheets/sheet8.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163" Type="http://schemas.openxmlformats.org/officeDocument/2006/relationships/externalLink" Target="externalLinks/externalLink151.xml"/><Relationship Id="rId184" Type="http://schemas.openxmlformats.org/officeDocument/2006/relationships/externalLink" Target="externalLinks/externalLink172.xml"/><Relationship Id="rId219" Type="http://schemas.openxmlformats.org/officeDocument/2006/relationships/externalLink" Target="externalLinks/externalLink207.xml"/><Relationship Id="rId230" Type="http://schemas.openxmlformats.org/officeDocument/2006/relationships/externalLink" Target="externalLinks/externalLink218.xml"/><Relationship Id="rId251" Type="http://schemas.openxmlformats.org/officeDocument/2006/relationships/externalLink" Target="externalLinks/externalLink239.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272" Type="http://schemas.openxmlformats.org/officeDocument/2006/relationships/externalLink" Target="externalLinks/externalLink260.xml"/><Relationship Id="rId293" Type="http://schemas.openxmlformats.org/officeDocument/2006/relationships/externalLink" Target="externalLinks/externalLink281.xml"/><Relationship Id="rId307" Type="http://schemas.openxmlformats.org/officeDocument/2006/relationships/externalLink" Target="externalLinks/externalLink295.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3" Type="http://schemas.openxmlformats.org/officeDocument/2006/relationships/externalLink" Target="externalLinks/externalLink141.xml"/><Relationship Id="rId174" Type="http://schemas.openxmlformats.org/officeDocument/2006/relationships/externalLink" Target="externalLinks/externalLink162.xml"/><Relationship Id="rId195" Type="http://schemas.openxmlformats.org/officeDocument/2006/relationships/externalLink" Target="externalLinks/externalLink183.xml"/><Relationship Id="rId209" Type="http://schemas.openxmlformats.org/officeDocument/2006/relationships/externalLink" Target="externalLinks/externalLink197.xml"/><Relationship Id="rId220" Type="http://schemas.openxmlformats.org/officeDocument/2006/relationships/externalLink" Target="externalLinks/externalLink208.xml"/><Relationship Id="rId241" Type="http://schemas.openxmlformats.org/officeDocument/2006/relationships/externalLink" Target="externalLinks/externalLink229.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262" Type="http://schemas.openxmlformats.org/officeDocument/2006/relationships/externalLink" Target="externalLinks/externalLink250.xml"/><Relationship Id="rId283" Type="http://schemas.openxmlformats.org/officeDocument/2006/relationships/externalLink" Target="externalLinks/externalLink271.xml"/><Relationship Id="rId78" Type="http://schemas.openxmlformats.org/officeDocument/2006/relationships/externalLink" Target="externalLinks/externalLink66.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64" Type="http://schemas.openxmlformats.org/officeDocument/2006/relationships/externalLink" Target="externalLinks/externalLink152.xml"/><Relationship Id="rId185" Type="http://schemas.openxmlformats.org/officeDocument/2006/relationships/externalLink" Target="externalLinks/externalLink173.xml"/><Relationship Id="rId9" Type="http://schemas.openxmlformats.org/officeDocument/2006/relationships/worksheet" Target="worksheets/sheet9.xml"/><Relationship Id="rId210" Type="http://schemas.openxmlformats.org/officeDocument/2006/relationships/externalLink" Target="externalLinks/externalLink198.xml"/><Relationship Id="rId26" Type="http://schemas.openxmlformats.org/officeDocument/2006/relationships/externalLink" Target="externalLinks/externalLink14.xml"/><Relationship Id="rId231" Type="http://schemas.openxmlformats.org/officeDocument/2006/relationships/externalLink" Target="externalLinks/externalLink219.xml"/><Relationship Id="rId252" Type="http://schemas.openxmlformats.org/officeDocument/2006/relationships/externalLink" Target="externalLinks/externalLink240.xml"/><Relationship Id="rId273" Type="http://schemas.openxmlformats.org/officeDocument/2006/relationships/externalLink" Target="externalLinks/externalLink261.xml"/><Relationship Id="rId294" Type="http://schemas.openxmlformats.org/officeDocument/2006/relationships/externalLink" Target="externalLinks/externalLink282.xml"/><Relationship Id="rId308" Type="http://schemas.openxmlformats.org/officeDocument/2006/relationships/externalLink" Target="externalLinks/externalLink296.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54" Type="http://schemas.openxmlformats.org/officeDocument/2006/relationships/externalLink" Target="externalLinks/externalLink142.xml"/><Relationship Id="rId175" Type="http://schemas.openxmlformats.org/officeDocument/2006/relationships/externalLink" Target="externalLinks/externalLink163.xml"/><Relationship Id="rId196" Type="http://schemas.openxmlformats.org/officeDocument/2006/relationships/externalLink" Target="externalLinks/externalLink184.xml"/><Relationship Id="rId200" Type="http://schemas.openxmlformats.org/officeDocument/2006/relationships/externalLink" Target="externalLinks/externalLink188.xml"/><Relationship Id="rId16" Type="http://schemas.openxmlformats.org/officeDocument/2006/relationships/externalLink" Target="externalLinks/externalLink4.xml"/><Relationship Id="rId221" Type="http://schemas.openxmlformats.org/officeDocument/2006/relationships/externalLink" Target="externalLinks/externalLink209.xml"/><Relationship Id="rId242" Type="http://schemas.openxmlformats.org/officeDocument/2006/relationships/externalLink" Target="externalLinks/externalLink230.xml"/><Relationship Id="rId263" Type="http://schemas.openxmlformats.org/officeDocument/2006/relationships/externalLink" Target="externalLinks/externalLink251.xml"/><Relationship Id="rId284" Type="http://schemas.openxmlformats.org/officeDocument/2006/relationships/externalLink" Target="externalLinks/externalLink272.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186" Type="http://schemas.openxmlformats.org/officeDocument/2006/relationships/externalLink" Target="externalLinks/externalLink174.xml"/><Relationship Id="rId211" Type="http://schemas.openxmlformats.org/officeDocument/2006/relationships/externalLink" Target="externalLinks/externalLink199.xml"/><Relationship Id="rId232" Type="http://schemas.openxmlformats.org/officeDocument/2006/relationships/externalLink" Target="externalLinks/externalLink220.xml"/><Relationship Id="rId253" Type="http://schemas.openxmlformats.org/officeDocument/2006/relationships/externalLink" Target="externalLinks/externalLink241.xml"/><Relationship Id="rId274" Type="http://schemas.openxmlformats.org/officeDocument/2006/relationships/externalLink" Target="externalLinks/externalLink262.xml"/><Relationship Id="rId295" Type="http://schemas.openxmlformats.org/officeDocument/2006/relationships/externalLink" Target="externalLinks/externalLink283.xml"/><Relationship Id="rId309" Type="http://schemas.openxmlformats.org/officeDocument/2006/relationships/externalLink" Target="externalLinks/externalLink297.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6" Type="http://schemas.openxmlformats.org/officeDocument/2006/relationships/externalLink" Target="externalLinks/externalLink164.xml"/><Relationship Id="rId197" Type="http://schemas.openxmlformats.org/officeDocument/2006/relationships/externalLink" Target="externalLinks/externalLink185.xml"/><Relationship Id="rId201" Type="http://schemas.openxmlformats.org/officeDocument/2006/relationships/externalLink" Target="externalLinks/externalLink189.xml"/><Relationship Id="rId222" Type="http://schemas.openxmlformats.org/officeDocument/2006/relationships/externalLink" Target="externalLinks/externalLink210.xml"/><Relationship Id="rId243" Type="http://schemas.openxmlformats.org/officeDocument/2006/relationships/externalLink" Target="externalLinks/externalLink231.xml"/><Relationship Id="rId264" Type="http://schemas.openxmlformats.org/officeDocument/2006/relationships/externalLink" Target="externalLinks/externalLink252.xml"/><Relationship Id="rId285" Type="http://schemas.openxmlformats.org/officeDocument/2006/relationships/externalLink" Target="externalLinks/externalLink273.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310" Type="http://schemas.openxmlformats.org/officeDocument/2006/relationships/externalLink" Target="externalLinks/externalLink298.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 Id="rId187" Type="http://schemas.openxmlformats.org/officeDocument/2006/relationships/externalLink" Target="externalLinks/externalLink175.xml"/><Relationship Id="rId1" Type="http://schemas.openxmlformats.org/officeDocument/2006/relationships/worksheet" Target="worksheets/sheet1.xml"/><Relationship Id="rId212" Type="http://schemas.openxmlformats.org/officeDocument/2006/relationships/externalLink" Target="externalLinks/externalLink200.xml"/><Relationship Id="rId233" Type="http://schemas.openxmlformats.org/officeDocument/2006/relationships/externalLink" Target="externalLinks/externalLink221.xml"/><Relationship Id="rId254" Type="http://schemas.openxmlformats.org/officeDocument/2006/relationships/externalLink" Target="externalLinks/externalLink242.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275" Type="http://schemas.openxmlformats.org/officeDocument/2006/relationships/externalLink" Target="externalLinks/externalLink263.xml"/><Relationship Id="rId296" Type="http://schemas.openxmlformats.org/officeDocument/2006/relationships/externalLink" Target="externalLinks/externalLink284.xml"/><Relationship Id="rId300" Type="http://schemas.openxmlformats.org/officeDocument/2006/relationships/externalLink" Target="externalLinks/externalLink288.xml"/><Relationship Id="rId60" Type="http://schemas.openxmlformats.org/officeDocument/2006/relationships/externalLink" Target="externalLinks/externalLink48.xml"/><Relationship Id="rId81" Type="http://schemas.openxmlformats.org/officeDocument/2006/relationships/externalLink" Target="externalLinks/externalLink69.xml"/><Relationship Id="rId135" Type="http://schemas.openxmlformats.org/officeDocument/2006/relationships/externalLink" Target="externalLinks/externalLink123.xml"/><Relationship Id="rId156" Type="http://schemas.openxmlformats.org/officeDocument/2006/relationships/externalLink" Target="externalLinks/externalLink144.xml"/><Relationship Id="rId177" Type="http://schemas.openxmlformats.org/officeDocument/2006/relationships/externalLink" Target="externalLinks/externalLink165.xml"/><Relationship Id="rId198" Type="http://schemas.openxmlformats.org/officeDocument/2006/relationships/externalLink" Target="externalLinks/externalLink186.xml"/><Relationship Id="rId202" Type="http://schemas.openxmlformats.org/officeDocument/2006/relationships/externalLink" Target="externalLinks/externalLink190.xml"/><Relationship Id="rId223" Type="http://schemas.openxmlformats.org/officeDocument/2006/relationships/externalLink" Target="externalLinks/externalLink211.xml"/><Relationship Id="rId244" Type="http://schemas.openxmlformats.org/officeDocument/2006/relationships/externalLink" Target="externalLinks/externalLink232.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265" Type="http://schemas.openxmlformats.org/officeDocument/2006/relationships/externalLink" Target="externalLinks/externalLink253.xml"/><Relationship Id="rId286" Type="http://schemas.openxmlformats.org/officeDocument/2006/relationships/externalLink" Target="externalLinks/externalLink274.xml"/><Relationship Id="rId50" Type="http://schemas.openxmlformats.org/officeDocument/2006/relationships/externalLink" Target="externalLinks/externalLink38.xml"/><Relationship Id="rId104" Type="http://schemas.openxmlformats.org/officeDocument/2006/relationships/externalLink" Target="externalLinks/externalLink92.xml"/><Relationship Id="rId125" Type="http://schemas.openxmlformats.org/officeDocument/2006/relationships/externalLink" Target="externalLinks/externalLink113.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188" Type="http://schemas.openxmlformats.org/officeDocument/2006/relationships/externalLink" Target="externalLinks/externalLink176.xml"/><Relationship Id="rId311" Type="http://schemas.openxmlformats.org/officeDocument/2006/relationships/externalLink" Target="externalLinks/externalLink299.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13" Type="http://schemas.openxmlformats.org/officeDocument/2006/relationships/externalLink" Target="externalLinks/externalLink201.xml"/><Relationship Id="rId234" Type="http://schemas.openxmlformats.org/officeDocument/2006/relationships/externalLink" Target="externalLinks/externalLink222.xml"/><Relationship Id="rId2" Type="http://schemas.openxmlformats.org/officeDocument/2006/relationships/worksheet" Target="worksheets/sheet2.xml"/><Relationship Id="rId29" Type="http://schemas.openxmlformats.org/officeDocument/2006/relationships/externalLink" Target="externalLinks/externalLink17.xml"/><Relationship Id="rId255" Type="http://schemas.openxmlformats.org/officeDocument/2006/relationships/externalLink" Target="externalLinks/externalLink243.xml"/><Relationship Id="rId276" Type="http://schemas.openxmlformats.org/officeDocument/2006/relationships/externalLink" Target="externalLinks/externalLink264.xml"/><Relationship Id="rId297" Type="http://schemas.openxmlformats.org/officeDocument/2006/relationships/externalLink" Target="externalLinks/externalLink285.xml"/><Relationship Id="rId40" Type="http://schemas.openxmlformats.org/officeDocument/2006/relationships/externalLink" Target="externalLinks/externalLink28.xml"/><Relationship Id="rId115" Type="http://schemas.openxmlformats.org/officeDocument/2006/relationships/externalLink" Target="externalLinks/externalLink103.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178" Type="http://schemas.openxmlformats.org/officeDocument/2006/relationships/externalLink" Target="externalLinks/externalLink166.xml"/><Relationship Id="rId301" Type="http://schemas.openxmlformats.org/officeDocument/2006/relationships/externalLink" Target="externalLinks/externalLink289.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9" Type="http://schemas.openxmlformats.org/officeDocument/2006/relationships/externalLink" Target="externalLinks/externalLink187.xml"/><Relationship Id="rId203" Type="http://schemas.openxmlformats.org/officeDocument/2006/relationships/externalLink" Target="externalLinks/externalLink191.xml"/><Relationship Id="rId19" Type="http://schemas.openxmlformats.org/officeDocument/2006/relationships/externalLink" Target="externalLinks/externalLink7.xml"/><Relationship Id="rId224" Type="http://schemas.openxmlformats.org/officeDocument/2006/relationships/externalLink" Target="externalLinks/externalLink212.xml"/><Relationship Id="rId245" Type="http://schemas.openxmlformats.org/officeDocument/2006/relationships/externalLink" Target="externalLinks/externalLink233.xml"/><Relationship Id="rId266" Type="http://schemas.openxmlformats.org/officeDocument/2006/relationships/externalLink" Target="externalLinks/externalLink254.xml"/><Relationship Id="rId287" Type="http://schemas.openxmlformats.org/officeDocument/2006/relationships/externalLink" Target="externalLinks/externalLink275.xml"/><Relationship Id="rId30" Type="http://schemas.openxmlformats.org/officeDocument/2006/relationships/externalLink" Target="externalLinks/externalLink1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externalLink" Target="externalLinks/externalLink156.xml"/><Relationship Id="rId312" Type="http://schemas.openxmlformats.org/officeDocument/2006/relationships/theme" Target="theme/theme1.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189" Type="http://schemas.openxmlformats.org/officeDocument/2006/relationships/externalLink" Target="externalLinks/externalLink177.xml"/><Relationship Id="rId3" Type="http://schemas.openxmlformats.org/officeDocument/2006/relationships/worksheet" Target="worksheets/sheet3.xml"/><Relationship Id="rId214" Type="http://schemas.openxmlformats.org/officeDocument/2006/relationships/externalLink" Target="externalLinks/externalLink202.xml"/><Relationship Id="rId235" Type="http://schemas.openxmlformats.org/officeDocument/2006/relationships/externalLink" Target="externalLinks/externalLink223.xml"/><Relationship Id="rId256" Type="http://schemas.openxmlformats.org/officeDocument/2006/relationships/externalLink" Target="externalLinks/externalLink244.xml"/><Relationship Id="rId277" Type="http://schemas.openxmlformats.org/officeDocument/2006/relationships/externalLink" Target="externalLinks/externalLink265.xml"/><Relationship Id="rId298" Type="http://schemas.openxmlformats.org/officeDocument/2006/relationships/externalLink" Target="externalLinks/externalLink286.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 Id="rId302" Type="http://schemas.openxmlformats.org/officeDocument/2006/relationships/externalLink" Target="externalLinks/externalLink290.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179" Type="http://schemas.openxmlformats.org/officeDocument/2006/relationships/externalLink" Target="externalLinks/externalLink167.xml"/><Relationship Id="rId190" Type="http://schemas.openxmlformats.org/officeDocument/2006/relationships/externalLink" Target="externalLinks/externalLink178.xml"/><Relationship Id="rId204" Type="http://schemas.openxmlformats.org/officeDocument/2006/relationships/externalLink" Target="externalLinks/externalLink192.xml"/><Relationship Id="rId225" Type="http://schemas.openxmlformats.org/officeDocument/2006/relationships/externalLink" Target="externalLinks/externalLink213.xml"/><Relationship Id="rId246" Type="http://schemas.openxmlformats.org/officeDocument/2006/relationships/externalLink" Target="externalLinks/externalLink234.xml"/><Relationship Id="rId267" Type="http://schemas.openxmlformats.org/officeDocument/2006/relationships/externalLink" Target="externalLinks/externalLink255.xml"/><Relationship Id="rId288" Type="http://schemas.openxmlformats.org/officeDocument/2006/relationships/externalLink" Target="externalLinks/externalLink276.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313"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94" Type="http://schemas.openxmlformats.org/officeDocument/2006/relationships/externalLink" Target="externalLinks/externalLink82.xml"/><Relationship Id="rId148" Type="http://schemas.openxmlformats.org/officeDocument/2006/relationships/externalLink" Target="externalLinks/externalLink136.xml"/><Relationship Id="rId169" Type="http://schemas.openxmlformats.org/officeDocument/2006/relationships/externalLink" Target="externalLinks/externalLink157.xml"/><Relationship Id="rId4" Type="http://schemas.openxmlformats.org/officeDocument/2006/relationships/worksheet" Target="worksheets/sheet4.xml"/><Relationship Id="rId180" Type="http://schemas.openxmlformats.org/officeDocument/2006/relationships/externalLink" Target="externalLinks/externalLink168.xml"/><Relationship Id="rId215" Type="http://schemas.openxmlformats.org/officeDocument/2006/relationships/externalLink" Target="externalLinks/externalLink203.xml"/><Relationship Id="rId236" Type="http://schemas.openxmlformats.org/officeDocument/2006/relationships/externalLink" Target="externalLinks/externalLink224.xml"/><Relationship Id="rId257" Type="http://schemas.openxmlformats.org/officeDocument/2006/relationships/externalLink" Target="externalLinks/externalLink245.xml"/><Relationship Id="rId278" Type="http://schemas.openxmlformats.org/officeDocument/2006/relationships/externalLink" Target="externalLinks/externalLink266.xml"/><Relationship Id="rId303" Type="http://schemas.openxmlformats.org/officeDocument/2006/relationships/externalLink" Target="externalLinks/externalLink291.xml"/><Relationship Id="rId42" Type="http://schemas.openxmlformats.org/officeDocument/2006/relationships/externalLink" Target="externalLinks/externalLink30.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91" Type="http://schemas.openxmlformats.org/officeDocument/2006/relationships/externalLink" Target="externalLinks/externalLink179.xml"/><Relationship Id="rId205" Type="http://schemas.openxmlformats.org/officeDocument/2006/relationships/externalLink" Target="externalLinks/externalLink193.xml"/><Relationship Id="rId247" Type="http://schemas.openxmlformats.org/officeDocument/2006/relationships/externalLink" Target="externalLinks/externalLink235.xml"/><Relationship Id="rId107" Type="http://schemas.openxmlformats.org/officeDocument/2006/relationships/externalLink" Target="externalLinks/externalLink95.xml"/><Relationship Id="rId289" Type="http://schemas.openxmlformats.org/officeDocument/2006/relationships/externalLink" Target="externalLinks/externalLink277.xml"/><Relationship Id="rId11" Type="http://schemas.openxmlformats.org/officeDocument/2006/relationships/worksheet" Target="worksheets/sheet11.xml"/><Relationship Id="rId53" Type="http://schemas.openxmlformats.org/officeDocument/2006/relationships/externalLink" Target="externalLinks/externalLink41.xml"/><Relationship Id="rId149" Type="http://schemas.openxmlformats.org/officeDocument/2006/relationships/externalLink" Target="externalLinks/externalLink137.xml"/><Relationship Id="rId314" Type="http://schemas.openxmlformats.org/officeDocument/2006/relationships/sharedStrings" Target="sharedStrings.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216" Type="http://schemas.openxmlformats.org/officeDocument/2006/relationships/externalLink" Target="externalLinks/externalLink204.xml"/><Relationship Id="rId258" Type="http://schemas.openxmlformats.org/officeDocument/2006/relationships/externalLink" Target="externalLinks/externalLink246.xml"/><Relationship Id="rId22" Type="http://schemas.openxmlformats.org/officeDocument/2006/relationships/externalLink" Target="externalLinks/externalLink10.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171" Type="http://schemas.openxmlformats.org/officeDocument/2006/relationships/externalLink" Target="externalLinks/externalLink159.xml"/><Relationship Id="rId227" Type="http://schemas.openxmlformats.org/officeDocument/2006/relationships/externalLink" Target="externalLinks/externalLink215.xml"/><Relationship Id="rId269" Type="http://schemas.openxmlformats.org/officeDocument/2006/relationships/externalLink" Target="externalLinks/externalLink257.xml"/><Relationship Id="rId33" Type="http://schemas.openxmlformats.org/officeDocument/2006/relationships/externalLink" Target="externalLinks/externalLink21.xml"/><Relationship Id="rId129" Type="http://schemas.openxmlformats.org/officeDocument/2006/relationships/externalLink" Target="externalLinks/externalLink117.xml"/><Relationship Id="rId280" Type="http://schemas.openxmlformats.org/officeDocument/2006/relationships/externalLink" Target="externalLinks/externalLink268.xml"/><Relationship Id="rId75" Type="http://schemas.openxmlformats.org/officeDocument/2006/relationships/externalLink" Target="externalLinks/externalLink63.xml"/><Relationship Id="rId140" Type="http://schemas.openxmlformats.org/officeDocument/2006/relationships/externalLink" Target="externalLinks/externalLink128.xml"/><Relationship Id="rId182" Type="http://schemas.openxmlformats.org/officeDocument/2006/relationships/externalLink" Target="externalLinks/externalLink170.xml"/><Relationship Id="rId6" Type="http://schemas.openxmlformats.org/officeDocument/2006/relationships/worksheet" Target="worksheets/sheet6.xml"/><Relationship Id="rId238" Type="http://schemas.openxmlformats.org/officeDocument/2006/relationships/externalLink" Target="externalLinks/externalLink226.xml"/><Relationship Id="rId291" Type="http://schemas.openxmlformats.org/officeDocument/2006/relationships/externalLink" Target="externalLinks/externalLink279.xml"/><Relationship Id="rId305" Type="http://schemas.openxmlformats.org/officeDocument/2006/relationships/externalLink" Target="externalLinks/externalLink293.xml"/><Relationship Id="rId44" Type="http://schemas.openxmlformats.org/officeDocument/2006/relationships/externalLink" Target="externalLinks/externalLink32.xml"/><Relationship Id="rId86" Type="http://schemas.openxmlformats.org/officeDocument/2006/relationships/externalLink" Target="externalLinks/externalLink74.xml"/><Relationship Id="rId151" Type="http://schemas.openxmlformats.org/officeDocument/2006/relationships/externalLink" Target="externalLinks/externalLink1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565498797008454E-2"/>
          <c:y val="4.5116511689222434E-2"/>
          <c:w val="0.90445916212006672"/>
          <c:h val="0.79671353590484439"/>
        </c:manualLayout>
      </c:layout>
      <c:lineChart>
        <c:grouping val="standard"/>
        <c:varyColors val="0"/>
        <c:ser>
          <c:idx val="1"/>
          <c:order val="0"/>
          <c:tx>
            <c:strRef>
              <c:f>'5. Анализ эконом эфф'!$A$73</c:f>
              <c:strCache>
                <c:ptCount val="1"/>
                <c:pt idx="0">
                  <c:v>Накопленный чистый денежный поток</c:v>
                </c:pt>
              </c:strCache>
            </c:strRef>
          </c:tx>
          <c:marker>
            <c:symbol val="none"/>
          </c:marker>
          <c:cat>
            <c:strRef>
              <c:f>'5. Анализ эконом эфф'!$B$63:$X$63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'5. Анализ эконом эфф'!$B$73:$X$73</c:f>
              <c:numCache>
                <c:formatCode>_(* #\ ##0_);_(* \(#\ ##0\);_(* "-"_);_(@_)</c:formatCode>
                <c:ptCount val="23"/>
                <c:pt idx="0">
                  <c:v>0</c:v>
                </c:pt>
                <c:pt idx="1">
                  <c:v>0</c:v>
                </c:pt>
                <c:pt idx="2">
                  <c:v>-312705.36531627551</c:v>
                </c:pt>
                <c:pt idx="3">
                  <c:v>-494323.25912936521</c:v>
                </c:pt>
                <c:pt idx="4">
                  <c:v>-410120.84888996417</c:v>
                </c:pt>
                <c:pt idx="5">
                  <c:v>-287532.27060803986</c:v>
                </c:pt>
                <c:pt idx="6">
                  <c:v>-268123.38171915099</c:v>
                </c:pt>
                <c:pt idx="7">
                  <c:v>-61484.433164933347</c:v>
                </c:pt>
                <c:pt idx="8">
                  <c:v>203896.73192639969</c:v>
                </c:pt>
                <c:pt idx="9">
                  <c:v>477296.18054380605</c:v>
                </c:pt>
                <c:pt idx="10">
                  <c:v>758954.46119306795</c:v>
                </c:pt>
                <c:pt idx="11">
                  <c:v>1049119.3388351412</c:v>
                </c:pt>
                <c:pt idx="12">
                  <c:v>1348046.0113798098</c:v>
                </c:pt>
                <c:pt idx="13">
                  <c:v>1655997.3326741518</c:v>
                </c:pt>
                <c:pt idx="14">
                  <c:v>1973244.0421806574</c:v>
                </c:pt>
                <c:pt idx="15">
                  <c:v>2300065.0015456914</c:v>
                </c:pt>
                <c:pt idx="16">
                  <c:v>2636747.4382650098</c:v>
                </c:pt>
                <c:pt idx="17">
                  <c:v>2983587.1966592413</c:v>
                </c:pt>
                <c:pt idx="18">
                  <c:v>3340888.9963786332</c:v>
                </c:pt>
                <c:pt idx="19">
                  <c:v>3708966.6986629399</c:v>
                </c:pt>
                <c:pt idx="20">
                  <c:v>4088143.5805891091</c:v>
                </c:pt>
                <c:pt idx="21">
                  <c:v>4478752.6175463973</c:v>
                </c:pt>
                <c:pt idx="22">
                  <c:v>4881136.7741857367</c:v>
                </c:pt>
              </c:numCache>
            </c:numRef>
          </c:val>
          <c:smooth val="0"/>
          <c:extLst>
            <c:ext xmlns:c16="http://schemas.microsoft.com/office/drawing/2014/chart" uri="{C3380CC4-5D6E-409C-BE32-E72D297353CC}">
              <c16:uniqueId val="{00000000-A810-42C1-81DA-9FCCA5DA0825}"/>
            </c:ext>
          </c:extLst>
        </c:ser>
        <c:ser>
          <c:idx val="0"/>
          <c:order val="1"/>
          <c:tx>
            <c:strRef>
              <c:f>'5. Анализ эконом эфф'!$A$75</c:f>
              <c:strCache>
                <c:ptCount val="1"/>
                <c:pt idx="0">
                  <c:v>Дисконтированный денежный поток нарастающим итогом (PV)</c:v>
                </c:pt>
              </c:strCache>
            </c:strRef>
          </c:tx>
          <c:marker>
            <c:symbol val="none"/>
          </c:marker>
          <c:cat>
            <c:strRef>
              <c:f>'5. Анализ эконом эфф'!$B$63:$X$63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'5. Анализ эконом эфф'!$B$75:$X$75</c:f>
              <c:numCache>
                <c:formatCode>_(* #\ ##0_);_(* \(#\ ##0\);_(* "-"_);_(@_)</c:formatCode>
                <c:ptCount val="23"/>
                <c:pt idx="0">
                  <c:v>0</c:v>
                </c:pt>
                <c:pt idx="1">
                  <c:v>0</c:v>
                </c:pt>
                <c:pt idx="2">
                  <c:v>-282684.29336130491</c:v>
                </c:pt>
                <c:pt idx="3">
                  <c:v>-148419.62387854906</c:v>
                </c:pt>
                <c:pt idx="4">
                  <c:v>62204.751672403268</c:v>
                </c:pt>
                <c:pt idx="5">
                  <c:v>81868.228270188891</c:v>
                </c:pt>
                <c:pt idx="6">
                  <c:v>11717.430955704263</c:v>
                </c:pt>
                <c:pt idx="7">
                  <c:v>112774.33076266767</c:v>
                </c:pt>
                <c:pt idx="8">
                  <c:v>130928.59802025871</c:v>
                </c:pt>
                <c:pt idx="9">
                  <c:v>121935.00524712485</c:v>
                </c:pt>
                <c:pt idx="10">
                  <c:v>113558.49722415939</c:v>
                </c:pt>
                <c:pt idx="11">
                  <c:v>105756.80008145978</c:v>
                </c:pt>
                <c:pt idx="12">
                  <c:v>98490.529527382023</c:v>
                </c:pt>
                <c:pt idx="13">
                  <c:v>91722.993955317317</c:v>
                </c:pt>
                <c:pt idx="14">
                  <c:v>85420.010906575815</c:v>
                </c:pt>
                <c:pt idx="15">
                  <c:v>79549.735989200854</c:v>
                </c:pt>
                <c:pt idx="16">
                  <c:v>74082.503412638791</c:v>
                </c:pt>
                <c:pt idx="17">
                  <c:v>68990.677354335799</c:v>
                </c:pt>
                <c:pt idx="18">
                  <c:v>64248.513426775404</c:v>
                </c:pt>
                <c:pt idx="19">
                  <c:v>59832.02956245024</c:v>
                </c:pt>
                <c:pt idx="20">
                  <c:v>55718.885680004074</c:v>
                </c:pt>
                <c:pt idx="21">
                  <c:v>51888.271537491397</c:v>
                </c:pt>
                <c:pt idx="22">
                  <c:v>48320.802218583645</c:v>
                </c:pt>
              </c:numCache>
            </c:numRef>
          </c:val>
          <c:smooth val="0"/>
          <c:extLst>
            <c:ext xmlns:c16="http://schemas.microsoft.com/office/drawing/2014/chart" uri="{C3380CC4-5D6E-409C-BE32-E72D297353CC}">
              <c16:uniqueId val="{00000001-A810-42C1-81DA-9FCCA5DA0825}"/>
            </c:ext>
          </c:extLst>
        </c:ser>
        <c:dLbls>
          <c:showLegendKey val="0"/>
          <c:showVal val="0"/>
          <c:showCatName val="0"/>
          <c:showSerName val="0"/>
          <c:showPercent val="0"/>
          <c:showBubbleSize val="0"/>
        </c:dLbls>
        <c:smooth val="0"/>
        <c:axId val="105779968"/>
        <c:axId val="105781888"/>
      </c:lineChart>
      <c:catAx>
        <c:axId val="105779968"/>
        <c:scaling>
          <c:orientation val="minMax"/>
        </c:scaling>
        <c:delete val="0"/>
        <c:axPos val="b"/>
        <c:majorGridlines/>
        <c:title>
          <c:tx>
            <c:rich>
              <a:bodyPr/>
              <a:lstStyle/>
              <a:p>
                <a:pPr>
                  <a:defRPr sz="600"/>
                </a:pPr>
                <a:r>
                  <a:rPr lang="ru-RU" sz="1100" b="1" i="0" baseline="0">
                    <a:effectLst/>
                    <a:latin typeface="Times New Roman" panose="02020603050405020304" pitchFamily="18" charset="0"/>
                    <a:cs typeface="Times New Roman" panose="02020603050405020304" pitchFamily="18" charset="0"/>
                  </a:rPr>
                  <a:t>Период</a:t>
                </a:r>
                <a:endParaRPr lang="ru-RU" sz="600">
                  <a:effectLst/>
                  <a:latin typeface="Times New Roman" panose="02020603050405020304" pitchFamily="18" charset="0"/>
                  <a:cs typeface="Times New Roman" panose="02020603050405020304" pitchFamily="18" charset="0"/>
                </a:endParaRPr>
              </a:p>
            </c:rich>
          </c:tx>
          <c:layout/>
          <c:overlay val="0"/>
        </c:title>
        <c:numFmt formatCode="General" sourceLinked="1"/>
        <c:majorTickMark val="out"/>
        <c:minorTickMark val="none"/>
        <c:tickLblPos val="nextTo"/>
        <c:spPr>
          <a:ln w="25400">
            <a:solidFill>
              <a:schemeClr val="tx1"/>
            </a:solidFill>
          </a:ln>
        </c:spPr>
        <c:crossAx val="105781888"/>
        <c:crosses val="autoZero"/>
        <c:auto val="1"/>
        <c:lblAlgn val="ctr"/>
        <c:lblOffset val="100"/>
        <c:noMultiLvlLbl val="0"/>
      </c:catAx>
      <c:valAx>
        <c:axId val="105781888"/>
        <c:scaling>
          <c:orientation val="minMax"/>
        </c:scaling>
        <c:delete val="0"/>
        <c:axPos val="l"/>
        <c:majorGridlines/>
        <c:title>
          <c:tx>
            <c:rich>
              <a:bodyPr rot="-5400000" vert="horz"/>
              <a:lstStyle/>
              <a:p>
                <a:pPr algn="ctr" rtl="0">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Денежный поток на собственный капитал, тыс. руб.</a:t>
                </a:r>
              </a:p>
            </c:rich>
          </c:tx>
          <c:layout>
            <c:manualLayout>
              <c:xMode val="edge"/>
              <c:yMode val="edge"/>
              <c:x val="6.2986605882255848E-3"/>
              <c:y val="0.12451243942017327"/>
            </c:manualLayout>
          </c:layout>
          <c:overlay val="0"/>
        </c:title>
        <c:numFmt formatCode="_(* #\ ##0_);_(* \(#\ ##0\);_(* &quot;-&quot;_);_(@_)" sourceLinked="1"/>
        <c:majorTickMark val="out"/>
        <c:minorTickMark val="none"/>
        <c:tickLblPos val="nextTo"/>
        <c:crossAx val="105779968"/>
        <c:crosses val="autoZero"/>
        <c:crossBetween val="between"/>
      </c:valAx>
      <c:spPr>
        <a:noFill/>
        <a:ln w="25400">
          <a:noFill/>
        </a:ln>
      </c:spPr>
    </c:plotArea>
    <c:legend>
      <c:legendPos val="b"/>
      <c:layout>
        <c:manualLayout>
          <c:xMode val="edge"/>
          <c:yMode val="edge"/>
          <c:x val="0.32371506143292728"/>
          <c:y val="0.93979401552620034"/>
          <c:w val="0.34867661960368784"/>
          <c:h val="5.8526765610820063E-2"/>
        </c:manualLayout>
      </c:layout>
      <c:overlay val="0"/>
    </c:legend>
    <c:plotVisOnly val="0"/>
    <c:dispBlanksAs val="gap"/>
    <c:showDLblsOverMax val="0"/>
  </c:chart>
  <c:spPr>
    <a:ln>
      <a:noFill/>
    </a:ln>
  </c:spPr>
  <c:printSettings>
    <c:headerFooter/>
    <c:pageMargins b="0.75000000000000777" l="0.70000000000000062" r="0.70000000000000062" t="0.7500000000000077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237925</xdr:colOff>
      <xdr:row>20</xdr:row>
      <xdr:rowOff>163286</xdr:rowOff>
    </xdr:from>
    <xdr:to>
      <xdr:col>24</xdr:col>
      <xdr:colOff>802823</xdr:colOff>
      <xdr:row>36</xdr:row>
      <xdr:rowOff>118021</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1088;&#1072;&#1089;&#1095;&#1077;&#1090;%20&#1056;&#1080;&#1075;&#1077;&#1083;&#1100;%20&#1085;&#1072;%202009%20&#1087;&#1086;&#1076;%20&#1101;&#1082;&#1089;&#1087;&#1077;&#1088;&#1090;&#1085;&#1086;&#1077;%20&#1079;&#1072;&#1082;&#1083;&#1102;&#1095;&#1077;&#1085;&#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le\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Documents%20and%20Settings/Zvyagintseva_AL/&#1056;&#1072;&#1073;&#1086;&#1095;&#1080;&#1081;%20&#1089;&#1090;&#1086;&#1083;/&#1082;&#1086;&#1088;&#1088;&#1077;&#1082;&#1090;%20&#1041;&#1055;/&#1052;&#1056;&#1057;&#1050;%20&#1062;&#1077;&#1085;&#1090;&#1088;&#1072;/&#1052;&#1056;&#1057;&#1050;%20&#1062;&#1077;&#1085;&#1090;&#1088;&#1072;%2018%20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rporat-1df1ca\&#1056;&#1069;&#1050;%202010\2003_&#1085;&#1086;&#1074;\2003\0303_&#1087;&#1086;%20&#1074;&#1080;&#1076;&#1072;&#108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p\Users\Kanivtsov\Desktop\&#1043;&#1055;%20&#1096;&#1072;&#1073;&#1083;&#1086;&#1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WBD\&#1041;&#1080;&#1079;&#1085;&#1077;&#1089;-&#1087;&#1083;&#1072;&#1085;\Final\F1\&#1044;&#1080;&#1085;&#1072;&#1084;&#1080;&#1095;&#1077;&#1089;&#1082;&#1080;&#1077;%20&#1087;&#1086;&#1082;&#1072;&#1079;&#1072;&#1090;&#1077;&#1083;&#1080;%20&#1089;&#1090;&#1088;&#1091;&#1082;&#1090;&#1091;&#1088;&#1072;%20&#1060;&#1054;&#1058;(&#1060;&#1080;&#1085;&#1072;&#1083;&#1100;&#1085;&#1099;&#1081;%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p\Users\TeleshkoOV\Desktop\&#1048;&#1055;_&#1076;&#1086;&#1087;.%20&#1092;&#1086;&#1088;&#1084;&#109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attach.mail.ru/&#1052;&#1086;&#1080;%20&#1076;&#1086;&#1082;&#1091;&#1084;&#1077;&#1085;&#1090;&#1099;/&#1090;&#1072;&#1088;&#1080;&#1092;/&#1054;&#1090;&#1095;&#1077;&#1090;/2001/Nata/Tarif/Tarif.prg/TARIF98ko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attach.mail.ru/&#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72;&#1103;\&#1054;&#1090;&#1076;&#1077;&#1083;%20&#1090;&#1072;&#1088;&#1080;&#1092;&#1086;&#1074;\&#1069;&#1057;&#1054;+&#1082;&#1072;&#1083;&#1100;&#1082;&#1091;&#1083;&#1103;&#1094;&#1080;&#1080;\&#1054;&#1058;&#1063;&#1045;&#1058;%202014\&#1057;&#1077;&#1090;&#1077;&#1074;&#1099;&#1077;%20&#1086;&#1088;&#1075;&#1072;&#1085;&#1080;&#1079;&#1072;&#1094;&#1080;&#1080;\&#1056;&#1045;&#1043;&#1059;&#1051;&#1048;&#1056;&#1054;&#1042;&#1040;&#1053;&#1048;&#1045;%20&#1058;&#1057;&#1054;%20&#1053;&#1040;%202014\&#1055;&#1045;&#1056;&#1045;&#1057;&#1052;&#1054;&#1058;&#1056;%20&#1058;&#1040;&#1056;&#1048;&#1060;&#1054;&#1042;\&#1056;&#1045;&#1043;&#1059;&#1051;&#1048;&#1056;&#1054;&#1042;&#1040;&#1053;&#1048;&#1045;%20&#1058;&#1057;&#1054;%202014%20&#1055;&#1077;&#1088;&#1077;&#1089;&#1084;&#1086;&#1090;&#108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r33\&#1088;&#1101;&#1082;_2009\2003_&#1085;&#1086;&#1074;\2003\0303_&#1087;&#1086;%20&#1074;&#1080;&#1076;&#1072;&#108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1050;&#1085;&#1080;&#1075;&#1072;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rgo\LE\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brosihina\&#1084;&#1086;&#1080;%20&#1076;&#1086;&#1082;&#1091;&#1084;&#1077;&#1085;&#1090;&#1099;\Documents%20and%20Settings\VKancidalova.S13FLOOR5\&#1052;&#1086;&#1080;%20&#1076;&#1086;&#1082;&#1091;&#1084;&#1077;&#1085;&#1090;&#1099;\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ergo\LE\le\le\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s3\c\RECYCLED\FromPSV\&#1055;&#1088;&#1086;&#1075;&#1085;&#1086;&#1079;%20&#1089;%20&#1082;&#1088;&#1080;&#1079;&#1080;&#1089;&#1086;&#1084;\&#1055;&#1088;&#1086;&#1075;&#1085;&#1086;&#1079;%20J7_1&#108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ergo\le\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B-PL\NBPL\_F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Q:\ALLFIRMA\JUN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1052;&#1086;&#1080;%20&#1044;&#1086;&#1082;&#1091;&#1084;&#1077;&#1085;&#1090;&#1099;\FromPSV\&#1055;&#1088;&#1086;&#1075;&#1085;&#1086;&#1079;%20&#1089;%20&#1082;&#1088;&#1080;&#1079;&#1080;&#1089;&#1086;&#1084;\&#1055;&#1088;&#1086;&#1075;&#1085;&#1086;&#1079;%20J7_1&#108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1054;&#1073;&#1097;&#1072;&#1103;\Documents%20and%20Settings\Roman.Kanivcov\Application%20Data\Microsoft\Excel\&#1055;&#1088;&#1086;&#1075;&#1085;&#1086;&#1079;%20&#1085;&#1072;%202012%20&#1050;&#1080;&#1089;&#1083;&#1086;&#1074;&#1072;%20_&#1080;&#1102;&#1085;&#1100;%2020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Documents%20and%20Settings/rykov_ya/Local%20Settings/Temporary%20Internet%20Files/Content.IE5/Q7UJ6TYN/&#1052;&#1086;&#1085;&#1080;&#1090;&#1086;&#1088;&#1080;&#1085;&#1075;%20_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userdocs\Vmylyuki2\G_2001\Sebest_2001\VYR46_1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m's\&#1057;&#1086;&#1082;&#1086;&#1089;&#1086;&#1076;&#1077;&#1088;&#1078;&#1072;&#1097;&#1072;&#1103;%20&#1084;&#1080;&#1085;&#1074;&#1086;&#1076;&#107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TA022-N2\Construction\6823\PB-StorageNH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kebcsa06\IBD_Project%20Roland%20Garros\Models\Final%20Business%20Plan%20and%20DCF%20June%206\Model%20backup\Draft%20Business%20Model%20v.1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dccentrwbd2\Folders\Fin_upr\&#1073;&#1072;&#1079;&#1072;%20&#1076;&#1086;&#1082;&#1091;&#1084;&#1077;&#1085;&#1090;&#1086;&#1074;\&#1053;&#1086;&#1088;&#1084;&#1072;&#1090;&#1080;&#1074;&#1085;&#1099;&#1077;%20&#1076;&#1086;&#1082;&#1091;&#1084;&#1077;&#1085;&#1090;&#1099;\&#1060;&#1080;&#1085;&#1072;&#1085;&#1089;&#1086;&#1074;&#1086;&#1077;%20&#1087;&#1083;&#1072;&#1085;&#1080;&#1088;&#1086;&#1074;&#1072;&#1085;&#1080;&#1077;%20&#1080;%20&#1086;&#1090;&#1095;&#1077;&#1090;&#1085;&#1086;&#1089;&#1090;&#1100;\2002\&#1057;&#1077;&#1084;&#1080;&#1085;&#1072;&#1088;_&#1080;&#1102;&#1085;&#1100;%202002\&#1055;&#1077;&#1088;&#1077;&#1082;&#1083;&#1072;&#1076;&#1082;&#1072;%20&#1060;&#10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mail.rambler.ru/My%20Documents/Hanoi%20drainage/&#35211;&#31309;CP7a/06-22%20Eui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mail.rambler.ru/WINDOWS/&#65411;&#65438;&#65405;&#65400;&#65412;&#65391;&#65420;&#65439;/New%20Project/Balai-E/&#27010;&#31639;&#24037;&#20107;&#36027;-3/&#27010;&#31639;&#35211;&#31309;-3/Sluice%20gate/My%20Documents/Hanoi%20drainage/&#28165;&#27700;&#21336;&#20385;/06-22%20Eui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63000xxx\personal-c\Documents%20and%20Settings\marcel\Desktop\FS%202000%20December\Current\REE691\Audit%201999\August%201999\RKTF\Special%20Report%20Eng\HH-AUDIT\OLY017\DIAGNOST\ENGLISCH\OLYMPUS\ANLAG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slmk2\Fin_upr\ClearW\&#1086;&#1094;&#1077;&#1085;&#1082;&#1072;%20&#1072;&#1083;&#1100;&#1092;&#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ip.spbes.ru\&#1058;&#1072;&#1088;&#1080;&#1092;%20&#1085;&#1072;%20&#1087;&#1077;&#1088;&#1077;&#1076;&#1072;&#1095;&#1091;%202015\&#1047;&#1072;&#1103;&#1074;&#1082;&#1072;\&#1047;&#1072;&#1103;&#1074;&#1082;&#1072;%20RAB_&#1072;&#1087;&#1088;&#1077;&#1083;&#1100;%202014\&#1055;&#1088;&#1086;&#1075;&#1088;&#1072;&#1084;&#1084;&#1072;%20&#1101;&#1085;&#1077;&#1088;&#1075;&#1086;&#1089;&#1073;&#1077;&#1088;&#1077;&#1078;&#1077;&#1085;&#1080;&#1103;\&#1055;&#1088;&#1086;&#1075;&#1088;&#1072;&#1084;&#1084;&#1072;%20&#1069;&#1060;_14-19_&#1074;%20&#1082;&#1086;&#1084;&#1080;&#1090;&#1077;&#1090;_300414\&#1069;&#1060;_14-19_290414_&#1057;&#1055;&#1073;&#1069;&#10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achsbut\D\Joseph\&#1087;&#1083;&#1072;&#1085;&#1099;\&#1073;&#1099;&#1088;-&#1073;&#1099;&#1088;\&#1084;&#1086;&#1085;&#1080;&#1090;&#1086;&#1088;&#1080;&#1085;&#1075;\&#1087;&#1088;&#1086;&#1076;&#1072;&#1078;&#1080;%20&#1062;&#1052;&#105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eeresource\org\DFin\DFinCtrl\GAAP\staff\Vcom%202001\Q%202%202001\Consol%20June%202001\Mydoc\Vimpelcom\2Q1997\TransTB7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1086;&#1073;&#1097;&#1072;&#1103;\&#1054;&#1090;&#1076;&#1077;&#1083;%20&#1090;&#1072;&#1088;&#1080;&#1092;&#1086;&#1074;\&#1050;&#1086;&#1087;&#1090;&#1080;&#1085;%20&#1044;&#1042;\&#1064;&#1072;&#1073;&#1083;&#1086;&#1085;&#1099;%20&#1086;&#1090;&#1087;&#1088;&#1072;&#1074;&#1083;&#1077;&#1085;&#1085;&#1099;&#1077;\&#1057;&#1088;&#1077;&#1076;&#1085;&#1080;&#1081;&#1069;&#1083;&#1077;&#1082;&#1090;&#1088;&#1086;&#1056;&#1077;&#1075;&#1080;&#1086;&#1085;\PREDEL.ELEK.2007_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Users/rsosranov/AppData/Local/Microsoft/Windows/Temporary%20Internet%20Files/Content.Outlook/ZZXZ5HGZ/&#1041;&#1102;&#1076;&#1078;&#1077;&#1090;_&#1040;&#1048;&#1048;&#1057;-&#1051;&#1080;&#1087;&#1077;&#1094;&#1082;-10-11-2011.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eprgnt017\office\Internal\Projects\CEZ\05_Workings\06_Valuation\CEZ\GLCs\CEZ_GLCs_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Documents%20and%20Settings/Khazov_IN/Local%20Settings/Temporary%20Internet%20Files/OLK2/&#1052;&#1086;&#1076;&#1077;&#1083;&#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TVER-PLUTON\Common\&#1070;&#1056;&#1069;&#1057;&#1050;-2013\&#1053;&#1053;&#1042;%202013%20&#1070;&#1056;&#1069;&#1057;&#1050;\Documents%20and%20Settings\Khazov_IN\Local%20Settings\Temporary%20Internet%20Files\OLK2\&#1052;&#1086;&#1076;&#1077;&#1083;&#110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DepEko/3.%20&#1054;&#1060;&#1055;/2015&#1075;%20&#1076;&#1083;&#1103;%20&#1090;&#1072;&#1088;&#1080;&#1092;&#1072;/&#1055;&#1088;&#1086;&#1073;&#1083;&#1077;&#1084;&#1085;&#1099;&#1077;%20&#1074;&#1086;&#1087;&#1088;&#1086;&#1089;&#1099;%20&#1088;&#1077;&#1075;&#1091;&#1083;&#1080;&#1088;&#1086;&#1074;&#1072;&#1085;&#1080;&#1103;/&#1057;&#1085;&#1080;&#1078;&#1077;&#1085;&#1080;&#1077;%20&#1084;&#1086;&#1097;&#1085;&#1086;&#1089;&#1090;&#1080;%20&#1087;&#1086;%20&#1057;&#1055;&#1073;/&#1055;&#1077;&#1088;&#1077;&#1089;&#1084;&#1086;&#1090;&#1088;%201%20&#1084;&#1072;&#1103;%202015%20&#1075;&#1086;&#1076;&#1072;/&#1042;&#1072;&#1088;&#1080;&#1072;&#1085;&#1090;&#1099;%20&#1050;&#1058;%20&#1057;&#1055;&#1073;/&#1088;&#1072;&#1089;&#1095;&#1077;&#1090;%20&#1082;&#1086;&#1090;&#1083;&#1086;&#1074;&#1099;&#1093;%20&#1074;&#1072;&#1088;&#1080;&#1072;&#1085;&#1090;%201.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1040;&#1076;&#1084;&#1080;&#1085;&#1080;&#1089;&#1090;&#1088;&#1072;&#1090;&#1086;&#1088;\&#1056;&#1072;&#1073;&#1086;&#1095;&#1080;&#1081;%20&#1089;&#1090;&#1086;&#1083;\&#1057;&#1087;&#1088;&#1072;&#1074;&#1082;&#1080;%20&#1080;%20&#1058;&#1072;&#1088;&#1080;&#1092;%20&#1087;&#1086;&#1082;&#1091;&#1087;&#1082;&#1080;\&#1057;&#1087;&#1088;&#1072;&#1074;&#1082;&#1072;%20&#1076;&#1083;&#1103;%20&#1088;&#1077;&#1075;&#1080;&#1086;&#1085;&#1086;&#1074;%20ver6_3&#1053;&#1086;&#1088;&#1084;&#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DOCUME~1/YARYAB~1/LOCALS~1/Temp/notes6030C8/&#1053;&#1086;&#1074;&#1072;&#1103;%20&#1087;&#1072;&#1087;&#1082;&#1072;/PREDEL.ELEK.2011.D.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2006/2004%20&#1075;&#1086;&#1076;%20&#1089;&#1077;&#1085;&#1090;&#1103;&#1073;&#1088;&#1100;%20&#1076;&#1077;&#1082;&#1072;&#1073;&#1088;&#1100;/&#1041;&#1102;&#1076;&#1078;&#1077;&#1090;&#1099;%20&#1057;&#1052;&#1059;&#1055;%20&#1087;&#1088;&#1086;&#1077;&#1082;&#1090;&#1080;&#1088;&#1086;&#1074;&#1072;&#1085;&#1080;&#1077;%2020040916/&#1041;&#1102;&#1076;&#1078;&#1077;&#1090;&#1080;&#1088;&#1086;&#1074;&#1072;&#1085;&#1080;&#1077;/&#1055;&#1080;&#1089;&#1100;&#1084;&#1072;/&#1052;&#1086;&#1080;%20&#1087;&#1083;&#1072;&#1085;&#1099;/My/&#1073;&#1083;&#1072;&#1085;&#1082;&#1080;_&#1092;&#1080;&#1083;&#1080;&#1072;&#1083;&#107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slmk2\Fin_Upr\Documents%20and%20Settings\ik14083\Temporary%20Internet%20Files\OLK11\Draft%20Business%20Model%20Fin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er\&#1086;&#1073;&#1097;&#1072;&#1103;\Users\goncharova\AppData\Roaming\Microsoft\Excel\&#1062;&#1069;&#1050;_EE.NET.CALC.PLAN2014.4.17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eeresource\org\DFin\DFinCtrl\GAAP\staff\Vcom%202001\Q%202%202001\Consol%20June%202001\Mydoc\Vimpelcom\2Q1997\CONSO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server\fo$\Project\IFRG\&#1058;&#1088;&#1072;&#1085;&#1089;&#1085;&#1077;&#1092;&#1090;&#1077;&#1087;&#1088;&#1086;&#1076;&#1091;&#1082;&#1090;-%20&#1087;&#1083;&#1072;&#1085;&#1080;&#1088;&#1086;&#1074;&#1072;&#1085;&#1080;&#1077;\&#1058;&#1053;&#1055;%202002\&#1055;&#1088;&#1086;&#1095;&#1080;&#1077;%20&#1088;&#1072;&#1079;&#1076;&#1077;&#1083;&#1099;\&#1048;&#1085;&#1074;&#1077;&#1089;&#1090;&#1080;&#1094;&#1080;&#1080;\&#1057;&#1074;&#1086;&#1076;%20&#1087;&#1086;%20&#1082;&#1086;&#1085;&#1089;&#1086;&#1083;&#1080;&#1076;&#1072;&#1094;&#1080;&#1080;%20&#1059;&#1050;%202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erver1c\&#1070;&#1056;&#1069;&#1057;&#1050;\DOCUME~1\YARYAB~1\LOCALS~1\Temp\notes6030C8\~193966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Documents%20and%20Settings/mikhano/&#1052;&#1086;&#1080;%20&#1076;&#1086;&#1082;&#1091;&#1084;&#1077;&#1085;&#1090;&#1099;/&#1041;&#1102;&#1076;&#1078;&#1077;&#1090;/111/&#1041;&#1044;&#1056;%20&#1052;&#1080;&#1088;&#1086;&#1085;&#1086;&#1074;&#1072;%20&#1042;&#1080;&#1082;&#1090;&#1086;&#1088;&#1080;&#11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ls\share\&#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ukebcsa06\IBD_Project%20Roland%20Garros\Documents%20and%20Settings\ldnibdguest01\Temporary%20Internet%20Files\OLKD1\Euro%20Comps%20Output2.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slmk2\Fin_upr\Audit\Clients\Shirvan%20oil\FS%20&amp;%20Reports\Financials\F-1,2,3_9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er\&#1086;&#1073;&#1097;&#1072;&#1103;\&#1069;&#1051;&#1045;&#1050;&#1058;&#1056;&#1054;&#1053;&#1053;&#1040;&#1071;%20&#1055;&#1054;&#1063;&#1058;&#1040;\&#1064;&#1072;&#1073;&#1083;&#1086;&#1085;&#1099;%20&#1060;&#1057;&#1058;%20&#1076;&#1083;&#1103;%20&#1079;&#1072;&#1087;&#1086;&#1083;&#1085;&#1077;&#1085;&#1080;&#1103;\&#1055;&#1083;&#1072;&#1085;%20&#1087;&#1088;&#1086;&#1074;&#1077;&#1076;&#1077;&#1085;&#1080;&#1103;%20&#1084;&#1086;&#1085;&#1080;&#1090;&#1086;&#1088;&#1080;&#1085;&#1075;&#1086;&#1074;%20&#1085;&#1072;%202014%20&#1075;&#1086;&#1076;\2014-02-03%20&#1088;&#1077;&#1096;&#1077;&#1085;&#1080;&#1103;%20&#1087;&#1086;%20&#1069;&#1069;\&#1085;&#1072;%20&#1079;&#1072;&#1087;&#1086;&#1083;&#1085;&#1077;&#1085;&#1080;&#1077;\PREDEL.ELEC.2014(v1.0)%20I%20&#1087;&#1086;&#1083;&#1091;&#1075;&#1086;&#1076;&#1080;&#1077;%20201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m's\Mr_Wimm.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p\Technip\Piping%20BoQs\summary.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1059;&#1087;&#1086;&#1062;&#1040;/&#1041;&#1055;%202016-2020/&#1050;&#1086;&#1088;&#1088;&#1077;&#1082;&#1090;&#1080;&#1088;&#1086;&#1074;&#1082;&#1072;%20&#1041;&#1055;/&#1048;&#1089;&#1090;&#1086;&#1095;&#1085;&#1080;&#1082;&#1080;/&#1048;&#1089;&#1090;&#1086;&#1095;&#1085;&#1080;&#1082;&#1080;%2024.01.2017/2017-2021/&#1054;&#1090;&#1087;&#1088;&#1072;&#1074;&#1082;&#1072;_22.1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lan2\e\&#1054;&#1083;&#1103;\&#1057;&#1087;&#1080;&#1089;&#1086;&#1082;%20&#1086;&#1073;&#1086;&#1088;&#1091;&#1076;&#1086;&#1074;&#1072;&#1085;&#1080;&#1103;%20&#1085;&#1072;%20&#1086;&#1087;&#1083;&#1072;&#1090;&#1091;%20&#1080;%20&#1087;&#1083;&#1072;&#1085;&#109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d.docs.live.net/Users/Levkovich/AppData/Roaming/Microsoft/Excel/&#1048;&#1055;%202014%20&#1054;&#1040;&#1054;%20&#1057;&#1055;&#1073;%20&#1069;&#1057;%20&#1051;&#105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skf\PUBLIC\Current\REE691\Audit%201999\August%201999\RKTF\Special%20Report%20Eng\HH-AUDIT\OLY017\DIAGNOST\ENGLISCH\OLYMPUS\ANLAGE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Balashov/&#1058;&#1069;&#1062;-20/&#1056;&#1072;&#1089;&#1095;&#1077;&#1090;_&#1058;&#1069;&#1062;-20.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nergo\le\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mail.rambler.ru/My%20Documents/PORT_COST_haiphong_3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ip\Users\TeleshkoOV\AppData\Local\Microsoft\Windows\Temporary%20Internet%20Files\Content.Outlook\T9C7VW18\&#1053;&#1086;&#1074;&#1099;&#1081;%20&#1092;&#1086;&#1088;&#1084;&#1072;&#1090;%20&#1055;&#1088;&#1069;&#1080;&#1055;&#1069;&#1060;_15-19&#1075;&#1075;_15011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ip\&#1059;&#1087;&#1088;&#1072;&#1074;&#1083;&#1077;&#1085;&#1080;&#1077;%20&#1087;&#1086;%20&#1094;&#1077;&#1085;&#1086;&#1086;&#1073;&#1088;&#1072;&#1079;&#1086;&#1074;&#1072;&#1085;&#1080;&#1102;\Users\GeldEA\AppData\Local\Microsoft\Windows\Temporary%20Internet%20Files\Content.Outlook\NMK3NOIJ\EE.NET.CALC.QV.4.178_v3.2(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ip.spbes.ru\all\&#1052;&#1072;&#1082;&#1072;&#1088;&#1086;&#1074;%20&#1042;&#1072;&#1089;&#1080;&#1083;&#1080;&#1081;\&#1045;&#1048;&#1040;&#1057;\&#1054;&#1058;&#1055;&#1056;&#1040;&#1042;&#1050;&#1040;\EE%202REK%20NET%20QV%204%20178%20(1)%203%20&#1082;&#1074;&#1072;&#1088;&#1090;&#1072;&#108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TVER-PLUTON\Common\&#1070;&#1056;&#1069;&#1057;&#1050;-2013\&#1053;&#1053;&#1042;%202013%20&#1070;&#1056;&#1069;&#1057;&#1050;\Documents%20and%20Settings\ChernovaNYu\Local%20Settings\Temporary%20Internet%20Files\Content.IE5\3TZ55I6O\TEPLO.PREDEL.2010_m.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PGRPK\&#1041;&#1080;&#1079;&#1085;&#1077;&#1089;-&#1087;&#1083;&#1072;&#1085;\&#1041;&#1055;_&#1044;&#1047;&#1054;%202006\&#1048;&#1085;&#1089;&#1090;&#1080;&#1090;&#1091;&#1090;&#1099;\&#1057;&#1086;&#1075;&#1083;&#1072;&#1089;&#1086;&#1074;&#1072;&#1085;&#1085;&#1099;&#1077;\&#1044;&#1072;&#1083;&#1100;&#1089;&#1077;&#1083;&#1100;&#1101;&#1085;&#1077;&#1088;&#1075;&#1086;&#1087;&#1088;&#1086;&#1077;&#1082;&#1090;\&#1041;&#1045;-&#1057;&#1077;&#1088;&#1074;&#1080;&#1089;_&#1053;&#1058;&#1062;_&#1044;&#1072;&#1083;&#1100;&#1089;&#1077;&#1083;&#1100;&#1101;&#1085;&#1077;&#1088;&#1075;&#1086;&#1087;&#1088;&#1086;&#1077;&#1082;&#1090;_200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1069;&#1051;&#1045;&#1050;&#1058;&#1056;&#1054;&#1053;&#1053;&#1040;&#1071;%20&#1055;&#1054;&#1063;&#1058;&#1040;/&#1064;&#1072;&#1073;&#1083;&#1086;&#1085;&#1099;%20&#1060;&#1057;&#1058;%20&#1076;&#1083;&#1103;%20&#1079;&#1072;&#1087;&#1086;&#1083;&#1077;&#1085;&#1080;&#1103;/&#1055;&#1083;&#1072;&#1085;%20&#1087;&#1088;&#1086;&#1074;&#1077;&#1076;&#1077;&#1085;&#1080;&#1103;%20&#1084;&#1086;&#1085;&#1080;&#1090;&#1086;&#1088;&#1080;&#1085;&#1075;&#1086;&#1074;%20&#1085;&#1072;%202012%20&#1075;&#1086;&#1076;/2012-01-12/REP.BLR.2012%2010563_14/&#1050;&#1086;&#1087;&#1080;&#1103;%20REP.BLR.2012_I%20&#1087;&#1086;&#1083;&#1091;&#1075;&#1086;&#1076;&#1080;&#1077;%20&#1073;&#1077;&#1079;%20&#1079;&#1072;&#1097;&#1080;&#1090;s%20&#1040;&#1045;&#105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086;&#1073;&#1097;&#1072;&#1103;\&#1069;&#1051;&#1045;&#1050;&#1058;&#1056;&#1054;&#1053;&#1053;&#1040;&#1071;%20&#1055;&#1054;&#1063;&#1058;&#1040;\&#1064;&#1072;&#1073;&#1083;&#1086;&#1085;&#1099;%20&#1060;&#1057;&#1058;%20&#1076;&#1083;&#1103;%20&#1079;&#1072;&#1087;&#1086;&#1083;&#1077;&#1085;&#1080;&#1103;\&#1055;&#1083;&#1072;&#1085;%20&#1087;&#1088;&#1086;&#1074;&#1077;&#1076;&#1077;&#1085;&#1080;&#1103;%20&#1084;&#1086;&#1085;&#1080;&#1090;&#1086;&#1088;&#1080;&#1085;&#1075;&#1086;&#1074;%20&#1085;&#1072;%202012%20&#1075;&#1086;&#1076;\2012-01-12\REP.BLR.2012%2010563_14\&#1050;&#1086;&#1087;&#1080;&#1103;%20REP.BLR.2012_I%20&#1087;&#1086;&#1083;&#1091;&#1075;&#1086;&#1076;&#1080;&#1077;%20&#1073;&#1077;&#1079;%20&#1079;&#1072;&#1097;&#1080;&#1090;s%20&#1040;&#1045;&#105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dccentrwbd2\Folders\My%20Document\&#1061;&#1054;&#1051;&#1054;&#1044;&#1053;&#1067;&#1045;%20&#1053;&#1040;&#1055;&#1048;&#1058;&#1050;&#1048;\Mr.Wimm's\&#1057;&#1086;&#1082;&#1086;&#1089;&#1086;&#1076;&#1077;&#1088;&#1078;&#1072;&#1097;&#1072;&#1103;%20&#1084;&#1080;&#1085;&#1074;&#1086;&#1076;&#107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Bskf\controlling\Documents%20and%20Settings\marcel\Desktop\LE%2005%20attachmen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Documents%20and%20Settings/&#1045;&#1088;&#1084;&#1086;&#1083;&#1077;&#1085;&#1082;&#1086;/&#1056;&#1072;&#1073;&#1086;&#1095;&#1080;&#1081;%20&#1089;&#1090;&#1086;&#1083;/Tarif_demo/Tarif2_de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086;&#1073;&#1097;&#1072;&#1103;\&#1054;&#1090;&#1076;&#1077;&#1083;%20&#1090;&#1072;&#1088;&#1080;&#1092;&#1086;&#1074;\&#1069;&#1057;&#1054;+&#1082;&#1072;&#1083;&#1100;&#1082;&#1091;&#1083;&#1103;&#1094;&#1080;&#1080;\&#1054;&#1058;&#1063;&#1045;&#1058;%202014\&#1055;&#1053;&#1050;%20&#1050;&#1088;&#1072;&#1089;&#1085;&#1072;&#1103;%20&#1085;&#1080;&#1090;&#1100;\PROG.ESB.PLAN.4.178_&#1086;&#1090;_01.04.2013.xls"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file:///\\server\User\Documents%20and%20Settings\operator\&#1056;&#1072;&#1073;&#1086;&#1095;&#1080;&#1081;%20&#1089;&#1090;&#1086;&#1083;\&#1052;&#1072;&#1090;&#1077;&#1088;&#1080;&#1072;&#1083;&#1099;\&#1055;&#1088;&#1086;&#1077;&#1082;&#1090;&#1099;\&#1056;&#1058;&#1050;%20&#1084;&#1086;&#1076;&#1077;&#1083;&#1100;\Documents%20and%20Settings\Account_NWT_GA\My%20Documents\&#1053;&#1086;&#1074;&#1072;&#1103;%20&#1052;&#1086;&#1076;&#1077;&#1083;&#1100;%20&#1052;&#1057;&#1060;&#1054;%202002\&#1052;&#1057;&#1060;&#1054;%204%20&#1082;&#1074;%202002\&#1040;&#1059;&#1044;&#1048;&#1058;\&#1050;&#1086;&#1085;&#1089;&#1086;&#1083;&#1080;&#1076;&#1072;&#1094;&#1080;&#1103;\_svod_01.08.2003\RST_MAIN.xls?6F90AD8D" TargetMode="External"/><Relationship Id="rId1" Type="http://schemas.openxmlformats.org/officeDocument/2006/relationships/externalLinkPath" Target="file:///\\6F90AD8D\RST_MAIN.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er1\UPRSP\Documents%20and%20Settings\Stepanova\&#1052;&#1086;&#1080;%20&#1076;&#1086;&#1082;&#1091;&#1084;&#1077;&#1085;&#1090;&#1099;\&#1041;&#1102;&#1076;&#1078;&#1077;&#1090;\&#1041;&#1044;&#1056;-&#1087;&#1083;&#1072;&#1085;%20&#1103;&#1085;&#1074;&#1072;&#1088;&#1100;%20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Wks111peo\&#1087;&#1101;&#1086;\kurnov\Uchet_K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mail.rambler.ru/WINDOWS/&#65411;&#65438;&#65405;&#65400;&#65412;&#65391;&#65420;&#65439;/&#21942;&#26989;&#36039;&#26009;/Balai-E/&#26032;&#12375;&#12356;&#12501;&#12457;&#12523;&#12480;/My%20Documents/Hanoi%20drainage/&#28165;&#27700;&#21336;&#20385;/06-22%20Euip.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er\&#1086;&#1073;&#1097;&#1072;&#1103;\Documents%20and%20Settings\Goncharova\Local%20Settings\Temporary%20Internet%20Files\Content.Outlook\7MEBJHFS\PREDEL%20PEREDACHA%20M2013(v2%200)-unlock.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Balashov/TPE/Izhora.RUS/&#1053;&#1086;&#1074;&#1072;&#1103;%20&#1087;&#1083;&#1086;&#1097;&#1072;&#1076;&#1082;&#1072;/R-00801-080909.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8;&#1072;&#1088;&#1080;&#1092;%20&#1085;&#1072;%20&#1087;&#1077;&#1088;&#1077;&#1076;&#1072;&#1095;&#1091;%202013/&#1069;&#1082;&#1089;&#1087;&#1077;&#1088;&#1090;&#1080;&#1079;&#1072;%20&#1090;&#1072;&#1088;&#1080;&#1092;&#1072;/&#1052;&#1086;&#1076;&#1077;&#1083;&#1100;%20PREDEL.PEREDACHA%202013%20&#1074;%202013%20&#1075;&#1086;&#1076;&#1091;/PREDEL%20PEREDACHA%20NOV2012(v1%203)%20&#1089;&#1090;&#1072;&#1083;&#1086;%20&#1050;&#1072;&#1081;&#1075;&#1086;&#1088;&#1086;&#1076;&#1086;&#107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Users/larikovaMI/AppData/Local/Microsoft/Windows/Temporary%20Internet%20Files/Content.Outlook/7M2JM5MG/&#1052;&#1069;&#1055;_Master_budget_2012.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er\&#1054;&#1073;&#1097;&#1072;&#1103;\&#1054;&#1090;&#1076;&#1077;&#1083;%20&#1090;&#1072;&#1088;&#1080;&#1092;&#1086;&#1074;\&#1069;&#1057;&#1054;+&#1082;&#1072;&#1083;&#1100;&#1082;&#1091;&#1083;&#1103;&#1094;&#1080;&#1080;\&#1048;&#1058;&#1054;&#1043;&#1048;%202013\&#1043;&#1086;&#1085;&#1095;&#1072;&#1088;&#1086;&#1074;&#1072;\&#1089;&#1073;&#1099;&#1090;\&#1086;&#1073;&#1086;&#1088;&#1086;&#1085;&#1101;&#1085;&#1077;&#1088;&#1075;&#1086;&#1089;&#1073;&#1099;&#1090;\&#1056;&#1077;&#1075;&#1091;&#1083;&#1080;&#1088;&#1086;&#1074;&#1072;&#1085;&#1080;&#1077;%20&#1054;&#1040;&#1054;%20&#1054;&#1073;&#1086;&#1088;&#1086;&#1085;&#1101;&#1085;&#1077;&#1088;&#1075;&#1086;&#1089;&#1073;&#1099;&#1090;%2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Wdnrntw40d018\e\Vmylyuki2\MOE\Mat_z.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TA022-N2\Construction\FORMATI2\SERV\HOserv2000.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er\&#1086;&#1073;&#1097;&#1072;&#1103;\Users\buh\Desktop\&#1043;&#1086;&#1083;&#1086;&#1074;&#1095;&#1091;&#1082;%20&#1045;.&#1048;\&#1057;&#1086;&#1074;&#1072;&#1074;&#1090;&#1086;\WARM.TOPL.Q1.2011_spb.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Bdccentrwbd2\Folders\Fin_upr\&#1073;&#1072;&#1079;&#1072;%20&#1076;&#1086;&#1082;&#1091;&#1084;&#1077;&#1085;&#1090;&#1086;&#1074;\&#1053;&#1086;&#1088;&#1084;&#1072;&#1090;&#1080;&#1074;&#1085;&#1099;&#1077;%20&#1076;&#1086;&#1082;&#1091;&#1084;&#1077;&#1085;&#1090;&#1099;\&#1060;&#1080;&#1085;&#1072;&#1085;&#1089;&#1086;&#1074;&#1086;&#1077;%20&#1087;&#1083;&#1072;&#1085;&#1080;&#1088;&#1086;&#1074;&#1072;&#1085;&#1080;&#1077;%20&#1080;%20&#1086;&#1090;&#1095;&#1077;&#1090;&#1085;&#1086;&#1089;&#1090;&#1100;\2003\&#1055;&#1088;&#1080;&#1083;&#1086;&#1078;&#1077;&#1085;&#1080;&#1103;%20&#1082;%20&#1089;&#1090;&#1072;&#1085;&#1076;&#1072;&#1088;&#1090;&#1072;&#1084;_09.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Documents%20and%20Settings/kanivtsov/Application%20Data/Microsoft/Excel/&#1050;&#1080;&#1088;&#1086;&#1074;&#1058;&#1069;&#1050;/EE.NET.CALC.QV.4.178.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Documents%20and%20Settings/n6.REK/&#1056;&#1072;&#1073;&#1086;&#1095;&#1080;&#1081;%20&#1089;&#1090;&#1086;&#1083;/&#1045;&#1088;&#1084;&#1086;&#1083;&#1077;&#1085;&#1082;&#1086;%20&#1052;.%20&#1042;/&#1056;&#1077;&#1075;&#1091;&#1083;&#1080;&#1088;&#1086;&#1074;&#1072;&#1085;&#1080;&#1077;%20&#1090;&#1072;&#1088;&#1080;&#1092;&#1086;&#1074;%202013/&#1050;&#1054;&#1058;&#1025;&#1051;%202013/&#1054;&#1040;&#1054;%20&#1055;&#1057;&#1050;%20&#1087;&#1083;&#1072;&#1085;%20201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Documents%20and%20Settings/ChernovaNYu/Local%20Settings/Temporary%20Internet%20Files/Content.IE5/3TZ55I6O/&#1050;&#1086;&#1087;&#1080;&#1103;%20&#1050;&#1086;&#1087;&#1080;&#1103;%20&#1052;&#1086;&#1076;&#1091;&#1083;&#1100;%20&#1076;&#1083;&#1103;%20&#1045;&#1048;&#1040;&#1057;%20&#1089;&#1074;&#1086;&#1076;&#1085;&#1099;&#1081;%20&#1096;&#1072;&#1073;&#1083;&#1086;&#1085;%20&#1076;&#1083;&#1103;%20&#1088;&#1072;&#1089;&#1089;&#1099;&#1083;&#1082;&#108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ip\&#1059;&#1087;&#1088;&#1072;&#1074;&#1083;&#1077;&#1085;&#1080;&#1077;%20&#1090;&#1088;&#1072;&#1085;&#1089;&#1087;&#1086;&#1088;&#1090;&#1072;%20&#1080;%20&#1091;&#1095;&#1077;&#1090;&#1072;%20&#1069;&#1069;\&#1054;&#1090;&#1076;&#1077;&#1083;%20&#1090;&#1088;&#1072;&#1085;&#1089;&#1087;&#1086;&#1088;&#1090;&#1072;%20&#1080;%20&#1091;&#1095;&#1077;&#1090;&#1072;%20&#1101;&#1101;\&#1045;&#1077;%20&#1042;&#1077;&#1083;&#1080;&#1095;&#1077;&#1089;&#1090;&#1074;&#1086;\&#1057;&#1090;&#1072;&#1090;&#1080;&#1089;&#1090;&#1080;&#1082;&#1072;\&#1041;&#1072;&#1083;&#1072;&#1085;&#1089;%20&#1069;&#1069;%20&#1080;%20&#1052;&#1086;&#1097;&#1085;&#1086;&#1089;&#1090;&#1080;\EE.NET.BAL.4.178_1%20&#1082;&#1074;&#1072;&#1088;&#1090;&#1072;&#1083;%202015%20%20v.2.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ETVER-PLUTON\Common\&#1070;&#1056;&#1069;&#1057;&#1050;-2013\&#1053;&#1053;&#1042;%202013%20&#1070;&#1056;&#1069;&#1057;&#1050;\Documents%20and%20Settings\ChernovaNYu\Local%20Settings\Temporary%20Internet%20Files\Content.IE5\3TZ55I6O\&#1050;&#1086;&#1087;&#1080;&#1103;%20&#1050;&#1086;&#1087;&#1080;&#1103;%20&#1052;&#1086;&#1076;&#1091;&#1083;&#1100;%20&#1076;&#1083;&#1103;%20&#1045;&#1048;&#1040;&#1057;%20&#1089;&#1074;&#1086;&#1076;&#1085;&#1099;&#1081;%20&#1096;&#1072;&#1073;&#1083;&#1086;&#1085;%20&#1076;&#1083;&#1103;%20&#1088;&#1072;&#1089;&#1089;&#1099;&#1083;&#1082;&#108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c\&#1070;&#1056;&#1069;&#1057;&#1050;\DOCUME~1\EF160~1.ILC\LOCALS~1\Temp\Rar$DI00.281\REP.BLR.201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ievwbd08\sasha\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Bskf\controlling\Provisions,%20HBII\old\FS%2001%20March\Current\REE691\Audit%201999\August%201999\RKTF\Special%20Report%20Eng\HH-AUDIT\OLY017\DIAGNOST\ENGLISCH\OLYMPUS\ANLAGEN.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1054;&#1073;&#1097;&#1072;&#1103;/&#1043;&#1059;/&#1050;&#1086;&#1088;&#1089;&#1072;&#1082;&#1086;&#1074;%20&#1040;.&#1043;/&#1101;&#1083;&#1077;&#1082;&#1090;&#1088;.%20&#1086;&#1082;&#1086;&#1085;&#1095;&#1072;&#1090;&#1077;&#1083;&#1100;&#1085;&#1099;&#1081;/&#1051;&#1077;&#1085;&#1089;&#1074;&#1077;&#1090;/&#1051;&#1077;&#1085;&#1089;&#1074;&#1077;&#1090;%20FORM3.1.2012(v1.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andreev_vv.MRSK-CP\Local%20Settings\Temporary%20Internet%20Files\OLKAB\&#1057;&#1042;&#1054;&#1044;_6,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21.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086;&#1073;&#1097;&#1072;&#1103;\&#1054;&#1090;&#1076;&#1077;&#1083;%20&#1090;&#1072;&#1088;&#1080;&#1092;&#1086;&#1074;\&#1069;&#1057;&#1054;+&#1082;&#1072;&#1083;&#1100;&#1082;&#1091;&#1083;&#1103;&#1094;&#1080;&#1080;\&#1054;&#1058;&#1063;&#1045;&#1058;%202008\&#1050;&#1086;&#1090;&#1077;&#1083;2008\&#1060;&#1057;&#1058;\&#1063;&#1045;&#1056;&#1053;&#1054;&#1042;&#1048;&#1050;%20&#1082;&#1086;&#1090;&#1077;&#1083;%202009\&#1087;&#1088;&#1077;&#1076;&#1077;&#1083;&#1100;&#1085;&#1099;&#1077;%20&#1085;&#1072;%202009_&#1088;&#1077;&#1076;%2002.07.2008_&#1054;&#1073;&#1091;&#1093;&#1086;&#1074;&#108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erver\&#1054;&#1073;&#1097;&#1072;&#1103;\&#1054;&#1090;&#1076;&#1077;&#1083;%20&#1090;&#1072;&#1088;&#1080;&#1092;&#1086;&#1074;\&#1069;&#1057;&#1054;+&#1082;&#1072;&#1083;&#1100;&#1082;&#1091;&#1083;&#1103;&#1094;&#1080;&#1080;\&#1054;&#1058;&#1063;&#1045;&#1058;%202013\&#1050;&#1054;&#1058;&#1045;&#1051;%202013%20&#1040;&#1045;&#1054;\&#1050;&#1086;&#1090;&#1077;&#1083;%20201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1045;&#1048;&#1040;&#1057;\&#1057;&#1077;&#1088;&#1077;&#1075;&#1072;\mon1.ver4\Values\&#1040;&#1084;&#1091;&#1088;&#1089;&#1082;&#1072;&#1103;%20&#1086;&#1073;&#1083;&#1072;&#1089;&#1090;&#11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_04_02-01\tarif\DOCUME~1\NKONDA~1.FST\LOCALS~1\Temp\notes6030C8\&#1055;&#1083;&#1072;&#1085;%20&#1085;&#1072;%202008-20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Documents%20and%20Settings/udina_ek/Local%20Settings/Temporary%20Internet%20Files/OLKAA/&#1047;&#1072;&#1090;&#1088;_&#1082;&#1086;&#1084;&#1084;_&#1091;&#1095;&#1077;&#1090;_&#1040;&#1089;&#1090;&#1088;&#1072;&#1093;&#1072;&#1085;&#1100;&#1101;&#1085;&#1077;&#1088;&#1075;&#1086;_100107_172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rver\&#1086;&#1073;&#1097;&#1072;&#1103;\%20%20%20-=(%20F1%20)=-\%20%20%20-=(%20NEW%20%20ENERGI%20AFK%20)=-\%20===(%20MAKAROVA%20-2008%20-\-=%20&#1043;&#1052;&#1040;2007%20=-%20%20%20%20%20%20-=&#1090;&#1072;&#1088;&#1080;&#1092;%202008=-\FST_&#1058;&#1072;&#1088;&#1055;&#1088;&#1077;&#1076;&#1083;_&#1043;&#1052;&#1040;%20&#1052;&#1072;&#1082;&#1072;&#1088;&#1086;&#1074;&#1072;%2007%20ewr.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d.docs.live.net/Documents%20and%20Settings/DubrovinaEA/Local%20Settings/Temporary%20Internet%20Files/Content.Outlook/LK9C73XW/&#1045;&#1048;&#1040;&#1057;%20&#1052;&#1054;&#1057;&#1050;&#1042;&#104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s://d.docs.live.net/ERPP%20UK/Piping/ABM%20Piping%20r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orporat-1df1ca\&#1056;&#1069;&#1050;%202010\ELENA\on-lin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d.docs.live.net/DOCUME~1/AIBRAG~1.GAZ/LOCALS~1/Temp/Rar$DI00.672/&#1054;&#1043;&#1050;6-&#1060;&#1052;-977(&#1087;&#1086;&#1089;&#1083;&#1077;&#1076;&#1085;&#1080;&#1077;%204%20&#1074;&#1082;&#1083;&#1072;&#1076;&#1082;&#108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Fenomen\VOL1\BUH\2000\1god\&#1074;&#1083;&#1086;&#1078;&#1077;&#1085;&#1080;&#1103;\STR510B.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1086;&#1073;&#1097;&#1072;&#1103;\Users\buh\AppData\Roaming\Microsoft\Excel\3REK\&#1050;&#1086;&#1087;&#1080;&#1103;%20&#1075;&#1086;&#1076;%20WARM.3REK.2010.4.7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podgainaya\C\&#1052;&#1086;&#1080;%20&#1076;&#1086;&#1082;&#1091;&#1084;&#1077;&#1085;&#1090;&#1099;\&#1092;&#1092;&#1088;\&#1058;&#1054;&#1063;&#1053;&#1067;&#1049;%20&#1060;&#1060;&#1056;\&#1060;&#1060;&#1056;12%20&#1041;&#1080;&#1096;&#1082;&#1077;&#1082;&#1089;&#1091;&#1090;%20&#1076;&#1077;&#1082;&#1072;&#1073;&#1088;&#1100;%202001%20&#1074;&#1072;&#1088;&#1080;&#1072;&#1085;&#109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ip.spbes.ru\&#1050;&#1058;%20&#1057;&#1055;&#1073;\&#1050;&#1058;_2012\&#1047;&#1072;&#1103;&#1074;&#1083;&#1077;&#1085;&#1086;%20&#1050;&#1058;%202012\&#1047;&#1072;&#1103;&#1074;&#1082;&#1072;%20&#1085;&#1072;%20&#1087;&#1077;&#1088;&#1077;&#1076;&#1072;&#1095;&#1091;%202012-2015\&#1047;&#1072;&#1103;&#1074;&#1082;&#1072;%20&#1045;&#1048;&#1040;&#1057;\KOTEL.CALC.NVV.NET.4.78(v3.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nergo\Documents%20and%20Settings\n6.REK\&#1056;&#1072;&#1073;&#1086;&#1095;&#1080;&#1081;%20&#1089;&#1090;&#1086;&#1083;\&#1045;&#1088;&#1084;&#1086;&#1083;&#1077;&#1085;&#1082;&#1086;%20&#1052;.%20&#1042;\&#1056;&#1077;&#1075;&#1091;&#1083;&#1080;&#1088;&#1086;&#1074;&#1072;&#1085;&#1080;&#1077;%20&#1090;&#1072;&#1088;&#1080;&#1092;&#1086;&#1074;%202013\&#1050;&#1054;&#1058;&#1025;&#1051;%202013\&#1054;&#1040;&#1054;%20&#1055;&#1057;&#1050;%20&#1087;&#1083;&#1072;&#1085;%20201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podgainaya\C\&#1052;&#1086;&#1080;%20&#1076;&#1086;&#1082;&#1091;&#1084;&#1077;&#1085;&#1090;&#1099;\&#1092;&#1092;&#1088;\&#1058;&#1054;&#1063;&#1053;&#1067;&#1049;%20&#1060;&#1060;&#1056;\WBDCA.AIS.01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Ntserver\fo$\Project\IFRG\&#1058;&#1088;&#1072;&#1085;&#1089;&#1085;&#1077;&#1092;&#1090;&#1077;&#1087;&#1088;&#1086;&#1076;&#1091;&#1082;&#1090;\TNP%20year%202002\&#1041;&#1072;&#1079;&#1072;%20TNP%20Case%20Ware_2002\Case%20Ware%20TNP_2002\&#1040;&#1050;%20&#1058;&#1053;&#1055;\&#1055;&#1086;%20&#1082;&#1086;&#1085;&#1089;%20&#1059;&#1050;%20(&#1089;%20&#1091;&#1095;%20&#1076;&#1086;&#1086;&#1094;&#1077;&#1085;&#1082;&#108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ip\&#1052;&#1086;&#1080;%20&#1076;&#1086;&#1082;&#1091;&#1084;&#1077;&#1085;&#1090;&#1099;\&#1058;&#1072;&#1088;&#1080;&#1092;%20&#1085;&#1072;%20&#1087;&#1077;&#1088;&#1077;&#1076;&#1072;&#1095;&#1091;%202014\&#1047;&#1072;&#1103;&#1074;&#1082;&#1072;\&#1047;&#1072;&#1103;&#1074;&#1082;&#1072;%201\&#1047;&#1072;&#1103;&#1074;&#1082;&#1072;%20RAB_&#1072;&#1087;&#1088;&#1077;&#1083;&#1100;%202013\&#1052;&#1086;&#1076;&#1077;&#1083;&#1100;%20RAB\PREDEL.PEREDACHA.NOV2012(v1.3)%20%2025.04.201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G:\&#1057;&#1077;&#1074;&#1069;&#1085;&#1077;&#1088;&#1075;&#1086;&#1057;&#1077;&#1090;&#1080;\2016\&#1047;&#1072;&#1103;&#1074;&#1082;&#1072;\&#1055;&#1086;&#1090;&#1077;&#1088;&#1080;%20&#1085;&#1072;%2026.03.2015%20&#1087;&#1088;&#1072;&#1074;&#1080;&#1083;&#1100;&#1085;&#1099;&#108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ip.spbes.ru\&#1056;&#1072;&#1073;&#1086;&#1090;&#1072;\&#1050;&#1069;&#1057;\2007\&#1090;&#1072;&#1088;&#1080;&#1092;%20&#1085;&#1072;%202008\&#1064;&#1072;&#1073;&#1083;&#1086;&#1085;&#1099;.20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d.docs.live.net/WINDOWS/TEMP/notesFFF692/&#1056;&#1072;&#1079;&#1088;&#1072;&#1073;&#1086;&#1090;&#1082;&#1072;%20&#1096;&#1072;&#1073;&#1083;&#1086;&#1085;&#1072;%20&#1041;&#1055;/old/&#1096;&#1072;&#1073;&#1083;&#1086;&#1085;_v59.xlsx"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1056;&#1072;&#1073;&#1086;&#1090;&#1072;\&#1050;&#1069;&#1057;\2007\&#1090;&#1072;&#1088;&#1080;&#1092;%20&#1085;&#1072;%202008\&#1064;&#1072;&#1073;&#1083;&#1086;&#1085;&#1099;.200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1040;&#1076;&#1084;&#1080;&#1085;&#1080;&#1089;&#1090;&#1088;&#1072;&#1090;&#1086;&#1088;\Local%20Settings\Temporary%20Internet%20Files\Content.IE5\ODK74FK3\proverk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TVER-PLUTON\Common\&#1070;&#1056;&#1069;&#1057;&#1050;-2013\&#1053;&#1053;&#1042;%202013%20&#1070;&#1056;&#1069;&#1057;&#1050;\Documents%20and%20Settings\ChernovaNYu\Local%20Settings\Temporary%20Internet%20Files\Content.IE5\3TZ55I6O\&#1057;&#1090;&#1072;&#1085;&#1094;&#1080;&#1080;%202009\&#1040;&#1083;&#1090;&#1072;&#1081;-&#1050;&#1086;&#1082;&#1089;_09_&#1060;&#1057;&#105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77.4.61\Shared\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77.4.61\Shared\Documents%20and%20Settings\Ourwhitefacebro\&#1056;&#1072;&#1073;&#1086;&#1095;&#1080;&#1081;%20&#1089;&#1090;&#1086;&#1083;\Stream\meta\46\3\Stream\&#1064;&#1072;&#1073;&#1083;&#1086;&#1085;\work\&#1041;&#1072;&#1083;&#1072;&#1085;&#1089;&#1099;\&#1057;&#1044;&#1077;&#1083;&#1072;&#1085;&#1086;1\ias$FIL.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77.4.61\Shared\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1069;&#1051;&#1045;&#1050;&#1058;&#1056;&#1054;&#1053;&#1053;&#1040;&#1071;%20&#1055;&#1054;&#1063;&#1058;&#1040;/&#1064;&#1072;&#1073;&#1083;&#1086;&#1085;&#1099;%20&#1060;&#1057;&#1058;%20&#1076;&#1083;&#1103;%20&#1079;&#1072;&#1087;&#1086;&#1083;&#1077;&#1085;&#1080;&#1103;/&#1055;&#1083;&#1072;&#1085;%20&#1087;&#1088;&#1086;&#1074;&#1077;&#1076;&#1077;&#1085;&#1080;&#1103;%20&#1084;&#1086;&#1085;&#1080;&#1090;&#1086;&#1088;&#1080;&#1085;&#1075;&#1086;&#1074;%20&#1085;&#1072;%202010%20&#1075;&#1086;&#1076;/&#1089;&#1088;&#1086;&#1082;%2015.05.2010/15.05.2010/&#1085;&#1072;%20&#1086;&#1090;&#1087;&#1088;&#1072;&#1074;&#1082;&#1091;/21.09.2010/&#1086;&#1073;&#1085;&#1086;&#1074;&#1083;&#1077;&#1085;&#1080;&#1077;%2030.09.2010/&#1050;&#1086;&#1087;&#1080;&#1103;%20g.Sankt-Peterburg%2014.12.1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erver1c\&#1070;&#1056;&#1069;&#1057;&#1050;\DOCUME~1\YARYAB~1\LOCALS~1\Temp\notes6030C8\&#1053;&#1086;&#1074;&#1072;&#1103;%20&#1087;&#1072;&#1087;&#1082;&#1072;\PREDEL.ELEK.2011.D.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ip\all\&#1052;&#1072;&#1082;&#1072;&#1088;&#1086;&#1074;%20&#1042;&#1072;&#1089;&#1080;&#1083;&#1080;&#1081;\&#1055;&#1040;&#1055;&#1050;&#1040;%20&#1045;&#1048;&#1040;&#1057;\&#1055;&#1054;&#1051;&#1059;&#1063;&#1045;&#1053;&#1054;\29.03.11\&#1048;&#1090;&#1086;&#1075;&#1080;%20&#1057;&#1054;\CALC.SETI.F2010.4.78.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Xaydung1\c\CS3408\Standard\RPT.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in_plan1\c\My%20Document\&#1061;&#1054;&#1051;&#1054;&#1044;&#1053;&#1067;&#1045;%20&#1053;&#1040;&#1055;&#1048;&#1058;&#1050;&#1048;\Mr.Wimm's\&#1057;&#1086;&#1082;&#1086;&#1089;&#1086;&#1076;&#1077;&#1088;&#1078;&#1072;&#1097;&#1072;&#1103;%20&#1084;&#1080;&#1085;&#1074;&#1086;&#1076;&#107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Templates\&#1046;&#1050;&#1059;\markup\&#1042;%20&#1056;&#1069;&#1050;&#1080;%20&#1087;&#1083;&#1072;&#1090;&#1072;%20&#1046;&#1050;&#1059;%20ver%2016.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RAG\&#1058;&#1072;&#1088;&#1080;&#1092;%202009\&#1090;&#1072;&#1073;&#1083;&#1080;&#1094;&#1099;%20&#1076;&#1083;&#1103;%20&#1088;&#1072;&#1089;&#1095;&#1077;&#1090;&#1086;&#1074;28-04-08_2006-2009&#1089;%20&#1048;&#104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Yashina_ea\&#1086;&#1073;&#1097;&#1072;&#1103;\&#1058;&#1072;&#1088;&#1080;&#1092;&#1099;%20&#1085;&#1072;%20&#1087;&#1077;&#1088;&#1077;&#1076;&#1072;&#1095;&#1091;\&#1058;&#1072;&#1088;&#1080;&#1092;&#1099;%202007&#1075;\&#1069;&#1082;&#1089;&#1087;&#1077;&#1088;&#1090;&#1080;&#1079;&#1072;%20&#1090;&#1072;&#1088;&#1080;&#1092;&#1086;&#1074;\&#1069;&#1082;&#1089;&#1087;&#1077;&#1088;&#1090;&#1080;&#1079;&#1099;\&#1056;&#1072;&#1089;&#1095;&#1077;&#1090;&#1099;%20&#1060;&#1057;&#1058;\&#1040;&#1089;&#1090;&#1088;&#1072;&#1093;&#1072;&#1085;&#1089;&#1082;&#1072;&#1103;%20&#1086;&#1073;&#1083;&#1072;&#1089;&#1090;&#110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d.docs.live.net/B-PL/NBPL/_FES.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086;&#1073;&#1097;&#1072;&#1103;\&#1054;&#1090;&#1076;&#1077;&#1083;%20&#1090;&#1072;&#1088;&#1080;&#1092;&#1086;&#1074;\&#1069;&#1057;&#1054;+&#1082;&#1072;&#1083;&#1100;&#1082;&#1091;&#1083;&#1103;&#1094;&#1080;&#1080;\&#1054;&#1058;&#1063;&#1045;&#1058;%202007\&#1052;&#1086;&#1088;&#1089;&#1082;&#1086;&#1081;%20&#1087;&#1086;&#1088;&#1090;%20&#1057;&#1055;&#1073;\&#1069;&#1083;&#1077;&#1082;&#1090;&#1088;&#1086;\&#1052;&#1086;&#1088;&#1089;&#1082;&#1086;&#1081;%20&#1087;&#1086;&#1088;&#1090;%20&#1101;.&#1101;.%20&#1050;&#1086;&#1084;&#1080;&#1090;&#1077;&#109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T:\EXPANSION\PROJECTS\IN%20WORK\Mytishi%20Magomed\&#1060;&#1055;\&#1060;&#1044;\budget%20DIT%20start%20MSK%20MYTISHI.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Raschet/R2005/Kostolac.SRB/&#1056;&#1077;&#1082;&#1086;&#1085;&#1089;&#1090;&#1088;&#1091;&#1082;&#1094;&#1080;&#1103;/&#1048;&#1085;&#1092;&#1086;&#1088;&#1084;&#1072;&#1094;&#1080;&#110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s://d.docs.live.net/Users/LikhachevaVP/AppData/Local/Microsoft/Windows/Temporary%20Internet%20Files/Content.Outlook/JO0VCTF9/&#1052;&#1086;&#1080;%20&#1076;&#1086;&#1082;&#1091;&#1084;&#1077;&#1085;&#1090;&#1099;/&#1052;&#1054;&#1041;/06-03-06/Var2.7%20(version%20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ip.spbes.ru\&#1052;&#1086;&#1080;%20&#1076;&#1086;&#1082;&#1091;&#1084;&#1077;&#1085;&#1090;&#1099;\Downloads\EE.NET.CALC.PLAN.4.178_v2.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poludnevaoa\Local%20Settings\Temporary%20Internet%20Files\OLKA8\&#1051;&#1080;&#1076;&#1080;&#1103;\&#1090;&#1072;&#1088;&#1080;&#1092;\2008\&#1084;&#1072;&#1090;&#1077;&#1088;&#1080;&#1072;&#1083;&#1099;%202008&#1075;\&#1055;&#1069;&#1054;\&#1051;&#1080;&#1076;&#1080;&#1103;\2008\&#1090;&#1072;&#1088;&#1080;&#1092;%202008%20-%20&#1087;&#1088;&#1077;&#1076;&#1077;&#1083;%20(&#1072;&#1087;&#1088;&#1077;&#1083;&#110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podgainaya\C\&#1052;&#1086;&#1080;%20&#1076;&#1086;&#1082;&#1091;&#1084;&#1077;&#1085;&#1090;&#1099;\&#1092;&#1092;&#1088;\&#1058;&#1054;&#1063;&#1053;&#1067;&#1049;%20&#1060;&#1060;&#1056;\&#1074;&#1073;&#1076;\&#1056;&#1072;&#1079;&#1076;&#1077;&#1083;&#1100;&#1085;&#1099;&#1081;%20&#1060;&#1060;&#1056;\&#1056;&#1072;&#1079;&#1076;&#1077;&#1083;&#1100;&#1085;&#1099;&#1081;%20&#1092;&#1080;&#1085;&#1087;&#1083;&#1072;&#1085;%20&#1085;&#1072;%201&#1077;%20&#1087;&#1086;&#1083;&#1091;&#1075;&#1086;&#1076;&#1080;&#1077;%202001\&#1084;&#1086;&#1083;&#1086;&#1082;&#1086;.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Fslmk2\Fin_upr\TEMP\&#1055;&#1060;%20-&#1086;&#1082;&#1090;&#1103;&#1073;&#1088;&#11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d.docs.live.net/Users/TeleshkoOV/AppData/Local/Microsoft/Windows/Temporary%20Internet%20Files/Content.Outlook/T9C7VW18/&#1053;&#1086;&#1074;&#1099;&#1081;%20&#1092;&#1086;&#1088;&#1084;&#1072;&#1090;%20&#1055;&#1088;&#1069;&#1080;&#1055;&#1069;&#1060;_15-19&#1075;&#1075;_15011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TGC1-FS\All-TGC1\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podgainaya\C\&#1052;&#1086;&#1080;%20&#1076;&#1086;&#1082;&#1091;&#1084;&#1077;&#1085;&#1090;&#1099;\&#1092;&#1092;&#1088;\&#1058;&#1054;&#1063;&#1053;&#1067;&#1049;%20&#1060;&#1060;&#1056;\&#1074;&#1073;&#1076;\&#1056;&#1072;&#1079;&#1076;&#1077;&#1083;&#1100;&#1085;&#1099;&#1081;%20&#1060;&#1060;&#1056;\&#1056;&#1072;&#1079;&#1076;&#1077;&#1083;&#1100;&#1085;&#1099;&#1081;%20&#1092;&#1080;&#1085;&#1087;&#1083;&#1072;&#1085;%20&#1085;&#1072;%201&#1077;%20&#1087;&#1086;&#1083;&#1091;&#1075;&#1086;&#1076;&#1080;&#1077;%202001\&#1084;&#1086;&#1083;&#1086;&#1082;&#1086;%20&#1087;&#1077;&#1088;&#1074;&#1086;&#1085;&#1072;&#1095;&#1072;&#1083;&#1100;&#1085;&#1086;&#1077;.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s://d.docs.live.net/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It-jitchenko\spool\Balans_99buh_start.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Tep9\Obmen\Network2\&#1056;&#1040;&#1047;&#1044;&#1045;&#1051;_8_&#1048;&#1042;&#1040;&#1053;&#1054;&#1042;&#1054;\&#1055;&#1088;&#1080;&#1083;&#1086;&#1078;&#1077;&#1085;&#1080;&#11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erver\&#1086;&#1073;&#1097;&#1072;&#1103;\Documents\!&#1058;&#1072;&#1088;&#1080;&#1092;&#1085;&#1086;&#1077;%20&#1088;&#1077;&#1075;&#1091;&#1083;&#1080;&#1088;&#1086;&#1074;&#1072;&#1085;&#1080;&#1077;\!!!&#1055;&#1086;&#1076;&#1075;&#1086;&#1090;&#1086;&#1074;&#1082;&#1072;%20&#1076;&#1086;&#1082;&#1091;&#1084;&#1077;&#1085;&#1090;&#1086;&#1074;%20&#1074;%20&#1050;&#1058;%20&#1057;&#1055;&#1073;%20(&#1079;&#1072;&#1103;&#1074;&#1082;&#1080;)\&#1090;&#1077;&#1087;&#1083;&#1086;\&#1042;&#1053;&#1048;&#1048;&#1056;&#1040;\&#1088;&#1072;&#1089;&#1095;&#1077;&#1090;&#1099;_&#1053;&#1059;&#1056;_&#1089;&#1085;_&#1050;&#1041;&#1057;&#1052;.xlsx"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ip.spbes.ru\B-PL\NBPL\_FES.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d.docs.live.net/Documents%20and%20Settings/NLobanova/&#1052;&#1086;&#1080;%20&#1076;&#1086;&#1082;&#1091;&#1084;&#1077;&#1085;&#1090;&#1099;/1-&#1044;&#1054;&#1043;&#1054;&#1042;&#1054;&#1056;&#1067;/&#1063;&#1091;&#1083;&#1082;&#1086;&#1074;%202008/11&#1076;-2008/11&#1076;-2008.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dccentrwbd2\folders\WINDOWS\TEMP\TEMP\&#1058;&#1045;&#1050;&#1059;&#1065;&#1048;&#1049;%20&#1055;&#1051;&#1040;&#105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1045;&#1088;&#1084;&#1086;&#1083;&#1077;&#1085;&#1082;&#1086;\&#1056;&#1072;&#1073;&#1086;&#1095;&#1080;&#1081;%20&#1089;&#1090;&#1086;&#1083;\Tarif_demo\Tarif2_demo.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Energo\Documents%20and%20Settings\&#1045;&#1088;&#1084;&#1086;&#1083;&#1077;&#1085;&#1082;&#1086;\&#1056;&#1072;&#1073;&#1086;&#1095;&#1080;&#1081;%20&#1089;&#1090;&#1086;&#1083;\Tarif_demo\Tarif2_demo.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nergo\le\DOCUME~1\MURASH~1.ES\LOCALS~1\Temp\_tc\&#1084;&#1086;&#1076;&#1077;&#1083;&#1100;%2029.09\&#1041;&#1083;&#1086;&#1082;_&#1076;&#1086;&#1093;&#1086;&#1076;&#1099;_&#1082;&#1074;&#1072;&#1088;&#1090;&#1072;&#1083;.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lektron\D\Documents%20and%20Settings\Huvenen.TI\Local%20Settings\Temporary%20Internet%20Files\Content.IE5\4HUV0HUF\&#1041;&#1102;&#1076;&#1078;&#1077;&#1090;_&#1047;&#1072;&#1082;&#1091;&#1087;&#1082;&#108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50;&#1086;&#1087;&#1080;&#1103;%20&#1041;&#1055;%202008%20&#1086;&#1090;%2014.03.08\&#1041;&#1055;-2008.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d.docs.live.net/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d.docs.live.net/Users/sinev_mn/AppData/Local/Temp/7zO6788.tmp/&#1055;&#1088;&#1080;&#1083;&#1086;&#1078;&#1077;&#1085;&#1080;&#1077;_&#1060;&#1086;&#1088;&#1084;&#1072;&#1090;&#1099;%20&#1041;&#1055;_&#1089;%20&#1091;&#1095;&#1077;&#1090;&#1086;&#1084;%20&#1087;&#1088;&#1072;&#1074;&#1086;&#108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https://d.docs.live.net/&#1043;&#1072;&#1074;&#1088;&#1080;&#1083;&#1086;&#1074;/&#1055;&#1042;&#1056;/&#1055;&#1042;&#1056;%20&#1080;&#1079;&#1084;&#1077;&#1085;&#1077;&#1085;&#1080;&#1077;%20&#8470;8_&#1092;&#1086;&#1088;&#1084;&#1072;%20&#8470;6.xlsb"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d.docs.live.net/Documents%20and%20Settings/belousova/Local%20Settings/Temporary%20Internet%20Files/Content.Outlook/U8YOLZ5U/&#1041;&#1072;&#1079;&#1072;2012&#1054;&#1059;&#1069;&#1056;&#1059;&#1076;&#1074;%20(3).xlsm"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2;&#1054;&#1041;/06-03-06/Var2.7%20(version%20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Plan2\Disk_E\&#1054;&#1083;&#1103;\2001%20&#1075;\&#1082;&#1086;&#1085;&#1090;&#1088;%202001&#1075;\&#1074;&#1099;&#1088;&#1072;&#1073;&#1086;&#1090;&#1082;&#1072;%20&#1084;&#1072;&#1088;&#109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energo\LE\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Ur6\DISK_G_&#1056;&#1069;&#1050;_2008\PUBLIC\&#1053;&#1086;&#1074;&#1072;&#1103;%20&#1087;&#1072;&#1087;&#1082;&#1072;\&#1056;&#1069;&#1050;%20&#1058;&#1048;&#1057;&#1058;&#1054;\1%20&#1087;&#1086;&#1083;&#1091;&#1075;&#1086;&#1076;&#1080;&#1077;%2006\&#1060;&#1054;&#1058;%201%20&#1082;&#1074;\&#1058;&#1080;&#1057;&#1058;&#1054;.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Users/GeldEA/AppData/Local/Microsoft/Windows/Temporary%20Internet%20Files/Content.Outlook/NMK3NOIJ/&#8470;2%20&#1069;&#1082;&#1086;&#1085;&#1086;&#1084;&#1080;&#1082;&#1072;_&#1051;&#1069;_&#1042;&#1054;&#1047;&#1042;&#1056;_&#1089;&#1085;&#1080;&#1078;%20&#1051;&#1054;%20201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Filekarmilk\economics\WINDOWS\TEMP\&#1054;&#1090;&#1075;&#1088;&#1091;&#1079;&#1082;&#1072;%20&#1089;%207%20&#1087;&#1086;%2013%20&#1084;&#1072;&#110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Users/Miroshnikova.SA/AppData/Local/Microsoft/Windows/Temporary%20Internet%20Files/Content.Outlook/N7PPEWBH/Users/PYTKIN~1.MRS/AppData/Local/Temp/Rar$DI00.634/&#1041;&#1072;&#1079;&#1072;%20&#1048;&#1055;%202011-2015.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Filekarmilk\economics\WIN98SE\TEMP\&#1052;&#1086;&#1080;%20&#1076;&#1086;&#1082;&#1091;&#1084;&#1077;&#1085;&#1090;&#1099;\&#1088;&#1080;&#1089;&#1091;&#1085;&#1082;&#1080;.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erver\&#1086;&#1073;&#1097;&#1072;&#1103;\Documents%20and%20Settings\Lavrenkova_SV\Local%20Settings\Temporary%20Internet%20Files\OLK5D\Documents%20and%20Settings\Tishchenko_AA\Local%20Settings\Temporary%20Internet%20Files\OLK1C\&#1050;&#1086;&#1087;&#1080;&#1103;%20&#1041;&#1055;%20&#1085;&#1072;%202007-2012_&#1062;&#1048;&#1059;&#1057;_21_.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Fslmk2\Fin_upr\TEMP\Budget2003\&#1060;&#1080;&#1085;&#1087;&#1083;&#1072;&#1085;\&#1057;&#1054;&#1050;\&#1043;&#1086;&#1076;&#1086;&#1074;&#1086;&#1081;%20&#1087;&#1083;&#1072;&#1085;%20(&#1089;&#1086;&#1082;&#1080;)%20&#1041;&#1080;&#1096;&#1082;&#1077;&#108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Nt2000\&#1086;&#1087;&#1080;&#1088;\windows\TEMP\&#1040;&#1050;%20&#1040;&#1083;&#1088;&#1086;&#1089;&#1072;\2%20&#1101;&#1090;&#1072;&#1087;\&#1056;&#1077;&#1075;&#1080;&#1089;&#1090;&#1088;&#1099;\&#1055;&#1088;&#1080;&#1083;&#1086;&#1078;&#1077;&#1085;&#1080;&#1077;%205%20&#1042;&#1085;&#1091;&#1090;&#1088;&#1077;&#1085;&#1085;&#1103;&#1103;%20&#1085;&#1072;&#1083;&#1086;&#1075;&#1086;&#1074;&#1072;&#1103;%20&#1086;&#1090;&#1095;&#1077;&#1090;&#1085;&#1086;&#1089;&#1090;&#110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Bdccentrwbd2\Folders\TEMP\&#1073;&#1102;&#1076;&#1078;&#1077;&#1090;%20&#1084;&#1072;&#1088;&#1090;-&#1072;&#1087;&#1088;%20200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https://d.docs.live.net/Documents%20and%20Settings/fedorova/&#1052;&#1086;&#1080;%20&#1076;&#1086;&#1082;&#1091;&#1084;&#1077;&#1085;&#1090;&#1099;/&#1054;&#1090;&#1095;&#1077;&#1090;&#1099;%20&#1074;%20&#1054;&#1040;&#1054;%20&#1052;&#1056;&#1057;&#1050;-&#1070;&#1075;&#1072;/&#1041;&#1072;&#1079;&#1072;2010&#1054;&#1059;&#1069;&#1056;&#1059;-&#1055;&#1054;12163&#1076;&#1074;.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d.docs.live.net/&#1055;&#1072;&#1087;&#1082;&#1080;%20&#1087;&#1086;&#1083;&#1100;&#1079;&#1086;&#1074;&#1072;&#1090;&#1077;&#1083;&#1077;&#1081;/&#1054;&#1090;&#1076;&#1077;&#1083;%20&#1089;&#1086;&#1087;&#1088;&#1086;&#1074;&#1086;&#1078;&#1076;&#1077;&#1085;&#1080;&#1103;%20&#1087;&#1088;&#1086;&#1077;&#1082;&#1090;&#1086;&#1074;/&#1042;&#1099;&#1087;&#1086;&#1083;&#1085;&#1077;&#1085;&#1080;&#1077;/&#1056;&#1045;&#1045;&#1057;&#1058;&#1056;&#1067;/2011/&#1056;&#1045;&#1045;&#1057;&#1058;&#1056;%20&#1040;&#1050;&#1058;&#1054;&#1042;.xlsm"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t2000\&#1086;&#1087;&#1080;&#1088;\WINDOWS\Temporary%20Internet%20Files\Content.IE5\W1Q583I1\&#1062;&#1041;%20-&#1092;&#1086;&#1088;&#1084;&#109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Bdccentrwbd2\Folders\Vmylyuki2\G_2001\Sebest_2001\Holding_sales_LMK_200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Elephant\Users\Solodovnik\&#1055;&#1083;&#1072;&#1085;%20&#1085;&#1072;%202003\&#1047;&#1055;\&#1060;&#1054;&#1058;%202003.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Fslmk2\Fin_upr\TEMP\Budget2003\&#1060;&#1080;&#1085;&#1087;&#1083;&#1072;&#1085;\&#1057;&#1054;&#1050;\&#1050;&#1085;&#1080;&#1075;&#1072;1.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Elephant\Users\Natasha\Natasha\&#1044;&#1086;&#1082;&#1091;&#1084;&#1077;&#1085;&#1090;&#1099;%20&#1041;&#1045;&#1057;&#1055;&#1040;&#1051;&#1054;&#1042;&#1054;&#1049;\&#1052;&#1086;&#1080;%20&#1076;&#1086;&#1082;&#1091;&#1084;&#1077;&#1085;&#1090;&#1099;\2002\&#1044;&#1044;&#1057;\&#1044;&#1044;&#1057;%20&#1085;&#1086;&#1103;&#1073;&#1088;&#11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Plan2\Disk_E\&#1054;&#1083;&#1103;\&#1041;&#1102;&#1076;&#1078;&#1077;&#1090;%202002\&#1092;&#1077;&#1074;&#1088;&#1072;&#1083;&#1100;\&#1089;&#1077;&#1085;&#1090;&#1103;&#1073;&#1088;&#1100;\&#1085;&#1072;&#1082;&#1083;&#1072;&#1076;&#1085;&#1099;&#1077;.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ip.spbes.ru\&#1060;&#1080;&#1085;&#1072;&#1085;&#1089;&#1086;&#1074;&#1086;-&#1101;&#1082;&#1086;&#1085;&#1086;&#1084;&#1080;&#1095;&#1077;&#1089;&#1082;&#1086;&#1077;%20&#1091;&#1087;&#1088;&#1072;&#1074;&#1083;&#1077;&#1085;&#1080;&#1077;\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slmk2\Fin_upr\work\&#1057;&#1074;&#1086;&#1076;&#1085;&#1072;&#1103;%20&#1086;&#1090;&#1095;&#1077;&#1090;&#1085;&#1086;&#1089;&#1090;&#1100;\&#1071;&#1085;&#1074;&#1072;&#1088;&#1100;\Balans_&#1076;&#1083;&#1103;_&#1089;&#1090;&#1088;&#1091;&#1082;&#1090;&#1091;&#1088;&#1099;.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Zamalutdinova\c\LEMPINKA\Otchet99\Ner.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lan2\e\&#1052;&#1086;&#1080;%20&#1076;&#1086;&#1082;&#1091;&#1084;&#1077;&#1085;&#1090;&#1099;\FromPSV\&#1055;&#1088;&#1086;&#1075;&#1085;&#1086;&#1079;%20J7_02&#1083;%20&#1085;&#1086;&#1074;.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Server\userdocs\0_&#1041;&#1070;&#1044;&#1046;&#1045;&#1058;\&#1048;&#1058;&#1054;&#1043;&#1048;\&#1041;&#1102;&#1076;&#1078;&#1077;&#1090;06_&#1044;&#1048;&#1052;_&#1076;&#1083;&#1103;%20&#1085;&#1086;&#1074;&#1099;&#1093;%20&#1086;&#1073;&#1098;&#1077;&#1082;&#1090;&#1086;&#1074;.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Fslmk2\Fin_upr\WIN98SE\TEMP\&#1052;&#1086;&#1080;%20&#1076;&#1086;&#1082;&#1091;&#1084;&#1077;&#1085;&#1090;&#1099;\&#1088;&#1080;&#1089;&#1091;&#1085;&#1082;&#1080;.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Lifanova_tv\&#1052;&#1086;&#1080;%20&#1076;&#1086;&#1082;&#1091;&#1084;&#1077;&#1085;&#1090;&#1099;\&#1056;&#1072;&#1079;&#1085;&#1099;&#1077;%20&#1087;&#1086;%20&#1056;&#1040;B\&#1083;&#1080;&#1087;&#1077;&#1094;&#1082;-&#1088;&#1072;&#1089;&#1095;&#1077;&#1090;.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563000xxx\personal-c\Reemstma\2001%20audit\Final\PBC%20received\FS%2001%20Dec.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Wdnrntw40d018\E\Vmylyuki2\Cat\Ostatki\Inventar.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s://d.docs.live.net/Documents%20and%20Settings/Khazov_IN/&#1056;&#1072;&#1073;&#1086;&#1095;&#1080;&#1081;%20&#1089;&#1090;&#1086;&#1083;/&#1055;&#1047;%20&#1087;&#1086;%20&#1084;&#1077;&#1090;&#1086;&#1076;&#1091;%20&#1088;&#1077;&#1075;&#1091;&#1083;&#1080;&#1088;&#1086;&#1074;&#1072;&#1085;&#1080;&#1103;/&#1055;&#1088;&#1077;&#1076;&#1089;&#1090;&#1072;&#1074;&#1083;&#1077;&#1085;&#1086;.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nergo\LE\le\BC\1_client\MRSK\01.Working%20papers\02.&#1052;&#1077;&#1090;&#1086;&#1076;&#1086;&#1083;&#1086;&#1075;&#1080;&#1103;\&#1069;&#1090;&#1072;&#1087;%202.2\01.%20&#1064;&#1072;&#1073;&#1083;&#1086;&#1085;%20&#1041;&#1055;%20&#1044;&#1047;&#1054;\&#1044;&#1086;&#1088;&#1072;&#1073;&#1086;&#1090;&#1082;&#1072;%20&#1096;&#1072;&#1073;&#1083;&#1086;&#1085;&#1072;%20&#1041;&#1055;\&#1096;&#1072;&#1073;&#1083;&#1086;&#1085;_v24_IB_AP.xlsm" TargetMode="External"/></Relationships>
</file>

<file path=xl/externalLinks/_rels/externalLink245.xml.rels><?xml version="1.0" encoding="UTF-8" standalone="yes"?>
<Relationships xmlns="http://schemas.openxmlformats.org/package/2006/relationships"><Relationship Id="rId2" Type="http://schemas.microsoft.com/office/2019/04/relationships/externalLinkLongPath" Target="file:///\\Server\&#1086;&#1073;&#1097;&#1072;&#1103;\Documents%20and%20Settings\Lavrenkova_SV\Local%20Settings\Temporary%20Internet%20Files\OLK5D\Documents%20and%20Settings\Ivashenko_km\&#1052;&#1086;&#1080;%20&#1076;&#1086;&#1082;&#1091;&#1084;&#1077;&#1085;&#1090;&#1099;\&#1060;&#1057;&#1050;\&#1059;&#1095;&#1088;&#1077;&#1078;&#1076;&#1077;&#1085;&#1080;&#1077;%20&#1054;&#1040;&#1054;%20&#1058;&#1054;&#1080;&#1056;%20&#1060;&#1057;&#1050;\&#1041;&#1055;%20%20&#1043;&#1057;&#1057;%20&#1045;&#1053;&#1069;&#1057;\&#1041;&#1055;%20&#1086;&#1090;%2026.02.08\&#1059;&#1041;&#1055;%20&#1085;&#1072;%202007-2010_%20&#1086;&#1090;%2026.02.08.xls?FF2CA9C4" TargetMode="External"/><Relationship Id="rId1" Type="http://schemas.openxmlformats.org/officeDocument/2006/relationships/externalLinkPath" Target="file:///\\FF2CA9C4\&#1059;&#1041;&#1055;%20&#1085;&#1072;%202007-2010_%20&#1086;&#1090;%2026.02.08.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shlakina_ah.ENERGO\Local%20Settings\Temporary%20Internet%20Files\Content.IE5\S9MJGT6F\&#1056;&#1072;&#1089;&#1095;&#1077;&#1090;%20&#1040;&#1089;&#1090;&#1088;&#1072;&#1093;&#1072;&#1085;&#1100;&#1101;&#1085;&#1077;&#1088;&#1075;&#1086;.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erver\userdocs\Vmylyuki2\G_2001\Sebest_2001\Holding_sales_LMK_200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https://d.docs.live.net/Documents%20and%20Settings/mikhano.ITE-NG_NT/Local%20Settings/Temporary%20Internet%20Files/OLK5/&#1057;&#1054;&#1073;_&#1057;&#1069;&#104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Server\&#1086;&#1073;&#1097;&#1072;&#1103;\&#1052;&#1086;&#1080;%20&#1076;&#1086;&#1082;&#1091;&#1084;&#1077;&#1085;&#1090;&#1099;\&#1052;&#1054;&#1041;\06-03-06\Var2.7%20(version%201).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BALANCE\OBE\TECHNO\AKTTEC\NADYA\&#1052;&#1086;&#1080;%20&#1076;&#1086;&#1082;&#1091;&#1084;&#1077;&#1085;&#1090;&#1099;\LOD\aktlodes.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erver\&#1086;&#1073;&#1097;&#1072;&#1103;\&#1054;&#1090;&#1076;&#1077;&#1083;%20&#1090;&#1072;&#1088;&#1080;&#1092;&#1086;&#1074;\&#1045;&#1083;&#1092;&#1080;&#1084;&#1086;&#1074;&#1091;\111\TarifEE_401_DEM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https://d.docs.live.net/DSPI/USPT/&#1047;&#1072;&#1087;&#1088;&#1086;&#1089;%20&#1062;&#1059;%20&#1052;&#1056;&#1057;&#1050;/&#1048;&#1090;&#1086;&#1075;&#1080;%20&#1090;&#1072;&#1088;&#1080;&#1092;&#1085;&#1086;&#1081;%20&#1082;&#1072;&#1084;&#1087;&#1072;&#1085;&#1080;&#1080;%202011/&#1054;&#1090;&#1087;&#1088;&#1072;&#1074;&#1083;&#1077;&#1085;&#1086;%20&#1074;%20&#1061;&#1086;&#1083;&#1076;&#1080;&#1085;&#1075;_&#1059;&#1090;&#1074;&#1077;&#1088;&#1078;&#1076;&#1077;&#1085;&#1086;/1%20&#1084;&#1072;&#1103;/&#1055;&#1088;&#1080;&#1083;&#1086;&#1078;&#1077;&#1085;&#1080;&#1077;%2010%20&#1060;&#1086;&#1088;&#1084;&#1072;&#1090;%20&#1060;&#1057;&#1058;_RAB_&#1052;&#1086;&#1089;&#1082;&#1086;&#1074;&#1089;&#1082;&#1072;&#1103;%20&#1086;&#1073;&#1083;&#1072;&#1089;&#1090;&#1100;.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slmk2\Fin_upr\&#1056;&#1103;&#1073;&#1094;&#1077;&#1074;&#1072;%20&#1054;&#1083;&#1103;\&#1050;&#1072;&#1088;&#1072;&#1089;&#1091;&#1082;\2002\&#1060;&#1080;&#1085;&#1087;&#1083;&#1072;&#1085;\&#1057;&#1067;&#1056;&#1068;&#1045;\&#1050;&#1085;&#1080;&#1075;&#1072;200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nergo\LE\le\Documents%20and%20Settings\chesnokov_av\Local%20Settings\Temporary%20Internet%20Files\Content.Outlook\UPKWJUR7\&#1050;&#1086;&#1087;&#1080;&#1103;%20&#1064;&#1072;&#1073;&#1083;&#1086;&#1085;%20&#1041;&#1055;_&#1089;%20&#1091;&#1095;&#1077;&#1090;&#1086;&#1084;%20&#1082;&#1086;&#1084;&#1084;&#1077;&#1085;&#1090;&#1072;&#1088;&#1080;&#1077;&#1074;_&#1044;&#1058;.xlsx" TargetMode="External"/></Relationships>
</file>

<file path=xl/externalLinks/_rels/externalLink257.xml.rels><?xml version="1.0" encoding="UTF-8" standalone="yes"?>
<Relationships xmlns="http://schemas.openxmlformats.org/package/2006/relationships"><Relationship Id="rId2" Type="http://schemas.microsoft.com/office/2019/04/relationships/externalLinkLongPath" Target="file:///\\SETVER-PLUTON\Common\&#1070;&#1056;&#1069;&#1057;&#1050;-2013\&#1053;&#1053;&#1042;%202013%20&#1070;&#1056;&#1069;&#1057;&#1050;\Documents%20and%20Settings\ChernovaNYu\Local%20Settings\Temporary%20Internet%20Files\Content.IE5\3TZ55I6O\Documents%20and%20Settings\chernova\&#1052;&#1086;&#1080;%20&#1076;&#1086;&#1082;&#1091;&#1084;&#1077;&#1085;&#1090;&#1099;\Chernova\&#1056;&#1057;&#1050;\Alex\My%20doc\&#1058;&#1040;&#1056;&#1048;&#1060;&#1067;_\&#1090;&#1072;&#1088;&#1080;&#1092;&#1099;%202006&#1075;\&#1087;&#1077;?EB6EA9DF" TargetMode="External"/><Relationship Id="rId1" Type="http://schemas.openxmlformats.org/officeDocument/2006/relationships/externalLinkPath" Target="file:///\\EB6EA9DF\&#1087;&#1077;"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E:\gmcs\&#1057;&#1058;&#1040;&#1056;&#1067;&#1049;_&#1060;&#1086;&#1088;&#1084;&#1072;&#1090;%20&#1041;&#1055;%20&#1052;&#1056;&#1057;&#1050;,%20&#1060;&#1057;&#1050;.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1.%20&#1054;&#1069;&#1080;&#1058;&#1055;\2006\&#1054;&#1090;&#1095;&#1077;&#1090;&#1099;\&#1060;&#1072;&#1082;&#1090;%205%20&#1084;&#1077;&#1089;&#1103;&#1094;&#1077;&#1074;\&#1057;&#1077;&#1073;&#1077;&#1089;&#1090;&#1086;&#1080;&#1084;&#1086;&#1089;&#1090;&#1100;\&#1054;&#1090;&#1095;&#1105;&#1090;%205%20&#1084;&#1077;&#1089;,%20&#1086;&#1078;&#1080;&#1076;.6%20&#1084;&#1077;&#1089;\&#1087;&#1088;&#1080;&#1083;.2.3.%20&#1092;&#1072;&#1082;&#1090;5%20&#1084;&#1077;&#1089;,&#1086;&#1078;&#1080;&#1076;.6.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https://d.docs.live.net/Users/Lazutchenkova_OV/Downloads/&#1055;&#1088;&#1080;&#1083;&#1086;&#1078;&#1077;&#1085;&#1080;&#1077;%20&#8470;%203_&#1040;&#1056;&#1052;%20&#1073;&#1080;&#1079;&#1085;&#1077;&#1089;-&#1087;&#1083;&#1072;&#1085;&#1072;%20&#1085;&#1072;%202013%20&#1075;.%20(5).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energo\LE\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Filekarmilk\economics\&#1043;&#1086;&#1090;&#1086;&#1074;&#1072;&#1103;%20&#1087;&#1088;&#1086;&#1076;&#1091;&#1082;&#1094;&#1080;&#1103;\&#1054;&#1087;&#1082;&#1088;%20&#1094;&#1077;&#1085;&#1099;%20&#1085;&#1072;%20&#1084;&#1077;&#1089;.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Class-05\Net\NET_&#1055;&#1072;&#1083;&#1100;&#1082;&#1086;&#1074;&#1072;\&#1042;&#1089;&#1077;%20&#1087;&#1088;&#1080;&#1083;&#1086;&#1078;&#1077;&#1085;&#1080;&#1103;%20&#1085;&#1072;%202010&#1075;\302-&#1101;%205\&#1052;&#1072;&#1088;&#1080;&#1085;&#1072;\Documents%20and%20Settings\lim\My%20Documents\&#1056;&#1069;&#1050;\2007\&#1058;&#1072;&#1073;&#1083;&#1080;&#1094;&#1099;%20&#1085;&#1072;%202007.1(&#1060;&#1057;&#1058;).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d.docs.live.net/Users/GaristAG/AppData/Local/Microsoft/Windows/Temporary%20Internet%20Files/Content.Outlook/8SFQ1ZL7/&#1057;&#1084;&#1077;&#1090;&#1085;&#1099;&#1081;%20&#1086;&#1090;&#1076;&#1077;&#1083;/&#1056;&#1077;&#1077;&#1089;&#1090;&#1088;&#1099;%20&#1074;&#1099;&#1087;&#1086;&#1083;&#1085;&#1077;&#1085;&#1085;&#1099;&#1093;%20&#1088;&#1072;&#1073;&#1086;&#1090;/&#1058;&#1069;&#1062;-16/&#1056;&#1077;&#1077;&#1089;&#1090;&#1088;%20&#1074;&#1099;&#1087;&#1086;&#1083;&#1085;&#1077;&#1085;&#1085;&#1099;&#1093;%20&#1088;&#1072;&#1073;&#1086;&#1090;%20&#1087;&#1086;%20&#1058;&#1069;&#1062;-16.xlsx"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Fslmk2\Fin_upr\&#1052;&#1086;&#1080;%20&#1044;&#1086;&#1082;&#1091;&#1084;&#1077;&#1085;&#1090;&#1099;\FromPSV\&#1055;&#1088;&#1086;&#1075;&#1085;&#1086;&#1079;%20J7_02&#1083;%20&#1085;&#1086;&#1074;.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Ws3\c\RECYCLED\FromPSV\&#1055;&#1088;&#1086;&#1075;&#1085;&#1086;&#1079;%20J7_02&#1083;%20&#1085;&#1086;&#107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Fslmk2\Fin_Upr\TEMP\&#1052;&#1086;&#1089;&#1082;&#1086;&#1074;&#1089;&#1082;&#1080;&#1077;%20&#1086;&#1090;&#1095;&#1077;&#1090;&#1099;\2000\&#1052;&#1072;&#1088;&#1078;&#1080;&#1085;.&#1076;&#1086;&#1093;&#1086;&#1076;\&#1055;&#1088;&#1103;&#1084;&#1099;&#1077;%20&#1085;&#1072;%201&#1090;&#1085;.%20&#1076;&#1083;&#1103;%20&#1092;.&#1087;&#1083;.%20&#1085;&#1072;%202001%20&#1075;..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https://d.docs.live.net/Documents%20and%20Settings/NLobanova/&#1052;&#1086;&#1080;%20&#1076;&#1086;&#1082;&#1091;&#1084;&#1077;&#1085;&#1090;&#1099;/1-&#1044;&#1054;&#1043;&#1054;&#1042;&#1054;&#1056;&#1067;/&#1041;&#1091;&#1083;&#1072;&#1090;&#1086;&#1074;%202008/6&#1076;-2008%201-2008%20&#1052;&#1048;&#1055;/123-2007%201-2008%20&#1047;&#1074;&#1077;&#1085;&#1080;&#1075;&#1086;&#1088;&#1086;&#1076;/&#1089;&#1084;&#1077;&#1090;&#1099;%20&#1047;&#1074;&#1077;&#1085;&#1080;&#1075;&#1086;&#1088;&#1086;&#1076;.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https://d.docs.live.net/Documents%20and%20Settings/NLobanova/&#1052;&#1086;&#1080;%20&#1076;&#1086;&#1082;&#1091;&#1084;&#1077;&#1085;&#1090;&#1099;/2-&#1057;&#1054;&#1043;&#1051;&#1040;&#1064;&#1045;&#1053;&#1048;&#1071;/&#1063;&#1077;&#1088;&#1082;&#1072;&#1089;&#1086;&#1074;%202008/8&#1089;-2008%20&#1058;&#1069;&#1062;-22%20&#1043;&#1056;&#1059;%2010&#1082;&#1042;/8&#1089;-2008%20&#1089;&#1084;&#1077;&#1090;&#1099;%20&#1073;&#1072;&#1079;&#1072;%202001.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https://d.docs.live.n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Server-arhiv\feo-excel\&#1050;&#1069;&#1057;-&#1069;&#1085;&#1077;&#1088;&#1075;&#1086;&#1057;&#1090;&#1088;&#1086;&#1081;&#1048;&#1085;&#1078;&#1080;&#1085;&#1080;&#1088;&#1080;&#1085;&#1075;\&#1060;&#1069;&#1055;\&#1041;&#1080;&#1079;&#1085;&#1077;&#1089;-&#1087;&#1083;&#1072;&#1085;%202008\_&#1050;&#1086;&#1085;&#1089;&#1086;&#1083;&#1080;&#1076;&#1072;&#1094;&#1080;&#1103;_&#1040;&#1083;&#1100;&#1073;&#1086;&#1084;%202007_&#1086;&#1090;&#1074;.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Server2\DOCUME~1\EVSEEV~1\LOCALS~1\Temp\7zO13B.tmp\&#1044;&#1086;&#1087;&#1086;&#1083;&#1085;&#1080;&#1090;&#1077;&#1083;&#1100;&#1085;&#1099;&#1077;%20&#1092;&#1086;&#1088;&#1084;&#1099;%20&#1082;%20&#1040;&#1056;&#1052;%20&#1041;&#1055;%202013_141012.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Tep9\Obmen\Network2\&#1048;&#1074;&#1072;&#1085;&#1086;&#1074;&#1089;&#1082;&#1072;&#1103;%20&#1043;&#1056;&#1069;&#1057;%2002R34E\02R34E-8.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https://d.docs.live.net/Documents%20and%20Settings/Cherepanova.OA/Local%20Settings/Temporary%20Internet%20Files/Content.IE5/WXE7OPMZ/&#1057;&#1085;&#1080;&#1078;&#1077;&#1085;&#1080;&#1077;%20&#1086;&#1073;&#1098;&#1077;&#1084;&#1086;&#1074;%20&#1087;&#1086;%20&#1048;&#1055;&#1056;.xlsx"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Server-arhiv\feo-excel\Documents%20and%20Settings\e_lukashova\Local%20Settings\Temporary%20Internet%20Files\OLK2E5\&#1055;&#1083;&#1072;&#1085;&#1080;&#1088;&#1086;&#1074;&#1072;&#1085;&#1080;&#1077;%20&#1085;&#1072;%20&#1075;&#1086;&#1076;.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https://d.docs.live.net/Documents%20and%20Settings/NLobanova/&#1052;&#1086;&#1080;%20&#1076;&#1086;&#1082;&#1091;&#1084;&#1077;&#1085;&#1090;&#1099;/1-&#1044;&#1054;&#1043;&#1054;&#1042;&#1054;&#1056;&#1067;/&#1054;&#1083;&#1077;&#1085;&#1077;&#1074;%202008/8&#1076;-2008/&#1101;&#1083;.&#1074;&#1077;&#1088;&#1089;&#1080;&#1103;%20&#1076;&#1083;&#1103;%20&#1052;&#1058;&#1050;/8&#1076;-2008%20&#1089;&#1084;&#1077;&#1090;&#1099;%20&#1085;&#1086;&#1074;&#1099;&#1077;.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8;&#1072;&#1088;&#1080;&#1092;%20&#1085;&#1072;%20&#1087;&#1077;&#1088;&#1077;&#1076;&#1072;&#1095;&#1091;%202014%20&#1051;&#1054;/&#1041;&#1072;&#1083;&#1072;&#1085;&#1089;/&#1060;&#1086;&#1088;&#1084;&#1099;%20&#1087;&#1086;%20&#1073;&#1072;&#1083;&#1072;&#1085;&#1089;&#1091;%20&#1051;&#1054;%202014.&#1075;.&#1075;%20&#1073;&#1077;&#1079;%20&#1055;&#1057;%20222%20-%2027.11.2013&#1075;..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E:\Temp\Rar$DI00.797\&#1041;&#1072;&#1079;&#1072;%20&#1044;&#1055;&#1055;&#1056;%20&#1091;&#1088;&#1077;&#1079;&#1072;&#1085;&#1085;&#1072;&#1103;.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https://d.docs.live.net/Documents%20and%20Settings/belousova/Local%20Settings/Temporary%20Internet%20Files/Content.Outlook/8DCWOUV8/&#1041;&#1072;&#1079;&#1072;%20&#1056;&#1057;&#1058;/&#1041;&#1072;&#1079;&#1072;2010&#1054;&#1059;&#1069;&#1056;&#1059;-&#1055;&#1054;12163&#1076;&#1074;%20&#1086;&#1090;%2022.04..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https://d.docs.live.net/JDANOVA/&#1060;&#1054;/&#1050;&#1085;&#1080;&#1075;&#1072;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https://d.docs.live.net/le/le/le/le/DepEko/1.%20&#1054;&#1069;&#1080;&#1058;&#1055;/&#1048;&#1085;&#1074;&#1077;&#1089;&#1090;&#1080;&#1094;&#1080;&#1080;/2011/&#1048;&#1089;&#1090;&#1086;&#1095;&#1085;&#1080;&#1082;&#1080;%20&#1048;&#1055;/&#1048;&#1055;%202011-2017%20&#1057;&#1055;&#1073;/&#1060;&#1086;&#1088;&#1084;&#1072;&#1090;&#1099;%20&#1052;&#1069;%20&#1087;&#1088;&#1080;&#1083;%2014%20&#1048;&#1055;%202011%20&#1082;&#1086;&#1088;%20&#1057;&#1055;&#1073;%202011-2017.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Esk-cherepanova\&#1090;&#1072;&#1088;&#1080;&#1092;%20&#1087;&#1077;&#1088;&#1077;&#1076;&#1072;&#1095;&#1072;%202010%20&#1075;&#1086;&#1076;\COMMON\JDANOVA\&#1060;&#1054;\&#1050;&#1085;&#1080;&#1075;&#1072;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Server\userdocs\0_&#1041;&#1070;&#1044;&#1046;&#1045;&#1058;\&#1048;&#1058;&#1054;&#1043;&#1048;\&#1041;&#1102;&#1076;&#1078;&#1077;&#1090;06_&#1044;&#1051;_1_&#1089;&#1082;&#1083;&#1072;&#1076;&#1099;.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Server\userdocs\0_&#1041;&#1070;&#1044;&#1046;&#1045;&#1058;\&#1048;&#1058;&#1054;&#1043;&#1048;\&#1041;&#1102;&#1076;&#1078;&#1077;&#1090;06_&#1044;&#1056;&#1055;_&#1086;&#1073;&#1097;&#1080;&#1081;.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slmk2\Fin_upr\TEMP\&#1060;&#1055;_&#1055;&#1054;&#1051;&#1059;&#1063;&#1045;&#1053;&#1054;%20&#1054;&#1058;%20&#1047;&#1040;&#1042;&#1054;&#1044;&#1054;&#1042;\&#1047;&#1044;&#1052;&#1055;\PL%20&#1087;&#1083;&#1072;&#1085;%20&#1085;&#1072;%202%20&#1087;&#1086;&#1083;&#1091;&#1075;&#1086;&#1076;&#1080;&#1077;%202002_&#1080;&#1089;&#1087;&#1088;&#1072;&#1074;&#1083;&#1077;&#1085;&#1085;&#1099;&#1081;.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https://d.docs.live.net/Lu07/E/i/&#1086;&#1090;&#1095;&#1077;&#1090;&#1099;2003/&#1088;&#1072;&#1089;&#1089;&#1099;&#1083;&#1082;&#1072;%20&#1048;&#1053;&#1069;&#1048;/&#1057;&#1080;&#1073;&#1080;&#1088;&#1100;/For%20Bezik%20&#1057;&#1090;&#1088;&#1072;&#1090;&#1077;&#1075;-1130-&#1080;&#1102;&#1083;&#1100;.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https://d.docs.live.net/Lu07/E/i/&#1086;&#1090;&#1095;&#1077;&#1090;&#1099;2003/&#1088;&#1072;&#1089;&#1089;&#1099;&#1083;&#1082;&#1072;%20&#1048;&#1053;&#1069;&#1048;/&#1042;&#1086;&#1083;&#1075;&#1072;/For%20Bezik%20&#1057;&#1090;&#1088;&#1072;&#1090;&#1077;&#1075;-1130-&#1080;&#1102;&#1083;&#1100;.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https://d.docs.live.net/DSPI/USPT/&#1058;%20&#1087;&#1077;&#1088;&#1077;&#1076;&#1072;&#1095;&#1072;%2012/15%20&#1059;&#1090;&#1074;&#1077;&#1088;&#1078;&#1076;&#1077;&#1085;&#1086;%202012%20&#1089;%20&#1088;&#1072;&#1089;&#1096;&#1080;&#1092;&#1088;&#1086;&#1074;&#1082;&#1072;&#1084;&#1080;/&#1052;&#1086;&#1089;&#1082;&#1074;&#1072;/2401%20%20&#1057;&#1074;&#1086;&#1076;&#1085;&#1072;&#1103;%20&#1052;&#1057;&#1050;%202010-2012%20&#107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ЬКУЛЯЦИЯ ТЕПЛО "/>
      <sheetName val="7"/>
      <sheetName val="8"/>
      <sheetName val="8 кв"/>
      <sheetName val="9"/>
      <sheetName val="10"/>
      <sheetName val="11"/>
      <sheetName val="12"/>
      <sheetName val="15"/>
      <sheetName val="15.2"/>
      <sheetName val="16"/>
      <sheetName val="17"/>
      <sheetName val="19свод"/>
      <sheetName val="ПрПр"/>
      <sheetName val="19"/>
      <sheetName val="19.1"/>
      <sheetName val="19.2"/>
      <sheetName val="20"/>
      <sheetName val="20-4"/>
      <sheetName val="21"/>
      <sheetName val="22"/>
      <sheetName val="24"/>
      <sheetName val="28"/>
      <sheetName val="8РЭК"/>
      <sheetName val="газ"/>
    </sheetNames>
    <sheetDataSet>
      <sheetData sheetId="0"/>
      <sheetData sheetId="1"/>
      <sheetData sheetId="2"/>
      <sheetData sheetId="3" refreshError="1"/>
      <sheetData sheetId="4" refreshError="1"/>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sheetData sheetId="20"/>
      <sheetData sheetId="21" refreshError="1"/>
      <sheetData sheetId="22"/>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доходов и расходов"/>
      <sheetName val="МРСК Центра 18 07"/>
    </sheetNames>
    <definedNames>
      <definedName name="___________________q11"/>
      <definedName name="___________________q15"/>
      <definedName name="___________________q17"/>
      <definedName name="___________________q2"/>
      <definedName name="___________________q3"/>
      <definedName name="___________________q4"/>
      <definedName name="___________________q5"/>
      <definedName name="___________________q6"/>
      <definedName name="___________________q7"/>
      <definedName name="___________________q8"/>
      <definedName name="___________________q9"/>
      <definedName name="__________________q11"/>
      <definedName name="__________________q15"/>
      <definedName name="__________________q17"/>
      <definedName name="__________________q2"/>
      <definedName name="__________________q3"/>
      <definedName name="__________________q4"/>
      <definedName name="__________________q5"/>
      <definedName name="__________________q6"/>
      <definedName name="__________________q7"/>
      <definedName name="__________________q8"/>
      <definedName name="__________________q9"/>
      <definedName name="_________________FY1"/>
      <definedName name="_________________q11"/>
      <definedName name="_________________q15"/>
      <definedName name="_________________q17"/>
      <definedName name="_________________q2"/>
      <definedName name="_________________q3"/>
      <definedName name="_________________q4"/>
      <definedName name="_________________q5"/>
      <definedName name="_________________q6"/>
      <definedName name="_________________q7"/>
      <definedName name="_________________q8"/>
      <definedName name="_________________q9"/>
      <definedName name="_________________r"/>
      <definedName name="________________FY1"/>
      <definedName name="________________q11"/>
      <definedName name="________________q15"/>
      <definedName name="________________q17"/>
      <definedName name="________________q2"/>
      <definedName name="________________q3"/>
      <definedName name="________________q4"/>
      <definedName name="________________q5"/>
      <definedName name="________________q6"/>
      <definedName name="________________q7"/>
      <definedName name="________________q8"/>
      <definedName name="________________q9"/>
      <definedName name="________________r"/>
      <definedName name="_______________FY1"/>
      <definedName name="_______________r"/>
      <definedName name="______________FY1"/>
      <definedName name="______________r"/>
      <definedName name="___________ew1"/>
      <definedName name="__________ew1"/>
      <definedName name="__________r"/>
      <definedName name="_________ew1"/>
      <definedName name="________ew1"/>
      <definedName name="_______ew1"/>
      <definedName name="______ew1"/>
      <definedName name="_____ew1"/>
      <definedName name="____dd1"/>
      <definedName name="____ew1"/>
      <definedName name="___dd1"/>
      <definedName name="___ew1"/>
      <definedName name="__dd1"/>
      <definedName name="Base_OptClick"/>
      <definedName name="bbbbbbbbbbbbbbb"/>
      <definedName name="ererer"/>
      <definedName name="hk"/>
      <definedName name="iiiiii"/>
      <definedName name="jkj"/>
      <definedName name="lkl"/>
      <definedName name="nnnnnnnnnnnnnnnnn"/>
      <definedName name="Real_OptClick"/>
      <definedName name="rtrt"/>
      <definedName name="shshi"/>
      <definedName name="shshish"/>
      <definedName name="tyty"/>
      <definedName name="Val_OptClick"/>
      <definedName name="гн"/>
      <definedName name="иу"/>
      <definedName name="КРЭС"/>
      <definedName name="ограничение"/>
      <definedName name="ОЛДОДО"/>
      <definedName name="олея"/>
      <definedName name="Пересчитать"/>
      <definedName name="пол"/>
      <definedName name="пэо"/>
      <definedName name="Расш.проч.внер.дох"/>
      <definedName name="сп"/>
      <definedName name="табл"/>
      <definedName name="титул_пред"/>
      <definedName name="фвыапм\"/>
      <definedName name="Челябэнерго"/>
      <definedName name="ччи"/>
      <definedName name="юдл"/>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УФ-61"/>
      <sheetName val="4.3 Лимит изм ДЗ и КЗ"/>
      <sheetName val="Справка"/>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 статьям"/>
      <sheetName val="по видам"/>
      <sheetName val="Лист1"/>
      <sheetName val="Лист2"/>
      <sheetName val="Лист3"/>
      <sheetName val="0303_по видам"/>
      <sheetName val="#ССЫЛКА"/>
      <sheetName val="Общие продажи"/>
      <sheetName val="Temp_TOV"/>
      <sheetName val="Изменения по статьям (2001)"/>
      <sheetName val="АПРЕЛЬ"/>
      <sheetName val="МАЙ"/>
      <sheetName val="ИЮНЬ"/>
      <sheetName val="F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2 Сбыт"/>
      <sheetName val="ГП шаблон"/>
    </sheetNames>
    <definedNames>
      <definedName name="___________q11" refersTo="#ССЫЛКА!"/>
      <definedName name="___________q15" refersTo="#ССЫЛКА!"/>
      <definedName name="___________q17" refersTo="#ССЫЛКА!"/>
      <definedName name="___________q2" refersTo="#ССЫЛКА!"/>
      <definedName name="___________q3" refersTo="#ССЫЛКА!"/>
      <definedName name="___________q4" refersTo="#ССЫЛКА!"/>
      <definedName name="___________q5" refersTo="#ССЫЛКА!"/>
      <definedName name="___________q6" refersTo="#ССЫЛКА!"/>
      <definedName name="___________q7" refersTo="#ССЫЛКА!"/>
      <definedName name="___________q8" refersTo="#ССЫЛКА!"/>
      <definedName name="___________q9" refersTo="#ССЫЛКА!"/>
      <definedName name="__________FY1" refersTo="#ССЫЛКА!"/>
      <definedName name="__________q11" refersTo="#ССЫЛКА!"/>
      <definedName name="__________q15" refersTo="#ССЫЛКА!"/>
      <definedName name="__________q17" refersTo="#ССЫЛКА!"/>
      <definedName name="__________q2" refersTo="#ССЫЛКА!"/>
      <definedName name="__________q3" refersTo="#ССЫЛКА!"/>
      <definedName name="__________q4" refersTo="#ССЫЛКА!"/>
      <definedName name="__________q5" refersTo="#ССЫЛКА!"/>
      <definedName name="__________q6" refersTo="#ССЫЛКА!"/>
      <definedName name="__________q7" refersTo="#ССЫЛКА!"/>
      <definedName name="__________q8" refersTo="#ССЫЛКА!"/>
      <definedName name="__________q9" refersTo="#ССЫЛКА!"/>
      <definedName name="_________FY1" refersTo="#ССЫЛКА!"/>
      <definedName name="_________q11" refersTo="#ССЫЛКА!"/>
      <definedName name="_________q15" refersTo="#ССЫЛКА!"/>
      <definedName name="_________q17" refersTo="#ССЫЛКА!"/>
      <definedName name="_________q2" refersTo="#ССЫЛКА!"/>
      <definedName name="_________q3" refersTo="#ССЫЛКА!"/>
      <definedName name="_________q4" refersTo="#ССЫЛКА!"/>
      <definedName name="_________q5" refersTo="#ССЫЛКА!"/>
      <definedName name="_________q6" refersTo="#ССЫЛКА!"/>
      <definedName name="_________q7" refersTo="#ССЫЛКА!"/>
      <definedName name="_________q8" refersTo="#ССЫЛКА!"/>
      <definedName name="_________q9" refersTo="#ССЫЛКА!"/>
      <definedName name="________FY1" refersTo="#ССЫЛКА!"/>
      <definedName name="_____gh1" refersTo="#ССЫЛКА!"/>
      <definedName name="____gh1" refersTo="#ССЫЛКА!"/>
      <definedName name="___gh1" refersTo="#ССЫЛКА!"/>
      <definedName name="__gh1" refersTo="#ССЫЛКА!"/>
    </defined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2001г"/>
      <sheetName val="Продажи 2002г"/>
      <sheetName val="Штат"/>
      <sheetName val="Структура"/>
      <sheetName val="Этапы найма сотрудников"/>
      <sheetName val="ФОТ по месяцам"/>
      <sheetName val="Мебель Компьютеры"/>
      <sheetName val="Ценообразование"/>
      <sheetName val="Схема помещений. Склад (Расчет)"/>
      <sheetName val="Динамика работы"/>
      <sheetName val="Денежные потоки"/>
      <sheetName val="Объемы продаж"/>
      <sheetName val="Услуги2002"/>
      <sheetName val="Сибмол"/>
      <sheetName val="#ССЫЛКА"/>
      <sheetName val="Общие продажи"/>
      <sheetName val="Изменения по статьям (2001)"/>
    </sheetNames>
    <sheetDataSet>
      <sheetData sheetId="0" refreshError="1"/>
      <sheetData sheetId="1" refreshError="1"/>
      <sheetData sheetId="2" refreshError="1"/>
      <sheetData sheetId="3" refreshError="1"/>
      <sheetData sheetId="4" refreshError="1"/>
      <sheetData sheetId="5" refreshError="1">
        <row r="5">
          <cell r="D5">
            <v>25000</v>
          </cell>
        </row>
        <row r="6">
          <cell r="D6">
            <v>16000</v>
          </cell>
        </row>
        <row r="7">
          <cell r="D7">
            <v>3000</v>
          </cell>
        </row>
        <row r="9">
          <cell r="D9">
            <v>17000</v>
          </cell>
        </row>
        <row r="11">
          <cell r="D11">
            <v>14000</v>
          </cell>
        </row>
        <row r="12">
          <cell r="D12">
            <v>10000</v>
          </cell>
        </row>
        <row r="13">
          <cell r="D13">
            <v>8000</v>
          </cell>
        </row>
        <row r="15">
          <cell r="D15">
            <v>14000</v>
          </cell>
        </row>
        <row r="16">
          <cell r="D16">
            <v>10000</v>
          </cell>
        </row>
        <row r="17">
          <cell r="D17">
            <v>10000</v>
          </cell>
        </row>
        <row r="18">
          <cell r="D18">
            <v>10000</v>
          </cell>
        </row>
        <row r="19">
          <cell r="D19">
            <v>10000</v>
          </cell>
        </row>
        <row r="21">
          <cell r="D21">
            <v>7000</v>
          </cell>
        </row>
        <row r="22">
          <cell r="D22">
            <v>3000</v>
          </cell>
        </row>
        <row r="23">
          <cell r="D23">
            <v>3000</v>
          </cell>
        </row>
        <row r="24">
          <cell r="D24">
            <v>6000</v>
          </cell>
        </row>
        <row r="25">
          <cell r="D25">
            <v>3000</v>
          </cell>
        </row>
        <row r="26">
          <cell r="D26">
            <v>3000</v>
          </cell>
        </row>
        <row r="27">
          <cell r="D27">
            <v>15600</v>
          </cell>
        </row>
        <row r="29">
          <cell r="D29">
            <v>6500</v>
          </cell>
        </row>
        <row r="30">
          <cell r="D30">
            <v>13000</v>
          </cell>
        </row>
        <row r="31">
          <cell r="D31">
            <v>4500</v>
          </cell>
        </row>
        <row r="32">
          <cell r="D32">
            <v>1500</v>
          </cell>
        </row>
        <row r="34">
          <cell r="D34">
            <v>10000</v>
          </cell>
        </row>
        <row r="35">
          <cell r="D35">
            <v>4000</v>
          </cell>
        </row>
        <row r="36">
          <cell r="D36">
            <v>3500</v>
          </cell>
        </row>
        <row r="38">
          <cell r="D38">
            <v>6000</v>
          </cell>
        </row>
        <row r="39">
          <cell r="D39">
            <v>4500</v>
          </cell>
        </row>
        <row r="40">
          <cell r="D40">
            <v>3500</v>
          </cell>
        </row>
        <row r="41">
          <cell r="D41">
            <v>3000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_Приложение 4.1"/>
      <sheetName val="ИП_Приложение 4.2 (с НДС)"/>
      <sheetName val="ИП_доп. формы"/>
    </sheetNames>
    <definedNames>
      <definedName name="_______lo6" refersTo="#ССЫЛКА!" sheetId="1"/>
      <definedName name="_______lo8" refersTo="#ССЫЛКА!" sheetId="1"/>
      <definedName name="______lo6" refersTo="#ССЫЛКА!" sheetId="1"/>
      <definedName name="______lo8" refersTo="#ССЫЛКА!" sheetId="1"/>
      <definedName name="___dfg6" refersTo="#ССЫЛКА!" sheetId="1"/>
      <definedName name="___fgh5" refersTo="#ССЫЛКА!" sheetId="1"/>
      <definedName name="__dfg6" refersTo="#ССЫЛКА!" sheetId="1"/>
      <definedName name="__fgh5" refersTo="#ССЫЛКА!" sheetId="1"/>
    </defined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ФОТ по месяцам"/>
    </sheetNames>
    <sheetDataSet>
      <sheetData sheetId="0"/>
      <sheetData sheetId="1">
        <row r="685">
          <cell r="B685" t="str">
            <v>Потребитель 1</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ow r="48">
          <cell r="I48">
            <v>251.50112019011277</v>
          </cell>
        </row>
      </sheetData>
      <sheetData sheetId="34" refreshError="1"/>
      <sheetData sheetId="35" refreshError="1"/>
      <sheetData sheetId="36" refreshError="1"/>
      <sheetData sheetId="37" refreshError="1"/>
      <sheetData sheetId="38" refreshError="1"/>
      <sheetData sheetId="39">
        <row r="91">
          <cell r="I91">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форма-прил к ф№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Котел 2014"/>
      <sheetName val="Котел 2015"/>
      <sheetName val="НВВ регион "/>
      <sheetName val="ФСК"/>
      <sheetName val="ФСК (ПЕРЕСМОТР)"/>
      <sheetName val="ЕИАС"/>
      <sheetName val="Аренда эл. сетей"/>
      <sheetName val="Ленэнерго"/>
      <sheetName val="Аэропорт!"/>
      <sheetName val="ВВСС"/>
      <sheetName val="ИЖЭК!"/>
      <sheetName val="КСЗ"/>
      <sheetName val="Киров ТЭК!"/>
      <sheetName val="КСК"/>
      <sheetName val="КЭ"/>
      <sheetName val="Ленсвет"/>
      <sheetName val="ЛОМО"/>
      <sheetName val="Морской порт"/>
      <sheetName val="Оборонэнерго"/>
      <sheetName val="ОЭК"/>
      <sheetName val="Метро!"/>
      <sheetName val="ПЭС"/>
      <sheetName val="Пекар!"/>
      <sheetName val="РЭС!"/>
      <sheetName val="РЖД!"/>
      <sheetName val="СП Росэнерго"/>
      <sheetName val="СПбЭС!"/>
      <sheetName val="СлавЭнерго"/>
      <sheetName val="ЦЭК"/>
      <sheetName val="РосЭнероСеть"/>
      <sheetName val="СЗСК"/>
      <sheetName val="Госэнергосеть"/>
      <sheetName val="Дамба"/>
      <sheetName val="сети"/>
      <sheetName val="сети I"/>
      <sheetName val="сети II"/>
      <sheetName val="НВВ"/>
      <sheetName val="НВВ регион (копия)"/>
      <sheetName val="РЕГУЛИРОВАНИЕ ТСО 2014 Пересмот"/>
    </sheetNames>
    <definedNames>
      <definedName name="_____M8" refersTo="#ССЫЛКА!" sheetId="5"/>
      <definedName name="_____M9" refersTo="#ССЫЛКА!" sheetId="5"/>
      <definedName name="_____q11" refersTo="#ССЫЛКА!" sheetId="5"/>
      <definedName name="_____q15" refersTo="#ССЫЛКА!" sheetId="5"/>
      <definedName name="_____q17" refersTo="#ССЫЛКА!" sheetId="5"/>
      <definedName name="_____q2" refersTo="#ССЫЛКА!" sheetId="5"/>
      <definedName name="_____q3" refersTo="#ССЫЛКА!" sheetId="5"/>
      <definedName name="_____q4" refersTo="#ССЫЛКА!" sheetId="5"/>
      <definedName name="_____q5" refersTo="#ССЫЛКА!" sheetId="5"/>
      <definedName name="_____q6" refersTo="#ССЫЛКА!" sheetId="5"/>
      <definedName name="_____q7" refersTo="#ССЫЛКА!" sheetId="5"/>
      <definedName name="_____q8" refersTo="#ССЫЛКА!" sheetId="5"/>
      <definedName name="_____q9" refersTo="#ССЫЛКА!" sheetId="5"/>
      <definedName name="__FY1" refersTo="#ССЫЛКА!" sheetId="5"/>
    </defined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 статьям"/>
      <sheetName val="по видам"/>
      <sheetName val="Лист1"/>
      <sheetName val="Лист2"/>
      <sheetName val="Лист3"/>
      <sheetName val="0303_по видам"/>
      <sheetName val="#ССЫЛКА"/>
      <sheetName val="Общие продажи"/>
      <sheetName val="Temp_TOV"/>
      <sheetName val="Изменения по статьям (2001)"/>
      <sheetName val="АПРЕЛЬ"/>
      <sheetName val="МАЙ"/>
      <sheetName val="ИЮН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FES"/>
      <sheetName val="Смета2 проект_ раб_"/>
      <sheetName val="FST5"/>
      <sheetName val="Предлагаемая новая форма СТРС"/>
      <sheetName val="Сводка-20"/>
      <sheetName val="Сводка"/>
      <sheetName val="14б ДПН отчет"/>
      <sheetName val="16а Сводный анализ"/>
      <sheetName val="control"/>
      <sheetName val="Гр5(о)"/>
      <sheetName val="Регионы"/>
      <sheetName val="NEW-PANEL"/>
      <sheetName val="Справочники"/>
      <sheetName val="29"/>
      <sheetName val="20"/>
      <sheetName val="21"/>
      <sheetName val="23"/>
      <sheetName val="25"/>
      <sheetName val="26"/>
      <sheetName val="27"/>
      <sheetName val="28"/>
      <sheetName val="133-2003 СОГЛ Ногин3"/>
      <sheetName val="19"/>
      <sheetName val="22"/>
      <sheetName val="24"/>
      <sheetName val="I"/>
      <sheetName val="Dati Caricati"/>
    </sheetNames>
    <sheetDataSet>
      <sheetData sheetId="0" refreshError="1"/>
      <sheetData sheetId="1" refreshError="1"/>
      <sheetData sheetId="2" refreshError="1"/>
      <sheetData sheetId="3">
        <row r="93">
          <cell r="B93" t="str">
            <v>2.</v>
          </cell>
        </row>
      </sheetData>
      <sheetData sheetId="4">
        <row r="93">
          <cell r="B93" t="str">
            <v>2.</v>
          </cell>
        </row>
      </sheetData>
      <sheetData sheetId="5">
        <row r="93">
          <cell r="B93" t="str">
            <v>2.</v>
          </cell>
          <cell r="C93">
            <v>19.896000000000001</v>
          </cell>
          <cell r="D93" t="str">
            <v>инд. цен в энерг стр-ве по капвложениям по данным Госкомстата РФ к ценам на 01.01.1991 (без НДС);</v>
          </cell>
        </row>
        <row r="94">
          <cell r="B94" t="str">
            <v>3.</v>
          </cell>
          <cell r="C94">
            <v>1.3280000000000001</v>
          </cell>
          <cell r="D94" t="str">
            <v>=31,702:1,2 = 26,418 (без НДС) : 19,896 инд. цен в энерг стр-ве по капвложза IV кв. 2002 к 01.01.2001 ;</v>
          </cell>
        </row>
        <row r="95">
          <cell r="B95" t="str">
            <v>4.</v>
          </cell>
          <cell r="C95">
            <v>31.702000000000002</v>
          </cell>
          <cell r="D95" t="str">
            <v>инд. цен по капвложениям на 1 кв. 2003 (по данным Госкомстата РФ);</v>
          </cell>
        </row>
        <row r="96">
          <cell r="B96" t="str">
            <v>5.</v>
          </cell>
          <cell r="C96">
            <v>3.87</v>
          </cell>
          <cell r="D96" t="str">
            <v>к-т инфл. по проектным работам для объектов капстроительства из уровня цен 84 г. к ценам 98 г.;</v>
          </cell>
        </row>
      </sheetData>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MAIN"/>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Вход"/>
      <sheetName val="Остатки Вход"/>
      <sheetName val="Общ тенд"/>
      <sheetName val="Продажи"/>
      <sheetName val="Остатки"/>
      <sheetName val="Темпер"/>
      <sheetName val="Сезон"/>
      <sheetName val="Гран отсеч"/>
      <sheetName val="Корр 1"/>
      <sheetName val="Корр 2"/>
      <sheetName val="АНАЛИТ"/>
      <sheetName val="Графики"/>
      <sheetName val="Доли"/>
      <sheetName val="Замещение"/>
      <sheetName val="ПРОГН"/>
      <sheetName val="Упак"/>
      <sheetName val="Копии"/>
      <sheetName val="ДДС"/>
      <sheetName val="ФОТ по месяцам"/>
      <sheetName val="Услуги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aaaaaaaa" refersTo="#ССЫЛКА!"/>
      <definedName name="aaaaaaaaaaaaaaaaaaa" refersTo="#ССЫЛКА!"/>
      <definedName name="CompOt1" refersTo="#ССЫЛКА!"/>
      <definedName name="Compras1" refersTo="#ССЫЛКА!"/>
      <definedName name="cv"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_xlbgnm.qq1" refersTo="#ССЫЛКА!"/>
      <definedName name="qqqqqqqqqqqqqqqq" refersTo="#ССЫЛКА!"/>
      <definedName name="rt" refersTo="#ССЫЛКА!"/>
      <definedName name="_xlbgnm.rt1" refersTo="#ССЫЛКА!"/>
      <definedName name="_xlbgnm.ww1" refersTo="#ССЫЛКА!"/>
      <definedName name="_xlbgnm.www7" refersTo="#ССЫЛКА!"/>
      <definedName name="wwwwwwww" refersTo="#ССЫЛКА!"/>
      <definedName name="xxxxxxxxxxxxxxxx" refersTo="#ССЫЛКА!"/>
      <definedName name="ygthf" refersTo="#ССЫЛКА!"/>
      <definedName name="zw" refersTo="#ССЫЛКА!"/>
      <definedName name="zzzz" refersTo="#ССЫЛКА!"/>
      <definedName name="zzzzzzzzzzzzzzzzzzzzzzz" refersTo="#ССЫЛКА!"/>
      <definedName name="в23ё1" refersTo="#ССЫЛКА!"/>
      <definedName name="вв1" refersTo="#ССЫЛКА!"/>
      <definedName name="гш" refersTo="#ССЫЛКА!"/>
      <definedName name="гш1" refersTo="#ССЫЛКА!"/>
      <definedName name="дщ" refersTo="#ССЫЛКА!"/>
      <definedName name="дщ1" refersTo="#ССЫЛКА!"/>
      <definedName name="дщл" refersTo="#ССЫЛКА!"/>
      <definedName name="дщл1" refersTo="#ССЫЛКА!"/>
      <definedName name="еее" refersTo="#ССЫЛКА!"/>
      <definedName name="жжж" refersTo="#ССЫЛКА!"/>
      <definedName name="зщ" refersTo="#ССЫЛКА!"/>
      <definedName name="лллл" refersTo="#ССЫЛКА!"/>
      <definedName name="лщд" refersTo="#ССЫЛКА!"/>
      <definedName name="мм" refersTo="#ССЫЛКА!"/>
      <definedName name="ммм" refersTo="#ССЫЛКА!"/>
      <definedName name="мммм" refersTo="#ССЫЛКА!"/>
      <definedName name="ммммм" refersTo="#ССЫЛКА!"/>
      <definedName name="оо" refersTo="#ССЫЛКА!"/>
      <definedName name="ссс" refersTo="#ССЫЛКА!"/>
      <definedName name="ццц" refersTo="#ССЫЛКА!"/>
      <definedName name="ч22" refersTo="#ССЫЛКА!"/>
      <definedName name="ччч" refersTo="#ССЫЛКА!"/>
      <definedName name="шлплорыл" refersTo="#ССЫЛКА!"/>
      <definedName name="щщ" refersTo="#ССЫЛКА!"/>
    </defined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Ком потери"/>
      <sheetName val="InputTI"/>
      <sheetName val="Исх."/>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продажи"/>
      <sheetName val="Общий итог"/>
      <sheetName val="на 1 тут"/>
      <sheetName val="JUN00"/>
      <sheetName val="XLR_NoRangeSheet"/>
    </sheetNames>
    <sheetDataSet>
      <sheetData sheetId="0"/>
      <sheetData sheetId="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9">
          <cell r="L59" t="str">
            <v>311.2104.20</v>
          </cell>
        </row>
      </sheetData>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справочник"/>
      <sheetName val="Лист3"/>
      <sheetName val="Лист4"/>
      <sheetName val="Лист5"/>
      <sheetName val="Лист6"/>
      <sheetName val="Лист7"/>
      <sheetName val="Лист8"/>
      <sheetName val="Лист9"/>
      <sheetName val="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ow r="4">
          <cell r="K4">
            <v>0</v>
          </cell>
        </row>
      </sheetData>
      <sheetData sheetId="1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efreshError="1">
        <row r="2">
          <cell r="AJ2">
            <v>2034</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Вход"/>
      <sheetName val="Остатки Вход"/>
      <sheetName val="Общ тенд"/>
      <sheetName val="Продажи"/>
      <sheetName val="Остатки"/>
      <sheetName val="Темпер"/>
      <sheetName val="Сезон"/>
      <sheetName val="Гран отсеч"/>
      <sheetName val="Корр 1"/>
      <sheetName val="Корр 2"/>
      <sheetName val="АНАЛИТ"/>
      <sheetName val="Графики"/>
      <sheetName val="Доли"/>
      <sheetName val="Замещение"/>
      <sheetName val="ПРОГН"/>
      <sheetName val="Упак"/>
      <sheetName val="Копии"/>
      <sheetName val="ФОТ по месяцам"/>
      <sheetName val="к2"/>
      <sheetName val="#ССЫЛКА"/>
      <sheetName val="Общие продажи"/>
      <sheetName val="Изменения по статьям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ислова (2)"/>
      <sheetName val="Прогноз на 2012 Кислова _июнь 2"/>
    </sheetNames>
    <definedNames>
      <definedName name="_gh1" refersTo="#ССЫЛКА!"/>
      <definedName name="ccccccccccccccccc" refersTo="#ССЫЛКА!"/>
      <definedName name="ds" refersTo="#ССЫЛКА!"/>
      <definedName name="E" refersTo="#ССЫЛКА!"/>
      <definedName name="eww" refersTo="#ССЫЛКА!"/>
      <definedName name="ffffffffffffffffffff" refersTo="#ССЫЛКА!"/>
      <definedName name="ll" refersTo="#ССЫЛКА!"/>
      <definedName name="lll" refersTo="#ССЫЛКА!"/>
      <definedName name="wwwwwwwwwwwww" refersTo="#ССЫЛКА!"/>
      <definedName name="xxxxx" refersTo="#ССЫЛКА!"/>
      <definedName name="yt" refersTo="#ССЫЛКА!"/>
      <definedName name="zzzzzzzzzzzzzzzzz" refersTo="#ССЫЛКА!"/>
      <definedName name="галя" refersTo="#ССЫЛКА!"/>
      <definedName name="гг" refersTo="#ССЫЛКА!"/>
      <definedName name="длдлд" refersTo="#ССЫЛКА!"/>
      <definedName name="ее" refersTo="#ССЫЛКА!"/>
      <definedName name="зз" refersTo="#ССЫЛКА!"/>
      <definedName name="иипиииии" refersTo="#ССЫЛКА!"/>
      <definedName name="кк" refersTo="#ССЫЛКА!"/>
      <definedName name="м8" refersTo="#ССЫЛКА!"/>
      <definedName name="нн" refersTo="#ССЫЛКА!"/>
      <definedName name="обл1" refersTo="#ССЫЛКА!"/>
      <definedName name="ОХР.ТРУДА" refersTo="#ССЫЛКА!"/>
      <definedName name="прибыль" refersTo="#ССЫЛКА!"/>
      <definedName name="ри" refersTo="#ССЫЛКА!"/>
      <definedName name="ууууууууууууууууу" refersTo="#ССЫЛКА!"/>
      <definedName name="ььтлдолртот" refersTo="#ССЫЛКА!"/>
    </definedNames>
    <sheetDataSet>
      <sheetData sheetId="0" refreshError="1"/>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на 1 тут"/>
      <sheetName val="Мониторинг _1"/>
      <sheetName val="Титульный"/>
      <sheetName val="Расчёт расходов R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иев"/>
      <sheetName val="УФА"/>
      <sheetName val="повидам"/>
      <sheetName val="свод"/>
      <sheetName val="экспорт"/>
      <sheetName val="аэромар"/>
      <sheetName val="Мос_460201_НДС20%"/>
      <sheetName val="Мос_460201_НДС10%"/>
      <sheetName val="Мос_возвр_ПК10%"/>
      <sheetName val="Мос_возвр_ПК20%"/>
      <sheetName val="Фил_460201_20%"/>
      <sheetName val="возвр_фил_20%"/>
      <sheetName val="Фил_460201_10%"/>
      <sheetName val="возвр_фил_10%"/>
      <sheetName val="Фил 0%"/>
      <sheetName val="ростов"/>
      <sheetName val="возвр_Мос_сев"/>
      <sheetName val="возвр_ростов"/>
      <sheetName val="возвр_уфа"/>
      <sheetName val="По предприятиям"/>
      <sheetName val="побрэндам"/>
      <sheetName val="#ССЫЛКА"/>
      <sheetName val="Общие продажи"/>
      <sheetName val="Изменения по статьям (2001)"/>
      <sheetName val="ФОТ по месяца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реальные и прогноз 20 л"/>
      <sheetName val="Лист1"/>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ДДС"/>
      <sheetName val="0_33"/>
      <sheetName val="СВОД ПОТРЕБ В СУХОМ СЫРЬЕ"/>
      <sheetName val="поступл,молока"/>
      <sheetName val="Динамика цен на молоко"/>
      <sheetName val="доля восст,молока"/>
      <sheetName val="средневз сцм"/>
      <sheetName val="план производства"/>
      <sheetName val="сырьё"/>
      <sheetName val="вспомогат"/>
      <sheetName val="ШТУКИ всп"/>
      <sheetName val="холод"/>
      <sheetName val="СВОД  по ТЭР"/>
      <sheetName val="Маржа"/>
      <sheetName val="Себестоим "/>
      <sheetName val="Выручка"/>
      <sheetName val="Калькуляция"/>
      <sheetName val="налог на прибыль"/>
      <sheetName val="Реклама"/>
      <sheetName val="Налоги"/>
      <sheetName val="зарпл  по отгрузке"/>
      <sheetName val="ЗарплатаСВОД "/>
      <sheetName val="ТЭР для накладных"/>
      <sheetName val="ТЭР 07"/>
      <sheetName val="Проч дох-расх"/>
      <sheetName val="Накладные АМК "/>
      <sheetName val="P&amp;L сравнение"/>
      <sheetName val="Ориентир_2007"/>
      <sheetName val="P&amp;L"/>
      <sheetName val="OUTPUT"/>
      <sheetName val="Ф1"/>
      <sheetName val="Расходы"/>
      <sheetName val="ОСВ"/>
      <sheetName val="Etalon"/>
      <sheetName val="Оглавление"/>
      <sheetName val="Информация"/>
      <sheetName val="Доп инфо"/>
      <sheetName val="Доходы"/>
      <sheetName val="DPR(TAX)"/>
      <sheetName val="Quarterly LBO Model"/>
      <sheetName val="КлассЗСМК"/>
      <sheetName val="Комментарии"/>
      <sheetName val="Продажи_реальные_и_прогноз_20_л"/>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СВОД_ПОТРЕБ_В_СУХОМ_СЫРЬЕ"/>
      <sheetName val="Динамика_цен_на_молоко"/>
      <sheetName val="доля_восст,молока"/>
      <sheetName val="средневз_сцм"/>
      <sheetName val="план_производства"/>
      <sheetName val="ШТУКИ_всп"/>
      <sheetName val="СВОД__по_ТЭР"/>
      <sheetName val="Себестоим_"/>
      <sheetName val="налог_на_прибыль"/>
      <sheetName val="зарпл__по_отгрузке"/>
      <sheetName val="ЗарплатаСВОД_"/>
      <sheetName val="ТЭР_для_накладных"/>
      <sheetName val="ТЭР_07"/>
      <sheetName val="Проч_дох-расх"/>
      <sheetName val="Накладные_АМК_"/>
      <sheetName val="P&amp;L_сравнение"/>
      <sheetName val="Доп_инфо"/>
      <sheetName val="Справочно"/>
      <sheetName val="Data"/>
      <sheetName val="AEFES-EFPA-TARBES update degil"/>
      <sheetName val="aefes mizan (2)"/>
      <sheetName val="Exe Sum"/>
      <sheetName val="YATIRIMLAR (Ozet)"/>
      <sheetName val="Kredi"/>
      <sheetName val="Varsayım"/>
      <sheetName val="GTaltcalısma"/>
      <sheetName val="Yatırımlar"/>
      <sheetName val="Vergi"/>
      <sheetName val="GT"/>
      <sheetName val="aefes mizan"/>
      <sheetName val="efpamizan"/>
      <sheetName val="2007 CALISMA"/>
      <sheetName val="Amortisman"/>
      <sheetName val="BL"/>
      <sheetName val="BR-TBB"/>
      <sheetName val="PL-IFRS"/>
      <sheetName val="OB 2000"/>
      <sheetName val="Turnover 2000"/>
      <sheetName val="ппстип"/>
      <sheetName val="балансы"/>
      <sheetName val="балансы (опер)"/>
      <sheetName val="2003"/>
      <sheetName val="Параметры"/>
      <sheetName val="Взз"/>
      <sheetName val="payments"/>
      <sheetName val="киев"/>
      <sheetName val="УФА"/>
      <sheetName val="Сокосодержащая минвода"/>
      <sheetName val="Oil Consumption – barrels"/>
      <sheetName val="Закупки"/>
    </sheetNames>
    <sheetDataSet>
      <sheetData sheetId="0" refreshError="1">
        <row r="47">
          <cell r="E47">
            <v>1.2</v>
          </cell>
          <cell r="F47">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sheetName val="Note"/>
      <sheetName val="Dbase"/>
      <sheetName val="Page 2"/>
      <sheetName val="Mtls"/>
      <sheetName val="Cost Source"/>
      <sheetName val="Curves"/>
      <sheetName val="Tables"/>
      <sheetName val="Heads"/>
      <sheetName val="合成単価作成・-BLDG"/>
      <sheetName val="MAIN GATE HOUSE"/>
    </sheetNames>
    <sheetDataSet>
      <sheetData sheetId="0" refreshError="1"/>
      <sheetData sheetId="1" refreshError="1">
        <row r="5">
          <cell r="C5" t="str">
            <v>Fertilizer Plant - Petrovietnam - Ca Mau</v>
          </cell>
        </row>
        <row r="7">
          <cell r="C7" t="str">
            <v>NH3 Cryogenic Storage Tank</v>
          </cell>
        </row>
        <row r="9">
          <cell r="C9" t="str">
            <v>6683</v>
          </cell>
        </row>
        <row r="11">
          <cell r="C11" t="str">
            <v>G.L.</v>
          </cell>
        </row>
        <row r="13">
          <cell r="C13" t="str">
            <v>EUR</v>
          </cell>
          <cell r="F13">
            <v>1</v>
          </cell>
        </row>
        <row r="15">
          <cell r="C15">
            <v>1000</v>
          </cell>
        </row>
        <row r="48">
          <cell r="H48">
            <v>0.87</v>
          </cell>
        </row>
        <row r="50">
          <cell r="E50" t="str">
            <v>JPN</v>
          </cell>
          <cell r="H50">
            <v>108.17150837988828</v>
          </cell>
        </row>
        <row r="52">
          <cell r="E52" t="str">
            <v>CU2</v>
          </cell>
          <cell r="H52">
            <v>0</v>
          </cell>
        </row>
        <row r="65">
          <cell r="C65" t="str">
            <v>This software is property of TECHNIP it may not be copied, reproduced and/or circulated without TECHNIP'S authorization.</v>
          </cell>
        </row>
        <row r="77">
          <cell r="C77">
            <v>1</v>
          </cell>
          <cell r="D77" t="str">
            <v>EUR</v>
          </cell>
          <cell r="E77">
            <v>1</v>
          </cell>
        </row>
        <row r="78">
          <cell r="C78">
            <v>2</v>
          </cell>
          <cell r="D78" t="str">
            <v>USD</v>
          </cell>
          <cell r="E78">
            <v>0.87</v>
          </cell>
        </row>
        <row r="79">
          <cell r="C79">
            <v>3</v>
          </cell>
          <cell r="D79" t="str">
            <v>ITL</v>
          </cell>
          <cell r="E79">
            <v>1936.27</v>
          </cell>
        </row>
        <row r="81">
          <cell r="C81">
            <v>1</v>
          </cell>
        </row>
        <row r="82">
          <cell r="C82" t="str">
            <v>EUR</v>
          </cell>
        </row>
        <row r="83">
          <cell r="C83">
            <v>1</v>
          </cell>
        </row>
        <row r="86">
          <cell r="C86" t="str">
            <v>Cost in Euro</v>
          </cell>
        </row>
        <row r="87">
          <cell r="C87" t="str">
            <v>Cost in US Dollar</v>
          </cell>
        </row>
        <row r="88">
          <cell r="C88" t="str">
            <v>Cost in IT Lira</v>
          </cell>
        </row>
      </sheetData>
      <sheetData sheetId="2" refreshError="1">
        <row r="1">
          <cell r="A1" t="str">
            <v>18</v>
          </cell>
        </row>
        <row r="2">
          <cell r="X2" t="str">
            <v>CONTRACT</v>
          </cell>
          <cell r="Y2" t="str">
            <v>UNIT</v>
          </cell>
          <cell r="Z2" t="str">
            <v>REVISION</v>
          </cell>
          <cell r="AA2" t="str">
            <v>SHEET</v>
          </cell>
        </row>
        <row r="3">
          <cell r="H3" t="str">
            <v xml:space="preserve"> CLIENT/PLANT :</v>
          </cell>
          <cell r="I3" t="str">
            <v>Fertilizer Plant - Petrovietnam - Ca Mau</v>
          </cell>
          <cell r="X3" t="str">
            <v>No.</v>
          </cell>
          <cell r="Y3" t="str">
            <v>No.</v>
          </cell>
          <cell r="Z3" t="str">
            <v>No.</v>
          </cell>
          <cell r="AA3" t="str">
            <v>No.</v>
          </cell>
          <cell r="BB3">
            <v>0</v>
          </cell>
        </row>
        <row r="4">
          <cell r="I4" t="str">
            <v>Nh3 Cryogenic Storage Tank</v>
          </cell>
          <cell r="X4" t="str">
            <v>6683</v>
          </cell>
          <cell r="Y4" t="str">
            <v>All</v>
          </cell>
          <cell r="Z4">
            <v>0</v>
          </cell>
          <cell r="AA4" t="str">
            <v>1 of 1</v>
          </cell>
          <cell r="AY4">
            <v>1</v>
          </cell>
          <cell r="AZ4" t="str">
            <v>EUR</v>
          </cell>
        </row>
        <row r="5">
          <cell r="B5" t="str">
            <v>ESTIMATING DEPARTMENT</v>
          </cell>
          <cell r="AF5" t="str">
            <v>$B$14</v>
          </cell>
          <cell r="AG5" t="str">
            <v>$AZ$24</v>
          </cell>
          <cell r="AI5">
            <v>14</v>
          </cell>
          <cell r="AJ5">
            <v>14</v>
          </cell>
          <cell r="AK5" t="str">
            <v>$N$14</v>
          </cell>
          <cell r="AL5" t="str">
            <v>$N$24</v>
          </cell>
          <cell r="AN5" t="str">
            <v>PB995148.XLS</v>
          </cell>
          <cell r="AQ5" t="str">
            <v>C:\6823\[PB-StorageNH3.xls]Dbase (Rel. 9.0 [PBR90M30.XLS] updated to 16/01/2001)</v>
          </cell>
          <cell r="AY5">
            <v>2</v>
          </cell>
          <cell r="AZ5" t="str">
            <v>USD</v>
          </cell>
        </row>
        <row r="6">
          <cell r="V6" t="str">
            <v>TOTAL</v>
          </cell>
          <cell r="W6" t="str">
            <v>TOTAL</v>
          </cell>
          <cell r="X6" t="str">
            <v>MADE BY</v>
          </cell>
          <cell r="Y6" t="str">
            <v>DATE</v>
          </cell>
          <cell r="Z6" t="str">
            <v>COST TYPE</v>
          </cell>
          <cell r="AA6" t="str">
            <v>ACC. No.</v>
          </cell>
          <cell r="AE6">
            <v>24</v>
          </cell>
          <cell r="AI6">
            <v>52</v>
          </cell>
          <cell r="AJ6">
            <v>24</v>
          </cell>
          <cell r="AY6">
            <v>3</v>
          </cell>
          <cell r="AZ6" t="str">
            <v>JPN</v>
          </cell>
        </row>
        <row r="7">
          <cell r="C7" t="str">
            <v>ESTIMATING SHEET FOR</v>
          </cell>
          <cell r="I7" t="str">
            <v>NH3 STORAGE TANK</v>
          </cell>
          <cell r="V7">
            <v>7</v>
          </cell>
          <cell r="W7">
            <v>11</v>
          </cell>
          <cell r="X7" t="str">
            <v>G.L.</v>
          </cell>
          <cell r="Y7" t="str">
            <v>19/03/2002</v>
          </cell>
          <cell r="Z7">
            <v>1</v>
          </cell>
          <cell r="AA7">
            <v>0</v>
          </cell>
          <cell r="AY7">
            <v>4</v>
          </cell>
          <cell r="AZ7" t="str">
            <v>CU2</v>
          </cell>
        </row>
        <row r="8">
          <cell r="B8" t="str">
            <v/>
          </cell>
          <cell r="V8" t="str">
            <v>ITEM</v>
          </cell>
          <cell r="W8" t="str">
            <v>PIECES</v>
          </cell>
        </row>
        <row r="9">
          <cell r="B9" t="str">
            <v>DESCRIPTION</v>
          </cell>
          <cell r="I9" t="str">
            <v>TECHNICAL DATA</v>
          </cell>
          <cell r="U9" t="str">
            <v>CURRENCY:</v>
          </cell>
          <cell r="V9" t="str">
            <v>EUR x</v>
          </cell>
          <cell r="W9">
            <v>1000</v>
          </cell>
          <cell r="X9" t="str">
            <v>.</v>
          </cell>
        </row>
        <row r="10">
          <cell r="A10">
            <v>14</v>
          </cell>
          <cell r="B10" t="str">
            <v>EQP.</v>
          </cell>
          <cell r="C10" t="str">
            <v>MAT.</v>
          </cell>
          <cell r="F10" t="str">
            <v>ITEM</v>
          </cell>
          <cell r="J10" t="str">
            <v xml:space="preserve">       DIMENSIONS</v>
          </cell>
          <cell r="L10" t="str">
            <v>C.A.</v>
          </cell>
          <cell r="M10" t="str">
            <v>HEAT.</v>
          </cell>
          <cell r="O10" t="str">
            <v>FOAM</v>
          </cell>
          <cell r="P10" t="str">
            <v>INSULAT.</v>
          </cell>
          <cell r="Q10" t="str">
            <v>INTERNAL</v>
          </cell>
          <cell r="S10" t="str">
            <v>ASS. +</v>
          </cell>
          <cell r="T10" t="str">
            <v>ORIG.</v>
          </cell>
          <cell r="U10" t="str">
            <v>UNIT</v>
          </cell>
          <cell r="V10" t="str">
            <v>QUANTITY</v>
          </cell>
          <cell r="W10" t="str">
            <v>TOTAL</v>
          </cell>
        </row>
        <row r="11">
          <cell r="A11">
            <v>24</v>
          </cell>
          <cell r="B11" t="str">
            <v>CODE</v>
          </cell>
          <cell r="C11" t="str">
            <v>CODE</v>
          </cell>
          <cell r="D11" t="str">
            <v>REV.</v>
          </cell>
          <cell r="E11" t="str">
            <v>UNIT</v>
          </cell>
          <cell r="F11" t="str">
            <v>old</v>
          </cell>
          <cell r="G11" t="str">
            <v>current</v>
          </cell>
          <cell r="H11" t="str">
            <v>SERVICE</v>
          </cell>
          <cell r="I11" t="str">
            <v>CAPACITY</v>
          </cell>
          <cell r="J11" t="str">
            <v>DIA.</v>
          </cell>
          <cell r="K11" t="str">
            <v>H or L</v>
          </cell>
          <cell r="L11" t="str">
            <v>(0, 1.5, 3)</v>
          </cell>
          <cell r="M11" t="str">
            <v>COIL</v>
          </cell>
          <cell r="N11" t="str">
            <v>MIXER</v>
          </cell>
          <cell r="O11" t="str">
            <v>CHAMBER</v>
          </cell>
          <cell r="P11" t="str">
            <v>TYPE</v>
          </cell>
          <cell r="Q11" t="str">
            <v>PROTECT.</v>
          </cell>
          <cell r="R11" t="str">
            <v>TYPE</v>
          </cell>
          <cell r="S11" t="str">
            <v>SUPPLY</v>
          </cell>
          <cell r="T11" t="str">
            <v>CURR.</v>
          </cell>
          <cell r="U11" t="str">
            <v>COST</v>
          </cell>
          <cell r="V11" t="str">
            <v>(Kg.)</v>
          </cell>
          <cell r="W11" t="str">
            <v>COST</v>
          </cell>
          <cell r="X11" t="str">
            <v>REMARKS</v>
          </cell>
        </row>
        <row r="12">
          <cell r="A12">
            <v>11</v>
          </cell>
          <cell r="B12" t="str">
            <v>F1</v>
          </cell>
          <cell r="C12" t="str">
            <v>CODE</v>
          </cell>
          <cell r="D12" t="str">
            <v>REV.</v>
          </cell>
          <cell r="E12" t="str">
            <v>F7</v>
          </cell>
          <cell r="F12" t="str">
            <v>old</v>
          </cell>
          <cell r="G12" t="str">
            <v>F2</v>
          </cell>
          <cell r="H12" t="str">
            <v>F3</v>
          </cell>
          <cell r="I12" t="str">
            <v>m3</v>
          </cell>
          <cell r="J12" t="str">
            <v>m.</v>
          </cell>
          <cell r="K12" t="str">
            <v>m.</v>
          </cell>
          <cell r="L12" t="str">
            <v>mm.</v>
          </cell>
          <cell r="M12" t="str">
            <v>RAD.</v>
          </cell>
          <cell r="N12" t="str">
            <v>CONV.</v>
          </cell>
          <cell r="O12" t="str">
            <v>&amp; RISERS</v>
          </cell>
          <cell r="P12" t="str">
            <v>(1)</v>
          </cell>
          <cell r="Q12" t="str">
            <v>MATERIAL</v>
          </cell>
          <cell r="R12" t="str">
            <v>(2)</v>
          </cell>
          <cell r="S12" t="str">
            <v>(3)+(4)</v>
          </cell>
          <cell r="T12" t="str">
            <v>F8</v>
          </cell>
          <cell r="U12" t="str">
            <v>(Euro)</v>
          </cell>
          <cell r="V12" t="str">
            <v>F4</v>
          </cell>
          <cell r="W12" t="str">
            <v>F5</v>
          </cell>
        </row>
        <row r="13">
          <cell r="B13" t="str">
            <v>F1</v>
          </cell>
          <cell r="C13" t="str">
            <v>.</v>
          </cell>
          <cell r="E13" t="str">
            <v>F7</v>
          </cell>
          <cell r="G13" t="str">
            <v>F2</v>
          </cell>
          <cell r="H13" t="str">
            <v>F3</v>
          </cell>
          <cell r="I13" t="str">
            <v>T/h</v>
          </cell>
          <cell r="J13" t="str">
            <v>MKcal/h</v>
          </cell>
          <cell r="L13" t="str">
            <v>Kg/cm2</v>
          </cell>
          <cell r="O13" t="str">
            <v>(1)</v>
          </cell>
          <cell r="S13" t="str">
            <v>(2)+(3)</v>
          </cell>
          <cell r="T13" t="str">
            <v>F8</v>
          </cell>
          <cell r="U13" t="str">
            <v>(Euro)</v>
          </cell>
          <cell r="V13" t="str">
            <v>F4</v>
          </cell>
          <cell r="W13" t="str">
            <v>F5</v>
          </cell>
        </row>
        <row r="14">
          <cell r="B14" t="str">
            <v>RF</v>
          </cell>
          <cell r="C14" t="str">
            <v>.</v>
          </cell>
          <cell r="E14" t="str">
            <v>26</v>
          </cell>
          <cell r="F14" t="str">
            <v>x</v>
          </cell>
          <cell r="G14" t="str">
            <v>26-PK-01</v>
          </cell>
          <cell r="H14" t="str">
            <v>Ammonia Vapour Refrigeration Pack.</v>
          </cell>
          <cell r="I14" t="str">
            <v>Capacity = 6,000 Kg/h;  Duty = 196,000 Kcal/h (with spare compressor)</v>
          </cell>
          <cell r="T14" t="str">
            <v>EUR</v>
          </cell>
          <cell r="V14">
            <v>60000</v>
          </cell>
          <cell r="AB14" t="str">
            <v>MISC</v>
          </cell>
        </row>
        <row r="15">
          <cell r="B15" t="str">
            <v>MI</v>
          </cell>
          <cell r="C15" t="str">
            <v>.</v>
          </cell>
          <cell r="E15" t="str">
            <v>26</v>
          </cell>
          <cell r="F15" t="str">
            <v>-</v>
          </cell>
          <cell r="G15" t="str">
            <v>26-PK-02</v>
          </cell>
          <cell r="H15" t="str">
            <v>Ammonia Loading Arm (DELETED)</v>
          </cell>
          <cell r="I15" t="str">
            <v>Size : 12";  Material : CS</v>
          </cell>
          <cell r="L15" t="str">
            <v>DESIGN</v>
          </cell>
          <cell r="M15" t="str">
            <v>TUBE MAT. CODE</v>
          </cell>
          <cell r="O15" t="str">
            <v>AIR FANS</v>
          </cell>
          <cell r="Q15" t="str">
            <v>ASS.</v>
          </cell>
          <cell r="T15" t="str">
            <v>EUR</v>
          </cell>
          <cell r="U15" t="str">
            <v>UNIT</v>
          </cell>
          <cell r="V15">
            <v>0</v>
          </cell>
          <cell r="W15" t="str">
            <v>TOTAL</v>
          </cell>
          <cell r="X15" t="str">
            <v>DELETED</v>
          </cell>
          <cell r="AB15" t="str">
            <v>MISC</v>
          </cell>
        </row>
        <row r="16">
          <cell r="B16" t="str">
            <v>CP</v>
          </cell>
          <cell r="C16" t="str">
            <v>.</v>
          </cell>
          <cell r="D16" t="str">
            <v>REV.</v>
          </cell>
          <cell r="E16" t="str">
            <v>26</v>
          </cell>
          <cell r="F16" t="str">
            <v>x</v>
          </cell>
          <cell r="G16" t="str">
            <v>26-P-01 A</v>
          </cell>
          <cell r="H16" t="str">
            <v>Ammonia Transfer Pump</v>
          </cell>
          <cell r="I16">
            <v>85</v>
          </cell>
          <cell r="J16">
            <v>-33</v>
          </cell>
          <cell r="K16">
            <v>25</v>
          </cell>
          <cell r="L16" t="str">
            <v>25 Kg/cm2</v>
          </cell>
          <cell r="M16" t="str">
            <v>1°</v>
          </cell>
          <cell r="N16">
            <v>125</v>
          </cell>
          <cell r="O16" t="str">
            <v>No.</v>
          </cell>
          <cell r="P16" t="str">
            <v>DRIVER</v>
          </cell>
          <cell r="Q16" t="str">
            <v>EM</v>
          </cell>
          <cell r="S16" t="str">
            <v>Vertical</v>
          </cell>
          <cell r="T16" t="str">
            <v>EUR</v>
          </cell>
          <cell r="U16" t="str">
            <v>COST</v>
          </cell>
          <cell r="V16">
            <v>1740</v>
          </cell>
          <cell r="W16" t="str">
            <v>COST</v>
          </cell>
          <cell r="X16" t="str">
            <v>Australia '98 basis + 0%</v>
          </cell>
          <cell r="AB16" t="str">
            <v>CPUM</v>
          </cell>
        </row>
        <row r="17">
          <cell r="B17" t="str">
            <v>CP</v>
          </cell>
          <cell r="C17" t="str">
            <v>.</v>
          </cell>
          <cell r="E17" t="str">
            <v>26</v>
          </cell>
          <cell r="F17" t="str">
            <v>x</v>
          </cell>
          <cell r="G17" t="str">
            <v>26-P-01 B</v>
          </cell>
          <cell r="H17" t="str">
            <v>F3</v>
          </cell>
          <cell r="I17">
            <v>85</v>
          </cell>
          <cell r="J17">
            <v>-33</v>
          </cell>
          <cell r="K17">
            <v>25</v>
          </cell>
          <cell r="L17" t="str">
            <v>25 Kg/cm2</v>
          </cell>
          <cell r="M17" t="str">
            <v>STAGE</v>
          </cell>
          <cell r="N17">
            <v>125</v>
          </cell>
          <cell r="P17" t="str">
            <v>TYPE</v>
          </cell>
          <cell r="Q17" t="str">
            <v>EM</v>
          </cell>
          <cell r="S17" t="str">
            <v>Vertical</v>
          </cell>
          <cell r="T17" t="str">
            <v>EUR</v>
          </cell>
          <cell r="U17" t="str">
            <v>(Euro)</v>
          </cell>
          <cell r="V17">
            <v>1740</v>
          </cell>
          <cell r="W17" t="str">
            <v>F5</v>
          </cell>
          <cell r="X17" t="str">
            <v>Australia '98 basis + 0%</v>
          </cell>
          <cell r="AB17" t="str">
            <v>CPUM</v>
          </cell>
        </row>
        <row r="18">
          <cell r="B18" t="str">
            <v>CP</v>
          </cell>
          <cell r="C18" t="str">
            <v>.</v>
          </cell>
          <cell r="E18" t="str">
            <v>26</v>
          </cell>
          <cell r="F18" t="str">
            <v>-</v>
          </cell>
          <cell r="G18" t="str">
            <v>26-P-02 A</v>
          </cell>
          <cell r="H18" t="str">
            <v>Ammonia Shipping Pump (DELETED)</v>
          </cell>
          <cell r="I18">
            <v>735</v>
          </cell>
          <cell r="J18">
            <v>-33</v>
          </cell>
          <cell r="K18">
            <v>8</v>
          </cell>
          <cell r="L18" t="str">
            <v>8 Kg/cm2</v>
          </cell>
          <cell r="N18">
            <v>350</v>
          </cell>
          <cell r="Q18" t="str">
            <v>EM</v>
          </cell>
          <cell r="S18" t="str">
            <v>Vertical</v>
          </cell>
          <cell r="T18" t="str">
            <v>EUR</v>
          </cell>
          <cell r="V18">
            <v>0</v>
          </cell>
          <cell r="X18" t="str">
            <v>DELETE</v>
          </cell>
          <cell r="AB18" t="str">
            <v>CPUM</v>
          </cell>
        </row>
        <row r="19">
          <cell r="B19" t="str">
            <v>CP</v>
          </cell>
          <cell r="C19" t="str">
            <v>.</v>
          </cell>
          <cell r="E19" t="str">
            <v>26</v>
          </cell>
          <cell r="F19" t="str">
            <v>-</v>
          </cell>
          <cell r="G19" t="str">
            <v>26-P-02 B</v>
          </cell>
          <cell r="I19">
            <v>735</v>
          </cell>
          <cell r="J19">
            <v>-33</v>
          </cell>
          <cell r="K19">
            <v>8</v>
          </cell>
          <cell r="L19" t="str">
            <v>8 Kg/cm2</v>
          </cell>
          <cell r="N19">
            <v>350</v>
          </cell>
          <cell r="P19" t="str">
            <v>DUCTS</v>
          </cell>
          <cell r="Q19" t="str">
            <v>EM</v>
          </cell>
          <cell r="R19" t="str">
            <v>ASS.</v>
          </cell>
          <cell r="S19" t="str">
            <v>Vertical</v>
          </cell>
          <cell r="T19" t="str">
            <v>EUR</v>
          </cell>
          <cell r="U19" t="str">
            <v>UNIT</v>
          </cell>
          <cell r="V19">
            <v>0</v>
          </cell>
          <cell r="W19" t="str">
            <v>TOTAL</v>
          </cell>
          <cell r="X19" t="str">
            <v>DELETE</v>
          </cell>
          <cell r="AB19" t="str">
            <v>CPUM</v>
          </cell>
        </row>
        <row r="20">
          <cell r="B20" t="str">
            <v>LV</v>
          </cell>
          <cell r="C20" t="str">
            <v>.</v>
          </cell>
          <cell r="D20" t="str">
            <v>REV.</v>
          </cell>
          <cell r="E20" t="str">
            <v>26</v>
          </cell>
          <cell r="F20" t="str">
            <v>x</v>
          </cell>
          <cell r="G20" t="str">
            <v>26-MP-01A</v>
          </cell>
          <cell r="H20" t="str">
            <v>Ammonia Transfer Pump Motor</v>
          </cell>
          <cell r="I20">
            <v>125</v>
          </cell>
          <cell r="J20" t="str">
            <v>GAS</v>
          </cell>
          <cell r="K20" t="str">
            <v>BTM</v>
          </cell>
          <cell r="L20" t="str">
            <v>TOP</v>
          </cell>
          <cell r="M20" t="str">
            <v>HEIGHT</v>
          </cell>
          <cell r="N20" t="str">
            <v>TYPE</v>
          </cell>
          <cell r="O20" t="str">
            <v>FONDATION</v>
          </cell>
          <cell r="P20" t="str">
            <v>WIDTH</v>
          </cell>
          <cell r="Q20" t="str">
            <v>LENGTH</v>
          </cell>
          <cell r="T20" t="str">
            <v>EUR</v>
          </cell>
          <cell r="U20" t="str">
            <v>COST</v>
          </cell>
          <cell r="V20">
            <v>780</v>
          </cell>
          <cell r="W20" t="str">
            <v>COST</v>
          </cell>
          <cell r="AB20" t="str">
            <v>DRIV</v>
          </cell>
        </row>
        <row r="21">
          <cell r="B21" t="str">
            <v>LV</v>
          </cell>
          <cell r="C21" t="str">
            <v>.</v>
          </cell>
          <cell r="E21" t="str">
            <v>26</v>
          </cell>
          <cell r="F21" t="str">
            <v>x</v>
          </cell>
          <cell r="G21" t="str">
            <v>26-MP-01B</v>
          </cell>
          <cell r="H21" t="str">
            <v>F3</v>
          </cell>
          <cell r="I21">
            <v>125</v>
          </cell>
          <cell r="J21" t="str">
            <v>TEMP.°C</v>
          </cell>
          <cell r="K21" t="str">
            <v>m.</v>
          </cell>
          <cell r="L21" t="str">
            <v>m.</v>
          </cell>
          <cell r="M21" t="str">
            <v>m.</v>
          </cell>
          <cell r="N21" t="str">
            <v>(1)</v>
          </cell>
          <cell r="P21" t="str">
            <v>m.</v>
          </cell>
          <cell r="Q21" t="str">
            <v>m.</v>
          </cell>
          <cell r="R21" t="str">
            <v>(2)</v>
          </cell>
          <cell r="T21" t="str">
            <v>EUR</v>
          </cell>
          <cell r="U21" t="str">
            <v>(Euro)</v>
          </cell>
          <cell r="V21">
            <v>780</v>
          </cell>
          <cell r="W21" t="str">
            <v>F5</v>
          </cell>
          <cell r="AB21" t="str">
            <v>DRIV</v>
          </cell>
        </row>
        <row r="22">
          <cell r="B22" t="str">
            <v>MV</v>
          </cell>
          <cell r="C22" t="str">
            <v>.</v>
          </cell>
          <cell r="E22" t="str">
            <v>26</v>
          </cell>
          <cell r="F22" t="str">
            <v>-</v>
          </cell>
          <cell r="G22" t="str">
            <v>26-MP-02A</v>
          </cell>
          <cell r="H22" t="str">
            <v>Ammonia Ship. Pump Motor (DELETED)</v>
          </cell>
          <cell r="I22">
            <v>350</v>
          </cell>
          <cell r="T22" t="str">
            <v>EUR</v>
          </cell>
          <cell r="V22">
            <v>0</v>
          </cell>
          <cell r="X22" t="str">
            <v>DELETED</v>
          </cell>
          <cell r="AB22" t="str">
            <v>DRIV</v>
          </cell>
        </row>
        <row r="23">
          <cell r="B23" t="str">
            <v>MV</v>
          </cell>
          <cell r="C23" t="str">
            <v>.</v>
          </cell>
          <cell r="E23" t="str">
            <v>26</v>
          </cell>
          <cell r="F23" t="str">
            <v>-</v>
          </cell>
          <cell r="G23" t="str">
            <v>26-MP-02B</v>
          </cell>
          <cell r="I23">
            <v>350</v>
          </cell>
          <cell r="J23" t="str">
            <v>MOLEC.</v>
          </cell>
          <cell r="K23" t="str">
            <v>OPER.</v>
          </cell>
          <cell r="L23" t="str">
            <v>T I P</v>
          </cell>
          <cell r="N23" t="str">
            <v>R I S E R</v>
          </cell>
          <cell r="P23" t="str">
            <v>MOL.</v>
          </cell>
          <cell r="Q23" t="str">
            <v>TOP</v>
          </cell>
          <cell r="R23" t="str">
            <v>STRUCT.</v>
          </cell>
          <cell r="S23" t="str">
            <v>ASS.</v>
          </cell>
          <cell r="T23" t="str">
            <v>EUR</v>
          </cell>
          <cell r="U23" t="str">
            <v>UNIT</v>
          </cell>
          <cell r="V23">
            <v>0</v>
          </cell>
          <cell r="W23" t="str">
            <v>TOTAL</v>
          </cell>
          <cell r="X23" t="str">
            <v>DELETED</v>
          </cell>
          <cell r="AB23" t="str">
            <v>DRIV</v>
          </cell>
        </row>
        <row r="24">
          <cell r="B24" t="str">
            <v>TK</v>
          </cell>
          <cell r="C24" t="str">
            <v>03</v>
          </cell>
          <cell r="D24" t="str">
            <v>REV.</v>
          </cell>
          <cell r="E24" t="str">
            <v>26</v>
          </cell>
          <cell r="F24" t="str">
            <v>x</v>
          </cell>
          <cell r="G24" t="str">
            <v>26-T-01</v>
          </cell>
          <cell r="H24" t="str">
            <v>Ammonia Storage (Cryogenic)</v>
          </cell>
          <cell r="I24">
            <v>25000</v>
          </cell>
          <cell r="J24" t="str">
            <v>WEIGHT</v>
          </cell>
          <cell r="K24" t="str">
            <v>TEMP.</v>
          </cell>
          <cell r="L24" t="str">
            <v>DIA.</v>
          </cell>
          <cell r="M24" t="str">
            <v>H</v>
          </cell>
          <cell r="N24" t="str">
            <v>DIA.</v>
          </cell>
          <cell r="O24" t="str">
            <v>H</v>
          </cell>
          <cell r="P24" t="str">
            <v>C</v>
          </cell>
          <cell r="Q24" t="str">
            <v>ELEV.</v>
          </cell>
          <cell r="R24" t="str">
            <v>Dome R.</v>
          </cell>
          <cell r="T24" t="str">
            <v>EUR</v>
          </cell>
          <cell r="U24" t="str">
            <v>COST</v>
          </cell>
          <cell r="V24">
            <v>1150000</v>
          </cell>
          <cell r="W24" t="str">
            <v>COST</v>
          </cell>
          <cell r="X24" t="str">
            <v>Type : Double wall, double integrity. Supply only</v>
          </cell>
          <cell r="AB24" t="str">
            <v>TANK</v>
          </cell>
        </row>
        <row r="25">
          <cell r="B25" t="str">
            <v>F1</v>
          </cell>
          <cell r="C25" t="str">
            <v>.</v>
          </cell>
          <cell r="E25" t="str">
            <v>F7</v>
          </cell>
          <cell r="G25" t="str">
            <v>F2</v>
          </cell>
          <cell r="H25" t="str">
            <v>F3</v>
          </cell>
          <cell r="I25" t="str">
            <v>T/h</v>
          </cell>
          <cell r="K25" t="str">
            <v>°C</v>
          </cell>
          <cell r="L25" t="str">
            <v>m.</v>
          </cell>
          <cell r="M25" t="str">
            <v>m.</v>
          </cell>
          <cell r="N25" t="str">
            <v>m.</v>
          </cell>
          <cell r="O25" t="str">
            <v>m.</v>
          </cell>
          <cell r="P25" t="str">
            <v>m.</v>
          </cell>
          <cell r="Q25" t="str">
            <v>m.</v>
          </cell>
          <cell r="R25" t="str">
            <v>(1)</v>
          </cell>
          <cell r="S25" t="str">
            <v>(2)</v>
          </cell>
          <cell r="T25" t="str">
            <v>F8</v>
          </cell>
          <cell r="U25" t="str">
            <v>(Euro)</v>
          </cell>
          <cell r="V25" t="str">
            <v>F4</v>
          </cell>
          <cell r="W25" t="str">
            <v>F5</v>
          </cell>
        </row>
        <row r="26">
          <cell r="C26" t="str">
            <v>.</v>
          </cell>
        </row>
        <row r="27">
          <cell r="B27" t="str">
            <v>EQP.</v>
          </cell>
          <cell r="C27" t="str">
            <v>NOTE</v>
          </cell>
          <cell r="F27" t="str">
            <v>ITEM</v>
          </cell>
          <cell r="J27" t="str">
            <v>WATER TEMP.</v>
          </cell>
          <cell r="L27" t="str">
            <v>WET AIR</v>
          </cell>
          <cell r="M27" t="str">
            <v>F A N S</v>
          </cell>
          <cell r="O27" t="str">
            <v>M A T E R I A L</v>
          </cell>
          <cell r="P27" t="str">
            <v>TOTAL NH3 STORAGE TANK</v>
          </cell>
          <cell r="Q27" t="str">
            <v>D R A F T</v>
          </cell>
          <cell r="S27" t="str">
            <v>TYPE</v>
          </cell>
          <cell r="T27" t="str">
            <v>ORIG.</v>
          </cell>
          <cell r="U27" t="str">
            <v>UNIT</v>
          </cell>
          <cell r="V27">
            <v>1215040</v>
          </cell>
          <cell r="W27">
            <v>0</v>
          </cell>
          <cell r="AB27">
            <v>11</v>
          </cell>
          <cell r="AH27" t="str">
            <v>TK</v>
          </cell>
          <cell r="AI27" t="str">
            <v>TANK</v>
          </cell>
        </row>
        <row r="28">
          <cell r="B28" t="str">
            <v>CODE</v>
          </cell>
          <cell r="C28" t="str">
            <v>LV</v>
          </cell>
          <cell r="D28" t="str">
            <v>REV.</v>
          </cell>
          <cell r="E28" t="str">
            <v>UNIT</v>
          </cell>
          <cell r="F28" t="str">
            <v>old</v>
          </cell>
          <cell r="G28" t="str">
            <v>current</v>
          </cell>
          <cell r="H28" t="str">
            <v>SERVICE</v>
          </cell>
          <cell r="I28" t="str">
            <v>CAPACITY</v>
          </cell>
          <cell r="J28" t="str">
            <v>IN</v>
          </cell>
          <cell r="K28" t="str">
            <v>OUT</v>
          </cell>
          <cell r="L28" t="str">
            <v>TEMP.</v>
          </cell>
          <cell r="M28" t="str">
            <v>No.</v>
          </cell>
          <cell r="N28" t="str">
            <v>HP</v>
          </cell>
          <cell r="O28" t="str">
            <v>STRUCT.</v>
          </cell>
          <cell r="P28" t="str">
            <v>FILL.</v>
          </cell>
          <cell r="Q28" t="str">
            <v>INDUC.</v>
          </cell>
          <cell r="R28" t="str">
            <v>FORCED</v>
          </cell>
          <cell r="S28" t="str">
            <v>&amp;</v>
          </cell>
          <cell r="T28" t="str">
            <v>CURR.</v>
          </cell>
          <cell r="U28" t="str">
            <v>COST</v>
          </cell>
          <cell r="V28" t="str">
            <v>(Kg.)</v>
          </cell>
          <cell r="W28" t="str">
            <v>COST</v>
          </cell>
        </row>
        <row r="29">
          <cell r="B29" t="str">
            <v>F1</v>
          </cell>
          <cell r="C29" t="str">
            <v>(1)</v>
          </cell>
          <cell r="D29" t="str">
            <v>H = HOT ; C = COLD</v>
          </cell>
          <cell r="E29" t="str">
            <v>F7</v>
          </cell>
          <cell r="G29" t="str">
            <v>F2</v>
          </cell>
          <cell r="H29" t="str">
            <v>F3</v>
          </cell>
          <cell r="I29" t="str">
            <v>m3/h</v>
          </cell>
          <cell r="J29" t="str">
            <v>°C</v>
          </cell>
          <cell r="K29" t="str">
            <v>°C</v>
          </cell>
          <cell r="L29" t="str">
            <v>°C</v>
          </cell>
          <cell r="S29" t="str">
            <v>CELLS No</v>
          </cell>
          <cell r="T29" t="str">
            <v>F8</v>
          </cell>
          <cell r="U29" t="str">
            <v>(Euro)</v>
          </cell>
          <cell r="V29" t="str">
            <v>F4</v>
          </cell>
          <cell r="W29" t="str">
            <v>F5</v>
          </cell>
        </row>
        <row r="30">
          <cell r="C30" t="str">
            <v>(2)</v>
          </cell>
          <cell r="D30" t="str">
            <v>FR = FLOATING ROOF (WEIGHED) ; CR = CONE ROOF (WEIGHED) ; CRIF = CONE ROOF INTERNAL FLOATING ; DDFR = DOUBLE DECK FLOATING ROOF</v>
          </cell>
        </row>
        <row r="31">
          <cell r="B31" t="str">
            <v>EQP.</v>
          </cell>
          <cell r="C31" t="str">
            <v>(3)</v>
          </cell>
          <cell r="D31" t="str">
            <v>S = SHOP ASSEMBLED ; F = FIELD ASSEMBLED</v>
          </cell>
          <cell r="F31" t="str">
            <v>ITEM</v>
          </cell>
          <cell r="I31" t="str">
            <v>TYPE</v>
          </cell>
          <cell r="J31" t="str">
            <v>DESIGN</v>
          </cell>
          <cell r="L31" t="str">
            <v>DIMENSIONS</v>
          </cell>
          <cell r="N31" t="str">
            <v>THICK.</v>
          </cell>
          <cell r="O31" t="str">
            <v>CORR.</v>
          </cell>
          <cell r="P31" t="str">
            <v>INT.</v>
          </cell>
          <cell r="Q31" t="str">
            <v>INSUL.</v>
          </cell>
          <cell r="R31" t="str">
            <v>INTERNALS</v>
          </cell>
          <cell r="T31" t="str">
            <v>ORIG.</v>
          </cell>
          <cell r="U31" t="str">
            <v>UNIT</v>
          </cell>
          <cell r="V31" t="str">
            <v>QUANTITY</v>
          </cell>
          <cell r="W31" t="str">
            <v>TOTAL</v>
          </cell>
        </row>
        <row r="32">
          <cell r="B32" t="str">
            <v>CODE</v>
          </cell>
          <cell r="C32" t="str">
            <v>(4)</v>
          </cell>
          <cell r="D32" t="str">
            <v>ME = MATERIAL PLUS ERECTION ; PP = PREFABRICATED PLATES ONLY</v>
          </cell>
          <cell r="E32" t="str">
            <v>UNIT</v>
          </cell>
          <cell r="F32" t="str">
            <v>old</v>
          </cell>
          <cell r="G32" t="str">
            <v>current</v>
          </cell>
          <cell r="H32" t="str">
            <v>SERVICE</v>
          </cell>
          <cell r="J32" t="str">
            <v>TEMP.</v>
          </cell>
          <cell r="K32" t="str">
            <v>PRESS.</v>
          </cell>
          <cell r="L32" t="str">
            <v>DIA.</v>
          </cell>
          <cell r="M32" t="str">
            <v>H or L</v>
          </cell>
          <cell r="N32" t="str">
            <v>SHELL</v>
          </cell>
          <cell r="O32" t="str">
            <v>ALLOW.</v>
          </cell>
          <cell r="P32" t="str">
            <v>(Y/N)</v>
          </cell>
          <cell r="Q32" t="str">
            <v>TYPE</v>
          </cell>
          <cell r="R32" t="str">
            <v>FINISHING</v>
          </cell>
          <cell r="T32" t="str">
            <v>CURR.</v>
          </cell>
          <cell r="U32" t="str">
            <v>COST</v>
          </cell>
          <cell r="V32" t="str">
            <v>(Kg.)</v>
          </cell>
          <cell r="W32" t="str">
            <v>COST</v>
          </cell>
        </row>
        <row r="33">
          <cell r="B33" t="str">
            <v>F1</v>
          </cell>
          <cell r="C33" t="str">
            <v>(5)</v>
          </cell>
          <cell r="D33" t="str">
            <v>TOTAL WEIGHT OF TANK TYPE FR/CR AS PER A.P.I. STANDARD 650 (Base Weight with Corrosion Allowance =0)</v>
          </cell>
          <cell r="E33" t="str">
            <v>F7</v>
          </cell>
          <cell r="G33" t="str">
            <v>F2</v>
          </cell>
          <cell r="H33" t="str">
            <v>F3</v>
          </cell>
          <cell r="I33" t="str">
            <v>(1)</v>
          </cell>
          <cell r="J33" t="str">
            <v>°C</v>
          </cell>
          <cell r="K33" t="str">
            <v>Kg/cm2</v>
          </cell>
          <cell r="L33" t="str">
            <v>mm.</v>
          </cell>
          <cell r="M33" t="str">
            <v>mm.</v>
          </cell>
          <cell r="N33" t="str">
            <v>mm.</v>
          </cell>
          <cell r="O33" t="str">
            <v>mm.</v>
          </cell>
          <cell r="Q33" t="str">
            <v>(2)</v>
          </cell>
          <cell r="R33" t="str">
            <v>(3)</v>
          </cell>
          <cell r="T33" t="str">
            <v>F8</v>
          </cell>
          <cell r="U33" t="str">
            <v>(Euro)</v>
          </cell>
          <cell r="V33" t="str">
            <v>F4</v>
          </cell>
          <cell r="W33" t="str">
            <v>F5</v>
          </cell>
        </row>
        <row r="34">
          <cell r="C34" t="str">
            <v>.</v>
          </cell>
          <cell r="D34" t="str">
            <v>(for capacity ranging : CR from 25 to 5,000 m3 and FR from 1,000 to 50,000 m3)</v>
          </cell>
        </row>
        <row r="35">
          <cell r="B35" t="str">
            <v>C:\6823\[PB-StorageNH3.xls]Dbase (Rel. 9.0 [PBR90M30.XLS] updated to 16/01/2001)</v>
          </cell>
          <cell r="C35" t="str">
            <v>.</v>
          </cell>
          <cell r="F35" t="str">
            <v>ITEM</v>
          </cell>
          <cell r="I35" t="str">
            <v>SECT.</v>
          </cell>
          <cell r="J35" t="str">
            <v>DESIGN</v>
          </cell>
          <cell r="L35" t="str">
            <v>DIMENSIONS</v>
          </cell>
          <cell r="N35" t="str">
            <v>THICK.</v>
          </cell>
          <cell r="O35" t="str">
            <v>CORR.</v>
          </cell>
          <cell r="P35" t="str">
            <v>TRAYS</v>
          </cell>
          <cell r="R35" t="str">
            <v>INSUL. &amp;</v>
          </cell>
          <cell r="S35">
            <v>1</v>
          </cell>
          <cell r="T35" t="str">
            <v>ORIG.</v>
          </cell>
          <cell r="U35" t="str">
            <v>UNIT</v>
          </cell>
          <cell r="V35" t="str">
            <v>QUANTITY</v>
          </cell>
          <cell r="W35" t="str">
            <v>TOTAL</v>
          </cell>
        </row>
        <row r="36">
          <cell r="B36" t="str">
            <v>CODE</v>
          </cell>
          <cell r="C36" t="str">
            <v>.</v>
          </cell>
          <cell r="D36" t="str">
            <v>REV.</v>
          </cell>
          <cell r="E36" t="str">
            <v>UNIT</v>
          </cell>
          <cell r="F36" t="str">
            <v>old</v>
          </cell>
          <cell r="G36" t="str">
            <v>current</v>
          </cell>
          <cell r="H36" t="str">
            <v>SERVICE</v>
          </cell>
          <cell r="I36" t="str">
            <v>T/M/B</v>
          </cell>
          <cell r="J36" t="str">
            <v>TEMP.</v>
          </cell>
          <cell r="K36" t="str">
            <v>PRESS.</v>
          </cell>
          <cell r="L36" t="str">
            <v>DIA.</v>
          </cell>
          <cell r="M36" t="str">
            <v>H or L</v>
          </cell>
          <cell r="N36" t="str">
            <v>SHELL</v>
          </cell>
          <cell r="O36" t="str">
            <v>ALLOW.</v>
          </cell>
          <cell r="P36" t="str">
            <v>No.</v>
          </cell>
          <cell r="Q36" t="str">
            <v>TYPE</v>
          </cell>
          <cell r="R36" t="str">
            <v>INT. CLADD.</v>
          </cell>
          <cell r="S36" t="str">
            <v>X-RAY</v>
          </cell>
          <cell r="T36" t="str">
            <v>CURR.</v>
          </cell>
          <cell r="U36" t="str">
            <v>COST</v>
          </cell>
          <cell r="V36" t="str">
            <v>(Kg.)</v>
          </cell>
          <cell r="W36" t="str">
            <v>COST</v>
          </cell>
        </row>
        <row r="37">
          <cell r="B37">
            <v>5</v>
          </cell>
          <cell r="C37">
            <v>5</v>
          </cell>
          <cell r="D37">
            <v>4</v>
          </cell>
          <cell r="E37">
            <v>5</v>
          </cell>
          <cell r="F37">
            <v>3</v>
          </cell>
          <cell r="G37">
            <v>7</v>
          </cell>
          <cell r="H37">
            <v>23</v>
          </cell>
          <cell r="I37">
            <v>8</v>
          </cell>
          <cell r="J37">
            <v>7</v>
          </cell>
          <cell r="K37">
            <v>7</v>
          </cell>
          <cell r="L37">
            <v>5</v>
          </cell>
          <cell r="M37">
            <v>5</v>
          </cell>
          <cell r="N37">
            <v>5</v>
          </cell>
          <cell r="O37">
            <v>8</v>
          </cell>
          <cell r="P37">
            <v>7</v>
          </cell>
          <cell r="Q37">
            <v>8</v>
          </cell>
          <cell r="R37">
            <v>7</v>
          </cell>
          <cell r="S37">
            <v>7</v>
          </cell>
          <cell r="T37">
            <v>5</v>
          </cell>
          <cell r="U37">
            <v>9</v>
          </cell>
          <cell r="V37">
            <v>8</v>
          </cell>
          <cell r="W37">
            <v>10</v>
          </cell>
          <cell r="X37">
            <v>8</v>
          </cell>
          <cell r="Y37">
            <v>8</v>
          </cell>
          <cell r="Z37">
            <v>9</v>
          </cell>
          <cell r="AA37">
            <v>8</v>
          </cell>
        </row>
      </sheetData>
      <sheetData sheetId="3" refreshError="1">
        <row r="1">
          <cell r="A1" t="str">
            <v>18</v>
          </cell>
        </row>
        <row r="12">
          <cell r="BL12" t="str">
            <v>1</v>
          </cell>
        </row>
        <row r="13">
          <cell r="C13" t="str">
            <v>.</v>
          </cell>
        </row>
        <row r="14">
          <cell r="C14" t="str">
            <v>.</v>
          </cell>
        </row>
        <row r="15">
          <cell r="C15" t="str">
            <v>.</v>
          </cell>
        </row>
        <row r="16">
          <cell r="C16" t="str">
            <v>.</v>
          </cell>
        </row>
        <row r="17">
          <cell r="C17" t="str">
            <v>.</v>
          </cell>
        </row>
        <row r="18">
          <cell r="C18" t="str">
            <v>.</v>
          </cell>
        </row>
        <row r="19">
          <cell r="C19" t="str">
            <v>.</v>
          </cell>
        </row>
        <row r="20">
          <cell r="C20" t="str">
            <v>.</v>
          </cell>
        </row>
        <row r="21">
          <cell r="C21" t="str">
            <v>.</v>
          </cell>
        </row>
        <row r="22">
          <cell r="C22" t="str">
            <v>.</v>
          </cell>
        </row>
        <row r="23">
          <cell r="C23" t="str">
            <v>.</v>
          </cell>
        </row>
        <row r="24">
          <cell r="C24" t="str">
            <v>CP</v>
          </cell>
        </row>
        <row r="25">
          <cell r="C25" t="str">
            <v>.</v>
          </cell>
        </row>
        <row r="26">
          <cell r="C26" t="str">
            <v>.</v>
          </cell>
        </row>
        <row r="27">
          <cell r="C27" t="str">
            <v>.</v>
          </cell>
        </row>
        <row r="28">
          <cell r="C28" t="str">
            <v>LV</v>
          </cell>
          <cell r="AP28" t="str">
            <v>*</v>
          </cell>
        </row>
        <row r="29">
          <cell r="C29" t="str">
            <v>MV</v>
          </cell>
        </row>
        <row r="30">
          <cell r="C30" t="str">
            <v>.</v>
          </cell>
        </row>
        <row r="31">
          <cell r="C31" t="str">
            <v>RF</v>
          </cell>
        </row>
        <row r="32">
          <cell r="C32" t="str">
            <v>MI</v>
          </cell>
        </row>
        <row r="33">
          <cell r="C33" t="str">
            <v>.</v>
          </cell>
        </row>
        <row r="34">
          <cell r="C34" t="str">
            <v>.</v>
          </cell>
        </row>
        <row r="35">
          <cell r="C35" t="str">
            <v>.</v>
          </cell>
        </row>
        <row r="36">
          <cell r="C36" t="str">
            <v>.</v>
          </cell>
        </row>
        <row r="37">
          <cell r="C37" t="str">
            <v>.</v>
          </cell>
        </row>
        <row r="38">
          <cell r="C38" t="str">
            <v>TK</v>
          </cell>
        </row>
        <row r="39">
          <cell r="C39" t="str">
            <v>.</v>
          </cell>
        </row>
        <row r="40">
          <cell r="C40" t="str">
            <v>.</v>
          </cell>
        </row>
        <row r="41">
          <cell r="C41" t="str">
            <v>.</v>
          </cell>
        </row>
        <row r="42">
          <cell r="C42" t="str">
            <v>.</v>
          </cell>
        </row>
        <row r="43">
          <cell r="C43" t="str">
            <v>.</v>
          </cell>
        </row>
        <row r="44">
          <cell r="C44" t="str">
            <v>.</v>
          </cell>
        </row>
        <row r="45">
          <cell r="C45" t="str">
            <v>.</v>
          </cell>
        </row>
        <row r="46">
          <cell r="C46" t="str">
            <v>.</v>
          </cell>
        </row>
        <row r="47">
          <cell r="C47" t="str">
            <v>.</v>
          </cell>
        </row>
        <row r="48">
          <cell r="C48" t="str">
            <v>.</v>
          </cell>
        </row>
        <row r="49">
          <cell r="C49" t="str">
            <v>.</v>
          </cell>
        </row>
        <row r="50">
          <cell r="C50" t="str">
            <v>.</v>
          </cell>
        </row>
        <row r="51">
          <cell r="C51" t="str">
            <v>.</v>
          </cell>
        </row>
        <row r="52">
          <cell r="C52" t="str">
            <v>.</v>
          </cell>
        </row>
        <row r="53">
          <cell r="E53">
            <v>7</v>
          </cell>
        </row>
        <row r="54">
          <cell r="C54" t="str">
            <v>.</v>
          </cell>
        </row>
        <row r="55">
          <cell r="C55" t="str">
            <v>.</v>
          </cell>
        </row>
        <row r="56">
          <cell r="C56" t="str">
            <v>.</v>
          </cell>
        </row>
        <row r="57">
          <cell r="C57" t="str">
            <v>.</v>
          </cell>
        </row>
        <row r="58">
          <cell r="C58" t="str">
            <v>.</v>
          </cell>
        </row>
        <row r="59">
          <cell r="C59" t="str">
            <v>.</v>
          </cell>
          <cell r="BL59">
            <v>0</v>
          </cell>
        </row>
        <row r="60">
          <cell r="C60" t="str">
            <v>.</v>
          </cell>
        </row>
        <row r="61">
          <cell r="C61" t="str">
            <v>.</v>
          </cell>
        </row>
        <row r="62">
          <cell r="C62" t="str">
            <v>.</v>
          </cell>
        </row>
        <row r="63">
          <cell r="C63" t="str">
            <v>.</v>
          </cell>
        </row>
        <row r="64">
          <cell r="C64" t="str">
            <v>.</v>
          </cell>
        </row>
        <row r="65">
          <cell r="C65" t="str">
            <v>.</v>
          </cell>
        </row>
        <row r="66">
          <cell r="C66" t="str">
            <v>.</v>
          </cell>
        </row>
        <row r="70">
          <cell r="C70" t="str">
            <v>.</v>
          </cell>
        </row>
        <row r="71">
          <cell r="C71" t="str">
            <v>.</v>
          </cell>
        </row>
        <row r="72">
          <cell r="C72" t="str">
            <v>.</v>
          </cell>
        </row>
        <row r="73">
          <cell r="C73" t="str">
            <v>.</v>
          </cell>
        </row>
        <row r="79">
          <cell r="C79" t="str">
            <v>.</v>
          </cell>
        </row>
      </sheetData>
      <sheetData sheetId="4" refreshError="1"/>
      <sheetData sheetId="5" refreshError="1"/>
      <sheetData sheetId="6" refreshError="1">
        <row r="1">
          <cell r="A1" t="str">
            <v>04 REACTORS - COST DATA SOURCE</v>
          </cell>
        </row>
        <row r="4">
          <cell r="B4" t="str">
            <v>01</v>
          </cell>
          <cell r="C4">
            <v>1</v>
          </cell>
          <cell r="J4">
            <v>0</v>
          </cell>
        </row>
        <row r="5">
          <cell r="B5" t="str">
            <v>03</v>
          </cell>
          <cell r="C5">
            <v>1</v>
          </cell>
          <cell r="J5">
            <v>0</v>
          </cell>
        </row>
        <row r="6">
          <cell r="B6" t="str">
            <v>12</v>
          </cell>
          <cell r="C6">
            <v>1</v>
          </cell>
          <cell r="J6">
            <v>0</v>
          </cell>
        </row>
        <row r="7">
          <cell r="B7" t="str">
            <v>16</v>
          </cell>
          <cell r="C7">
            <v>1</v>
          </cell>
          <cell r="J7">
            <v>0</v>
          </cell>
        </row>
        <row r="8">
          <cell r="B8" t="str">
            <v>18</v>
          </cell>
          <cell r="C8">
            <v>1</v>
          </cell>
          <cell r="J8">
            <v>0</v>
          </cell>
        </row>
        <row r="9">
          <cell r="B9" t="str">
            <v>26</v>
          </cell>
          <cell r="C9">
            <v>1</v>
          </cell>
          <cell r="J9">
            <v>0</v>
          </cell>
        </row>
        <row r="10">
          <cell r="B10" t="str">
            <v>30</v>
          </cell>
          <cell r="C10">
            <v>1</v>
          </cell>
          <cell r="J10">
            <v>0</v>
          </cell>
        </row>
        <row r="11">
          <cell r="B11" t="str">
            <v>31</v>
          </cell>
          <cell r="C11">
            <v>1</v>
          </cell>
          <cell r="J11">
            <v>0</v>
          </cell>
        </row>
        <row r="12">
          <cell r="B12" t="str">
            <v>33</v>
          </cell>
          <cell r="C12">
            <v>1</v>
          </cell>
          <cell r="J12">
            <v>0</v>
          </cell>
        </row>
        <row r="13">
          <cell r="B13" t="str">
            <v>34</v>
          </cell>
          <cell r="C13">
            <v>1</v>
          </cell>
          <cell r="J13">
            <v>0</v>
          </cell>
        </row>
        <row r="14">
          <cell r="B14" t="str">
            <v>35</v>
          </cell>
          <cell r="C14">
            <v>1</v>
          </cell>
          <cell r="J14">
            <v>0</v>
          </cell>
        </row>
        <row r="15">
          <cell r="B15" t="str">
            <v>99</v>
          </cell>
          <cell r="C15">
            <v>1</v>
          </cell>
          <cell r="J15">
            <v>0</v>
          </cell>
        </row>
        <row r="55">
          <cell r="A55" t="str">
            <v>07 TOWERS - COST DATA SOURCE</v>
          </cell>
        </row>
        <row r="58">
          <cell r="B58" t="str">
            <v>01</v>
          </cell>
          <cell r="C58">
            <v>1</v>
          </cell>
          <cell r="J58">
            <v>0</v>
          </cell>
        </row>
        <row r="59">
          <cell r="B59" t="str">
            <v>03</v>
          </cell>
          <cell r="C59">
            <v>1</v>
          </cell>
          <cell r="J59">
            <v>0</v>
          </cell>
        </row>
        <row r="60">
          <cell r="B60" t="str">
            <v>12</v>
          </cell>
          <cell r="C60">
            <v>1</v>
          </cell>
          <cell r="J60">
            <v>0</v>
          </cell>
        </row>
        <row r="61">
          <cell r="B61" t="str">
            <v>16</v>
          </cell>
          <cell r="C61">
            <v>1</v>
          </cell>
          <cell r="J61">
            <v>0</v>
          </cell>
        </row>
        <row r="62">
          <cell r="B62" t="str">
            <v>18</v>
          </cell>
          <cell r="C62">
            <v>1</v>
          </cell>
          <cell r="J62">
            <v>0</v>
          </cell>
        </row>
        <row r="63">
          <cell r="B63" t="str">
            <v>26</v>
          </cell>
          <cell r="C63">
            <v>1</v>
          </cell>
          <cell r="J63">
            <v>0</v>
          </cell>
        </row>
        <row r="64">
          <cell r="B64" t="str">
            <v>30</v>
          </cell>
          <cell r="C64">
            <v>1</v>
          </cell>
          <cell r="J64">
            <v>0</v>
          </cell>
        </row>
        <row r="65">
          <cell r="B65" t="str">
            <v>31</v>
          </cell>
          <cell r="C65">
            <v>1</v>
          </cell>
          <cell r="J65">
            <v>0</v>
          </cell>
        </row>
        <row r="66">
          <cell r="B66" t="str">
            <v>33</v>
          </cell>
          <cell r="C66">
            <v>1</v>
          </cell>
          <cell r="J66">
            <v>0</v>
          </cell>
        </row>
        <row r="67">
          <cell r="B67" t="str">
            <v>34</v>
          </cell>
          <cell r="C67">
            <v>1</v>
          </cell>
          <cell r="J67">
            <v>0</v>
          </cell>
        </row>
        <row r="68">
          <cell r="B68" t="str">
            <v>35</v>
          </cell>
          <cell r="C68">
            <v>1</v>
          </cell>
          <cell r="J68">
            <v>0</v>
          </cell>
        </row>
        <row r="69">
          <cell r="B69" t="str">
            <v>99</v>
          </cell>
          <cell r="C69">
            <v>1</v>
          </cell>
          <cell r="J69">
            <v>0</v>
          </cell>
        </row>
        <row r="109">
          <cell r="A109" t="str">
            <v>09 S&amp;T HEAT EXCH. - COST DATA SOURCE</v>
          </cell>
        </row>
        <row r="112">
          <cell r="E112" t="str">
            <v>M0101</v>
          </cell>
          <cell r="L112">
            <v>0</v>
          </cell>
        </row>
        <row r="113">
          <cell r="E113" t="str">
            <v>M</v>
          </cell>
          <cell r="L113">
            <v>0</v>
          </cell>
        </row>
        <row r="114">
          <cell r="E114" t="str">
            <v>M</v>
          </cell>
          <cell r="L114">
            <v>0</v>
          </cell>
        </row>
        <row r="115">
          <cell r="E115" t="str">
            <v>M</v>
          </cell>
          <cell r="L115">
            <v>0</v>
          </cell>
        </row>
        <row r="116">
          <cell r="E116" t="str">
            <v>M</v>
          </cell>
          <cell r="L116">
            <v>0</v>
          </cell>
        </row>
        <row r="117">
          <cell r="E117" t="str">
            <v>M</v>
          </cell>
          <cell r="L117">
            <v>0</v>
          </cell>
        </row>
        <row r="118">
          <cell r="E118" t="str">
            <v>M</v>
          </cell>
          <cell r="L118">
            <v>0</v>
          </cell>
        </row>
        <row r="119">
          <cell r="E119" t="str">
            <v>M</v>
          </cell>
          <cell r="L119">
            <v>0</v>
          </cell>
        </row>
        <row r="120">
          <cell r="E120" t="str">
            <v>M</v>
          </cell>
          <cell r="L120">
            <v>0</v>
          </cell>
        </row>
        <row r="121">
          <cell r="E121" t="str">
            <v>M</v>
          </cell>
          <cell r="L121">
            <v>0</v>
          </cell>
        </row>
        <row r="122">
          <cell r="E122" t="str">
            <v>M</v>
          </cell>
          <cell r="L122">
            <v>0</v>
          </cell>
        </row>
        <row r="123">
          <cell r="E123" t="str">
            <v>M</v>
          </cell>
          <cell r="L123">
            <v>0</v>
          </cell>
        </row>
        <row r="163">
          <cell r="A163" t="str">
            <v>11 VESSELS - COST DATA SOURCE</v>
          </cell>
        </row>
        <row r="166">
          <cell r="B166" t="str">
            <v>01</v>
          </cell>
          <cell r="C166">
            <v>1</v>
          </cell>
          <cell r="J166">
            <v>0</v>
          </cell>
        </row>
        <row r="167">
          <cell r="B167" t="str">
            <v>03</v>
          </cell>
          <cell r="C167">
            <v>1</v>
          </cell>
          <cell r="J167">
            <v>0</v>
          </cell>
        </row>
        <row r="168">
          <cell r="B168" t="str">
            <v>12</v>
          </cell>
          <cell r="C168">
            <v>1</v>
          </cell>
          <cell r="J168">
            <v>0</v>
          </cell>
        </row>
        <row r="169">
          <cell r="B169" t="str">
            <v>16</v>
          </cell>
          <cell r="C169">
            <v>1</v>
          </cell>
          <cell r="J169">
            <v>0</v>
          </cell>
        </row>
        <row r="170">
          <cell r="B170" t="str">
            <v>18</v>
          </cell>
          <cell r="C170">
            <v>1</v>
          </cell>
          <cell r="J170">
            <v>0</v>
          </cell>
        </row>
        <row r="171">
          <cell r="B171" t="str">
            <v>26</v>
          </cell>
          <cell r="C171">
            <v>1</v>
          </cell>
          <cell r="J171">
            <v>0</v>
          </cell>
        </row>
        <row r="172">
          <cell r="B172" t="str">
            <v>30</v>
          </cell>
          <cell r="C172">
            <v>1</v>
          </cell>
          <cell r="J172">
            <v>0</v>
          </cell>
        </row>
        <row r="173">
          <cell r="B173" t="str">
            <v>31</v>
          </cell>
          <cell r="C173">
            <v>1</v>
          </cell>
          <cell r="J173">
            <v>0</v>
          </cell>
        </row>
        <row r="174">
          <cell r="B174" t="str">
            <v>33</v>
          </cell>
          <cell r="C174">
            <v>1</v>
          </cell>
          <cell r="J174">
            <v>0</v>
          </cell>
        </row>
        <row r="175">
          <cell r="B175" t="str">
            <v>34</v>
          </cell>
          <cell r="C175">
            <v>1</v>
          </cell>
          <cell r="J175">
            <v>0</v>
          </cell>
        </row>
        <row r="176">
          <cell r="B176" t="str">
            <v>35</v>
          </cell>
          <cell r="C176">
            <v>1</v>
          </cell>
          <cell r="J176">
            <v>0</v>
          </cell>
        </row>
        <row r="177">
          <cell r="B177" t="str">
            <v>99</v>
          </cell>
          <cell r="C177">
            <v>1</v>
          </cell>
          <cell r="J177">
            <v>0</v>
          </cell>
        </row>
        <row r="220">
          <cell r="A220" t="str">
            <v>01</v>
          </cell>
          <cell r="B220" t="str">
            <v>CS</v>
          </cell>
          <cell r="H220">
            <v>1</v>
          </cell>
        </row>
        <row r="221">
          <cell r="A221" t="str">
            <v>02</v>
          </cell>
          <cell r="B221" t="str">
            <v>GALVANIZED CS</v>
          </cell>
          <cell r="H221">
            <v>1</v>
          </cell>
        </row>
        <row r="222">
          <cell r="A222" t="str">
            <v>03</v>
          </cell>
          <cell r="B222" t="str">
            <v>KCS</v>
          </cell>
          <cell r="H222">
            <v>1</v>
          </cell>
        </row>
        <row r="223">
          <cell r="A223" t="str">
            <v>06</v>
          </cell>
          <cell r="B223" t="str">
            <v>CS EBONITE LINED</v>
          </cell>
          <cell r="H223">
            <v>1</v>
          </cell>
        </row>
        <row r="224">
          <cell r="A224" t="str">
            <v>07</v>
          </cell>
          <cell r="B224" t="str">
            <v>CS PVC LINED</v>
          </cell>
          <cell r="H224">
            <v>1</v>
          </cell>
        </row>
        <row r="225">
          <cell r="A225" t="str">
            <v>08</v>
          </cell>
          <cell r="B225" t="str">
            <v>CS RUBBER LINED</v>
          </cell>
          <cell r="H225">
            <v>1</v>
          </cell>
        </row>
        <row r="226">
          <cell r="A226" t="str">
            <v>09</v>
          </cell>
          <cell r="B226" t="str">
            <v>CS GLASSLINED</v>
          </cell>
          <cell r="H226">
            <v>1</v>
          </cell>
        </row>
        <row r="227">
          <cell r="A227" t="str">
            <v>12</v>
          </cell>
          <cell r="B227" t="str">
            <v>CS CLADDED WITH Cr., Ni. OR INOX MTL.</v>
          </cell>
          <cell r="H227">
            <v>1</v>
          </cell>
        </row>
        <row r="228">
          <cell r="A228" t="str">
            <v>13</v>
          </cell>
          <cell r="B228" t="str">
            <v>CS EPOXY LINED</v>
          </cell>
          <cell r="H228">
            <v>1</v>
          </cell>
        </row>
        <row r="229">
          <cell r="A229" t="str">
            <v>16</v>
          </cell>
          <cell r="B229" t="str">
            <v>AS CARBON MOLY (½ Mo)</v>
          </cell>
          <cell r="H229">
            <v>0.88036199999999998</v>
          </cell>
        </row>
        <row r="230">
          <cell r="A230" t="str">
            <v>17</v>
          </cell>
          <cell r="B230" t="str">
            <v>AS 1Cr. - ½Mo.</v>
          </cell>
          <cell r="H230">
            <v>0.88036199999999998</v>
          </cell>
        </row>
        <row r="231">
          <cell r="A231" t="str">
            <v>18</v>
          </cell>
          <cell r="B231" t="str">
            <v>AS 1¼ Cr. - ½ Mo.</v>
          </cell>
          <cell r="H231">
            <v>0.88036199999999998</v>
          </cell>
        </row>
        <row r="232">
          <cell r="A232" t="str">
            <v>19</v>
          </cell>
          <cell r="B232" t="str">
            <v>AS 2¼ Cr. - ½ Mo.</v>
          </cell>
          <cell r="H232">
            <v>0.88036199999999998</v>
          </cell>
        </row>
        <row r="233">
          <cell r="A233" t="str">
            <v>20</v>
          </cell>
          <cell r="B233" t="str">
            <v>AS 3 Cr. - 1 Mo.</v>
          </cell>
          <cell r="H233">
            <v>0.88036199999999998</v>
          </cell>
        </row>
        <row r="234">
          <cell r="A234" t="str">
            <v>21</v>
          </cell>
          <cell r="B234" t="str">
            <v>AS 5 Cr. - ½ Mo.</v>
          </cell>
          <cell r="H234">
            <v>0.88036199999999998</v>
          </cell>
        </row>
        <row r="235">
          <cell r="A235" t="str">
            <v>22</v>
          </cell>
          <cell r="B235" t="str">
            <v>AS 9 Cr. &amp; 12 Cr.</v>
          </cell>
          <cell r="H235">
            <v>0.88036199999999998</v>
          </cell>
        </row>
        <row r="236">
          <cell r="A236" t="str">
            <v>23</v>
          </cell>
          <cell r="B236" t="str">
            <v>AS 2½ Ni.</v>
          </cell>
          <cell r="H236">
            <v>0.94433800000000001</v>
          </cell>
        </row>
        <row r="237">
          <cell r="A237" t="str">
            <v>24</v>
          </cell>
          <cell r="B237" t="str">
            <v>AS 3½ Ni.</v>
          </cell>
          <cell r="H237">
            <v>0.94433800000000001</v>
          </cell>
        </row>
        <row r="238">
          <cell r="A238" t="str">
            <v>25</v>
          </cell>
          <cell r="B238" t="str">
            <v>AS 9 Ni.</v>
          </cell>
          <cell r="H238">
            <v>0.94433800000000001</v>
          </cell>
        </row>
        <row r="239">
          <cell r="A239" t="str">
            <v>26</v>
          </cell>
          <cell r="B239" t="str">
            <v>AS CLADDED WITH Cr. , Ni. OR INOX MTL.</v>
          </cell>
          <cell r="H239">
            <v>0.90085400000000004</v>
          </cell>
        </row>
        <row r="240">
          <cell r="A240" t="str">
            <v>30</v>
          </cell>
          <cell r="B240" t="str">
            <v>SS AISI 304</v>
          </cell>
          <cell r="H240">
            <v>0.90085400000000004</v>
          </cell>
        </row>
        <row r="241">
          <cell r="A241" t="str">
            <v>31</v>
          </cell>
          <cell r="B241" t="str">
            <v>SS AISI 304L</v>
          </cell>
          <cell r="H241">
            <v>0.90085400000000004</v>
          </cell>
        </row>
        <row r="242">
          <cell r="A242" t="str">
            <v>32</v>
          </cell>
          <cell r="B242" t="str">
            <v>SS AISI 310/310S</v>
          </cell>
          <cell r="H242">
            <v>0.90085400000000004</v>
          </cell>
        </row>
        <row r="243">
          <cell r="A243" t="str">
            <v>33</v>
          </cell>
          <cell r="B243" t="str">
            <v>SS AISI 316</v>
          </cell>
          <cell r="H243">
            <v>0.90085400000000004</v>
          </cell>
        </row>
        <row r="244">
          <cell r="A244" t="str">
            <v>34</v>
          </cell>
          <cell r="B244" t="str">
            <v>SS AISI 316L</v>
          </cell>
          <cell r="H244">
            <v>0.90085400000000004</v>
          </cell>
        </row>
        <row r="245">
          <cell r="A245" t="str">
            <v>35</v>
          </cell>
          <cell r="B245" t="str">
            <v>SS AISI 321/321H</v>
          </cell>
          <cell r="H245">
            <v>0.90085400000000004</v>
          </cell>
        </row>
        <row r="246">
          <cell r="A246" t="str">
            <v>36</v>
          </cell>
          <cell r="B246" t="str">
            <v>ALOYCO 20</v>
          </cell>
          <cell r="H246">
            <v>0.90085400000000004</v>
          </cell>
        </row>
        <row r="247">
          <cell r="A247" t="str">
            <v>37</v>
          </cell>
          <cell r="B247" t="str">
            <v>SS AISI 347</v>
          </cell>
          <cell r="H247">
            <v>0.89585599999999999</v>
          </cell>
        </row>
        <row r="248">
          <cell r="A248" t="str">
            <v>38</v>
          </cell>
          <cell r="B248" t="str">
            <v>SS AISI 410</v>
          </cell>
          <cell r="H248">
            <v>0.88735900000000001</v>
          </cell>
        </row>
        <row r="249">
          <cell r="A249" t="str">
            <v>45</v>
          </cell>
          <cell r="B249" t="str">
            <v>ALUMINIUM</v>
          </cell>
          <cell r="H249">
            <v>0.63545099999999999</v>
          </cell>
        </row>
        <row r="250">
          <cell r="A250" t="str">
            <v>46</v>
          </cell>
          <cell r="B250" t="str">
            <v>ALUMINIUM ALLOY</v>
          </cell>
          <cell r="H250">
            <v>0.63545099999999999</v>
          </cell>
        </row>
        <row r="251">
          <cell r="A251" t="str">
            <v>47</v>
          </cell>
          <cell r="B251" t="str">
            <v>COPPER</v>
          </cell>
          <cell r="H251">
            <v>0.93734099999999998</v>
          </cell>
        </row>
        <row r="252">
          <cell r="A252" t="str">
            <v>48</v>
          </cell>
          <cell r="B252" t="str">
            <v>COPPER ALLOY</v>
          </cell>
          <cell r="H252">
            <v>0.93734099999999998</v>
          </cell>
        </row>
        <row r="253">
          <cell r="A253" t="str">
            <v>49</v>
          </cell>
          <cell r="B253" t="str">
            <v>BRONZE</v>
          </cell>
          <cell r="H253">
            <v>0.92634499999999997</v>
          </cell>
        </row>
        <row r="254">
          <cell r="A254" t="str">
            <v>50</v>
          </cell>
          <cell r="B254" t="str">
            <v>BRASS</v>
          </cell>
          <cell r="H254">
            <v>0.92634499999999997</v>
          </cell>
        </row>
        <row r="255">
          <cell r="A255" t="str">
            <v>52</v>
          </cell>
          <cell r="B255" t="str">
            <v>INCOLOY 800</v>
          </cell>
          <cell r="H255">
            <v>0.90035399999999999</v>
          </cell>
        </row>
        <row r="256">
          <cell r="A256" t="str">
            <v>53</v>
          </cell>
          <cell r="B256" t="str">
            <v>INCOLOY 825</v>
          </cell>
          <cell r="H256">
            <v>0.90685199999999999</v>
          </cell>
        </row>
        <row r="257">
          <cell r="A257" t="str">
            <v>54</v>
          </cell>
          <cell r="B257" t="str">
            <v>INCOLOY 600</v>
          </cell>
          <cell r="H257">
            <v>0.90685199999999999</v>
          </cell>
        </row>
        <row r="258">
          <cell r="A258" t="str">
            <v>55</v>
          </cell>
          <cell r="B258" t="str">
            <v>NICKEL</v>
          </cell>
          <cell r="H258">
            <v>0.94433800000000001</v>
          </cell>
        </row>
        <row r="259">
          <cell r="A259" t="str">
            <v>56</v>
          </cell>
          <cell r="B259" t="str">
            <v>NICKEL LOW-CARBON</v>
          </cell>
          <cell r="H259">
            <v>0.94433800000000001</v>
          </cell>
        </row>
        <row r="260">
          <cell r="A260" t="str">
            <v>57</v>
          </cell>
          <cell r="B260" t="str">
            <v>MONEL</v>
          </cell>
          <cell r="H260">
            <v>0.94133999999999995</v>
          </cell>
        </row>
        <row r="261">
          <cell r="A261" t="str">
            <v>58</v>
          </cell>
          <cell r="B261" t="str">
            <v>HASTELLOY B</v>
          </cell>
          <cell r="H261">
            <v>0.96183200000000002</v>
          </cell>
        </row>
        <row r="262">
          <cell r="A262" t="str">
            <v>59</v>
          </cell>
          <cell r="B262" t="str">
            <v>HASTELLOY C</v>
          </cell>
          <cell r="H262">
            <v>0.94683799999999996</v>
          </cell>
        </row>
        <row r="263">
          <cell r="A263" t="str">
            <v>60</v>
          </cell>
          <cell r="B263" t="str">
            <v>TITANIUM</v>
          </cell>
          <cell r="H263">
            <v>0.72541800000000001</v>
          </cell>
        </row>
        <row r="264">
          <cell r="A264" t="str">
            <v>61</v>
          </cell>
          <cell r="B264" t="str">
            <v>GRAPHITE</v>
          </cell>
          <cell r="H264">
            <v>0</v>
          </cell>
        </row>
        <row r="265">
          <cell r="A265" t="str">
            <v>62</v>
          </cell>
          <cell r="B265" t="str">
            <v>CARBATE</v>
          </cell>
          <cell r="H265">
            <v>0</v>
          </cell>
        </row>
        <row r="266">
          <cell r="A266" t="str">
            <v>63</v>
          </cell>
          <cell r="B266" t="str">
            <v>PREF. PLASTICTS : POLIPROPILENE, FIBERCAST, PVC, TEFLON, ETC.</v>
          </cell>
          <cell r="H266">
            <v>0</v>
          </cell>
        </row>
        <row r="267">
          <cell r="A267" t="str">
            <v>64</v>
          </cell>
          <cell r="B267" t="str">
            <v>PLASTIC TO ASSEMBLY : BORNUMMARZ, HAVEG 41, CORGARD</v>
          </cell>
          <cell r="H267">
            <v>0</v>
          </cell>
        </row>
      </sheetData>
      <sheetData sheetId="7" refreshError="1">
        <row r="2">
          <cell r="C2">
            <v>-999</v>
          </cell>
          <cell r="D2">
            <v>38</v>
          </cell>
          <cell r="E2">
            <v>93</v>
          </cell>
          <cell r="F2">
            <v>149</v>
          </cell>
          <cell r="G2">
            <v>204</v>
          </cell>
          <cell r="H2">
            <v>260</v>
          </cell>
          <cell r="I2">
            <v>316</v>
          </cell>
          <cell r="J2">
            <v>343</v>
          </cell>
          <cell r="K2">
            <v>371</v>
          </cell>
          <cell r="L2">
            <v>399</v>
          </cell>
          <cell r="M2">
            <v>427</v>
          </cell>
          <cell r="N2">
            <v>454</v>
          </cell>
          <cell r="O2">
            <v>482</v>
          </cell>
          <cell r="P2">
            <v>510</v>
          </cell>
          <cell r="Q2">
            <v>538</v>
          </cell>
          <cell r="R2">
            <v>566</v>
          </cell>
          <cell r="S2">
            <v>593</v>
          </cell>
          <cell r="T2">
            <v>621</v>
          </cell>
          <cell r="U2">
            <v>649</v>
          </cell>
          <cell r="V2">
            <v>677</v>
          </cell>
          <cell r="W2">
            <v>704</v>
          </cell>
          <cell r="X2">
            <v>732</v>
          </cell>
          <cell r="Y2">
            <v>760</v>
          </cell>
          <cell r="Z2">
            <v>788</v>
          </cell>
          <cell r="AA2">
            <v>816</v>
          </cell>
          <cell r="AD2" t="str">
            <v>FURNACES</v>
          </cell>
          <cell r="AE2">
            <v>1</v>
          </cell>
        </row>
        <row r="3">
          <cell r="C3">
            <v>14.1</v>
          </cell>
          <cell r="D3">
            <v>14.1</v>
          </cell>
          <cell r="E3">
            <v>14.1</v>
          </cell>
          <cell r="F3">
            <v>14.1</v>
          </cell>
          <cell r="G3">
            <v>14.1</v>
          </cell>
          <cell r="H3">
            <v>14.1</v>
          </cell>
          <cell r="I3">
            <v>13.6</v>
          </cell>
          <cell r="J3">
            <v>13.2</v>
          </cell>
          <cell r="K3">
            <v>12.7</v>
          </cell>
          <cell r="L3">
            <v>10.4</v>
          </cell>
          <cell r="M3">
            <v>8.4</v>
          </cell>
          <cell r="N3">
            <v>6.5</v>
          </cell>
          <cell r="O3">
            <v>4.7</v>
          </cell>
          <cell r="P3">
            <v>2.8</v>
          </cell>
          <cell r="Q3">
            <v>1.8</v>
          </cell>
          <cell r="AD3" t="str">
            <v>BOILERS</v>
          </cell>
          <cell r="AE3">
            <v>1</v>
          </cell>
        </row>
        <row r="4">
          <cell r="C4">
            <v>14.1</v>
          </cell>
          <cell r="D4">
            <v>14.1</v>
          </cell>
          <cell r="E4">
            <v>14.1</v>
          </cell>
          <cell r="F4">
            <v>14.1</v>
          </cell>
          <cell r="G4">
            <v>14.1</v>
          </cell>
          <cell r="H4">
            <v>14.1</v>
          </cell>
          <cell r="I4">
            <v>13.6</v>
          </cell>
          <cell r="J4">
            <v>13.2</v>
          </cell>
          <cell r="K4">
            <v>12.7</v>
          </cell>
          <cell r="L4">
            <v>10.4</v>
          </cell>
          <cell r="M4">
            <v>8.4</v>
          </cell>
          <cell r="N4">
            <v>6.5</v>
          </cell>
          <cell r="O4">
            <v>4.7</v>
          </cell>
          <cell r="P4">
            <v>2.8</v>
          </cell>
          <cell r="Q4">
            <v>1.8</v>
          </cell>
          <cell r="AD4" t="str">
            <v>STACKS &amp; DUCTS</v>
          </cell>
          <cell r="AE4">
            <v>2</v>
          </cell>
        </row>
        <row r="5">
          <cell r="C5">
            <v>14.1</v>
          </cell>
          <cell r="D5">
            <v>14.1</v>
          </cell>
          <cell r="E5">
            <v>14.1</v>
          </cell>
          <cell r="F5">
            <v>14.1</v>
          </cell>
          <cell r="G5">
            <v>14.1</v>
          </cell>
          <cell r="H5">
            <v>14.1</v>
          </cell>
          <cell r="I5">
            <v>13.6</v>
          </cell>
          <cell r="J5">
            <v>13.2</v>
          </cell>
          <cell r="K5">
            <v>12.7</v>
          </cell>
          <cell r="L5">
            <v>10.4</v>
          </cell>
          <cell r="M5">
            <v>8.4</v>
          </cell>
          <cell r="N5">
            <v>6.5</v>
          </cell>
          <cell r="O5">
            <v>4.7</v>
          </cell>
          <cell r="P5">
            <v>2.8</v>
          </cell>
          <cell r="Q5">
            <v>1.8</v>
          </cell>
          <cell r="AD5" t="str">
            <v>FLARE</v>
          </cell>
          <cell r="AE5">
            <v>2</v>
          </cell>
        </row>
        <row r="6">
          <cell r="C6">
            <v>15</v>
          </cell>
          <cell r="D6">
            <v>15</v>
          </cell>
          <cell r="E6">
            <v>15</v>
          </cell>
          <cell r="F6">
            <v>15</v>
          </cell>
          <cell r="G6">
            <v>15</v>
          </cell>
          <cell r="H6">
            <v>15</v>
          </cell>
          <cell r="I6">
            <v>15</v>
          </cell>
          <cell r="J6">
            <v>15</v>
          </cell>
          <cell r="K6">
            <v>15</v>
          </cell>
          <cell r="L6">
            <v>15</v>
          </cell>
          <cell r="M6">
            <v>15</v>
          </cell>
          <cell r="N6">
            <v>14.6</v>
          </cell>
          <cell r="O6">
            <v>9.6</v>
          </cell>
          <cell r="P6">
            <v>5.8</v>
          </cell>
          <cell r="Q6">
            <v>3.4</v>
          </cell>
          <cell r="AD6" t="str">
            <v>COOLING TOWERS</v>
          </cell>
          <cell r="AE6">
            <v>3</v>
          </cell>
        </row>
        <row r="7">
          <cell r="C7">
            <v>15</v>
          </cell>
          <cell r="D7">
            <v>15</v>
          </cell>
          <cell r="E7">
            <v>15</v>
          </cell>
          <cell r="F7">
            <v>15</v>
          </cell>
          <cell r="G7">
            <v>15</v>
          </cell>
          <cell r="H7">
            <v>15</v>
          </cell>
          <cell r="I7">
            <v>15</v>
          </cell>
          <cell r="J7">
            <v>15</v>
          </cell>
          <cell r="K7">
            <v>15</v>
          </cell>
          <cell r="L7">
            <v>15</v>
          </cell>
          <cell r="M7">
            <v>15</v>
          </cell>
          <cell r="N7">
            <v>14.2</v>
          </cell>
          <cell r="O7">
            <v>9.6</v>
          </cell>
          <cell r="P7">
            <v>6.5</v>
          </cell>
          <cell r="Q7">
            <v>4.4000000000000004</v>
          </cell>
          <cell r="R7">
            <v>3</v>
          </cell>
          <cell r="S7">
            <v>2</v>
          </cell>
          <cell r="T7">
            <v>1.3</v>
          </cell>
          <cell r="U7">
            <v>0.8</v>
          </cell>
          <cell r="AD7" t="str">
            <v>REACTORS</v>
          </cell>
          <cell r="AE7">
            <v>4</v>
          </cell>
        </row>
        <row r="8">
          <cell r="C8">
            <v>15</v>
          </cell>
          <cell r="D8">
            <v>15</v>
          </cell>
          <cell r="E8">
            <v>15</v>
          </cell>
          <cell r="F8">
            <v>15</v>
          </cell>
          <cell r="G8">
            <v>15</v>
          </cell>
          <cell r="H8">
            <v>15</v>
          </cell>
          <cell r="I8">
            <v>15</v>
          </cell>
          <cell r="J8">
            <v>15</v>
          </cell>
          <cell r="K8">
            <v>15</v>
          </cell>
          <cell r="L8">
            <v>15</v>
          </cell>
          <cell r="M8">
            <v>15</v>
          </cell>
          <cell r="N8">
            <v>14.2</v>
          </cell>
          <cell r="O8">
            <v>9.6</v>
          </cell>
          <cell r="P8">
            <v>6.5</v>
          </cell>
          <cell r="Q8">
            <v>4.4000000000000004</v>
          </cell>
          <cell r="R8">
            <v>3</v>
          </cell>
          <cell r="S8">
            <v>2</v>
          </cell>
          <cell r="T8">
            <v>1.3</v>
          </cell>
          <cell r="U8">
            <v>0.8</v>
          </cell>
          <cell r="AD8" t="str">
            <v>TOWERS</v>
          </cell>
          <cell r="AE8">
            <v>5</v>
          </cell>
        </row>
        <row r="9">
          <cell r="C9">
            <v>14.1</v>
          </cell>
          <cell r="D9">
            <v>14.1</v>
          </cell>
          <cell r="E9">
            <v>14.1</v>
          </cell>
          <cell r="F9">
            <v>13.3</v>
          </cell>
          <cell r="G9">
            <v>12.9</v>
          </cell>
          <cell r="H9">
            <v>12.3</v>
          </cell>
          <cell r="I9">
            <v>11.7</v>
          </cell>
          <cell r="J9">
            <v>11.4</v>
          </cell>
          <cell r="K9">
            <v>11.1</v>
          </cell>
          <cell r="L9">
            <v>10.9</v>
          </cell>
          <cell r="M9">
            <v>10.7</v>
          </cell>
          <cell r="N9">
            <v>10.5</v>
          </cell>
          <cell r="O9">
            <v>10.3</v>
          </cell>
          <cell r="P9">
            <v>10.1</v>
          </cell>
          <cell r="Q9">
            <v>9.8000000000000007</v>
          </cell>
          <cell r="R9">
            <v>8.6999999999999993</v>
          </cell>
          <cell r="S9">
            <v>6.9</v>
          </cell>
          <cell r="T9">
            <v>5.4</v>
          </cell>
          <cell r="U9">
            <v>4.3</v>
          </cell>
          <cell r="V9">
            <v>3.3</v>
          </cell>
          <cell r="W9">
            <v>2.6</v>
          </cell>
          <cell r="X9">
            <v>2</v>
          </cell>
          <cell r="Y9">
            <v>1.6</v>
          </cell>
          <cell r="Z9">
            <v>1.3</v>
          </cell>
          <cell r="AA9">
            <v>1</v>
          </cell>
          <cell r="AD9" t="str">
            <v>TRAYS/PACKING/INTERNALS</v>
          </cell>
          <cell r="AE9">
            <v>5</v>
          </cell>
        </row>
        <row r="10">
          <cell r="C10">
            <v>11.7</v>
          </cell>
          <cell r="D10">
            <v>11.7</v>
          </cell>
          <cell r="E10">
            <v>11.7</v>
          </cell>
          <cell r="F10">
            <v>11.7</v>
          </cell>
          <cell r="G10">
            <v>11.1</v>
          </cell>
          <cell r="H10">
            <v>10.3</v>
          </cell>
          <cell r="I10">
            <v>9.8000000000000007</v>
          </cell>
          <cell r="J10">
            <v>9.6</v>
          </cell>
          <cell r="K10">
            <v>9.5</v>
          </cell>
          <cell r="L10">
            <v>9.4</v>
          </cell>
          <cell r="M10">
            <v>9.1</v>
          </cell>
          <cell r="AD10" t="str">
            <v>HEAT EXCHANGERS</v>
          </cell>
          <cell r="AE10">
            <v>6</v>
          </cell>
        </row>
        <row r="11">
          <cell r="C11">
            <v>14.1</v>
          </cell>
          <cell r="D11">
            <v>14.1</v>
          </cell>
          <cell r="E11">
            <v>14.1</v>
          </cell>
          <cell r="F11">
            <v>14.1</v>
          </cell>
          <cell r="G11">
            <v>13.6</v>
          </cell>
          <cell r="H11">
            <v>12.7</v>
          </cell>
          <cell r="I11">
            <v>12</v>
          </cell>
          <cell r="J11">
            <v>11.7</v>
          </cell>
          <cell r="K11">
            <v>11.5</v>
          </cell>
          <cell r="L11">
            <v>11.3</v>
          </cell>
          <cell r="M11">
            <v>11.2</v>
          </cell>
          <cell r="N11">
            <v>11</v>
          </cell>
          <cell r="O11">
            <v>11</v>
          </cell>
          <cell r="P11">
            <v>10.8</v>
          </cell>
          <cell r="Q11">
            <v>10.8</v>
          </cell>
          <cell r="R11">
            <v>10.6</v>
          </cell>
          <cell r="S11">
            <v>8.6999999999999993</v>
          </cell>
          <cell r="T11">
            <v>6.9</v>
          </cell>
          <cell r="U11">
            <v>5.2</v>
          </cell>
          <cell r="V11">
            <v>3.9</v>
          </cell>
          <cell r="W11">
            <v>2.9</v>
          </cell>
          <cell r="X11">
            <v>2.2000000000000002</v>
          </cell>
          <cell r="Y11">
            <v>1.6</v>
          </cell>
          <cell r="Z11">
            <v>1.2</v>
          </cell>
          <cell r="AA11">
            <v>0.9</v>
          </cell>
          <cell r="AD11" t="str">
            <v>AIR COOLERS</v>
          </cell>
          <cell r="AE11">
            <v>7</v>
          </cell>
        </row>
        <row r="12">
          <cell r="C12">
            <v>11.7</v>
          </cell>
          <cell r="D12">
            <v>11.7</v>
          </cell>
          <cell r="E12">
            <v>11.7</v>
          </cell>
          <cell r="F12">
            <v>11.7</v>
          </cell>
          <cell r="G12">
            <v>11</v>
          </cell>
          <cell r="H12">
            <v>10.4</v>
          </cell>
          <cell r="I12">
            <v>9.8000000000000007</v>
          </cell>
          <cell r="J12">
            <v>9.6</v>
          </cell>
          <cell r="K12">
            <v>9.5</v>
          </cell>
          <cell r="L12">
            <v>9.3000000000000007</v>
          </cell>
          <cell r="M12">
            <v>9.1</v>
          </cell>
          <cell r="N12">
            <v>8.9</v>
          </cell>
          <cell r="AD12" t="str">
            <v>VESSELS</v>
          </cell>
          <cell r="AE12">
            <v>8</v>
          </cell>
        </row>
        <row r="13">
          <cell r="C13">
            <v>14.1</v>
          </cell>
          <cell r="D13">
            <v>14.1</v>
          </cell>
          <cell r="E13">
            <v>14.1</v>
          </cell>
          <cell r="F13">
            <v>13.4</v>
          </cell>
          <cell r="G13">
            <v>13.1</v>
          </cell>
          <cell r="H13">
            <v>13.1</v>
          </cell>
          <cell r="I13">
            <v>12.9</v>
          </cell>
          <cell r="J13">
            <v>12.6</v>
          </cell>
          <cell r="K13">
            <v>12.3</v>
          </cell>
          <cell r="L13">
            <v>12.1</v>
          </cell>
          <cell r="M13">
            <v>11.9</v>
          </cell>
          <cell r="N13">
            <v>11.7</v>
          </cell>
          <cell r="O13">
            <v>11.6</v>
          </cell>
          <cell r="P13">
            <v>11.5</v>
          </cell>
          <cell r="Q13">
            <v>10.5</v>
          </cell>
          <cell r="R13">
            <v>6.7</v>
          </cell>
          <cell r="S13">
            <v>4.9000000000000004</v>
          </cell>
          <cell r="T13">
            <v>3.5</v>
          </cell>
          <cell r="U13">
            <v>2.5</v>
          </cell>
          <cell r="V13">
            <v>1.8</v>
          </cell>
          <cell r="W13">
            <v>1.2</v>
          </cell>
          <cell r="X13">
            <v>0.8</v>
          </cell>
          <cell r="Y13">
            <v>0.6</v>
          </cell>
          <cell r="Z13">
            <v>0.4</v>
          </cell>
          <cell r="AA13">
            <v>0.2</v>
          </cell>
          <cell r="AD13" t="str">
            <v>CENTRIFUGAL PUMPS</v>
          </cell>
          <cell r="AE13">
            <v>9</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D14" t="str">
            <v>RECIPROCATING PUMPS</v>
          </cell>
          <cell r="AE14">
            <v>9</v>
          </cell>
        </row>
        <row r="15">
          <cell r="AD15" t="str">
            <v>CENTRIFUGAL COMPRESSORS</v>
          </cell>
          <cell r="AE15">
            <v>10</v>
          </cell>
        </row>
        <row r="16">
          <cell r="AD16" t="str">
            <v>RECIPROCATING COMPRESSORS</v>
          </cell>
          <cell r="AE16">
            <v>10</v>
          </cell>
        </row>
        <row r="17">
          <cell r="AD17" t="str">
            <v>DRIVERS</v>
          </cell>
          <cell r="AE17">
            <v>11</v>
          </cell>
        </row>
        <row r="18">
          <cell r="AD18" t="str">
            <v>MISCELLANEOUS EQPM AND PACKAGES</v>
          </cell>
          <cell r="AE18">
            <v>12</v>
          </cell>
        </row>
        <row r="19">
          <cell r="AD19" t="str">
            <v>STORAGE TANKS</v>
          </cell>
          <cell r="AE19">
            <v>25</v>
          </cell>
        </row>
        <row r="20">
          <cell r="AD20" t="str">
            <v>MIXERS &amp; AGITATORS</v>
          </cell>
          <cell r="AE20">
            <v>29</v>
          </cell>
        </row>
        <row r="24">
          <cell r="B24" t="str">
            <v>AEM</v>
          </cell>
          <cell r="C24" t="str">
            <v>AES</v>
          </cell>
          <cell r="D24" t="str">
            <v>AET</v>
          </cell>
          <cell r="E24" t="str">
            <v>AEU</v>
          </cell>
          <cell r="F24" t="str">
            <v>AKM</v>
          </cell>
          <cell r="G24" t="str">
            <v>AKS</v>
          </cell>
          <cell r="H24" t="str">
            <v>AKT</v>
          </cell>
          <cell r="I24" t="str">
            <v>AKU</v>
          </cell>
          <cell r="J24" t="str">
            <v>BEM</v>
          </cell>
          <cell r="K24" t="str">
            <v>BES</v>
          </cell>
          <cell r="L24" t="str">
            <v>BET</v>
          </cell>
          <cell r="M24" t="str">
            <v>BEU</v>
          </cell>
          <cell r="N24" t="str">
            <v>BKM</v>
          </cell>
          <cell r="O24" t="str">
            <v>BKS</v>
          </cell>
          <cell r="P24" t="str">
            <v>BKT</v>
          </cell>
          <cell r="Q24" t="str">
            <v>BKU</v>
          </cell>
        </row>
        <row r="25">
          <cell r="B25">
            <v>0.92</v>
          </cell>
          <cell r="C25">
            <v>1</v>
          </cell>
          <cell r="D25">
            <v>1</v>
          </cell>
          <cell r="E25">
            <v>0.9</v>
          </cell>
          <cell r="F25">
            <v>1.1499999999999999</v>
          </cell>
          <cell r="G25">
            <v>1.25</v>
          </cell>
          <cell r="H25">
            <v>1.25</v>
          </cell>
          <cell r="I25">
            <v>0.95</v>
          </cell>
          <cell r="J25">
            <v>0.9</v>
          </cell>
          <cell r="K25">
            <v>0.95</v>
          </cell>
          <cell r="L25">
            <v>0.95</v>
          </cell>
          <cell r="M25">
            <v>0.85</v>
          </cell>
          <cell r="N25">
            <v>1.1000000000000001</v>
          </cell>
          <cell r="O25">
            <v>1.2</v>
          </cell>
          <cell r="P25">
            <v>1.2</v>
          </cell>
          <cell r="Q25">
            <v>0.9</v>
          </cell>
        </row>
        <row r="28">
          <cell r="B28" t="str">
            <v>A</v>
          </cell>
          <cell r="C28" t="str">
            <v>B</v>
          </cell>
          <cell r="D28" t="str">
            <v>C</v>
          </cell>
          <cell r="E28" t="str">
            <v>D</v>
          </cell>
          <cell r="F28" t="str">
            <v>E</v>
          </cell>
          <cell r="G28" t="str">
            <v>F</v>
          </cell>
          <cell r="H28" t="str">
            <v>G</v>
          </cell>
          <cell r="I28" t="str">
            <v>H</v>
          </cell>
          <cell r="J28" t="str">
            <v>I</v>
          </cell>
          <cell r="K28" t="str">
            <v>J</v>
          </cell>
          <cell r="L28" t="str">
            <v>K</v>
          </cell>
          <cell r="M28" t="str">
            <v>L</v>
          </cell>
          <cell r="N28" t="str">
            <v>M</v>
          </cell>
          <cell r="O28" t="str">
            <v>N</v>
          </cell>
          <cell r="P28" t="str">
            <v>O</v>
          </cell>
          <cell r="Q28" t="str">
            <v>P</v>
          </cell>
          <cell r="R28" t="str">
            <v>Q</v>
          </cell>
          <cell r="S28" t="str">
            <v>R</v>
          </cell>
          <cell r="T28" t="str">
            <v>S</v>
          </cell>
          <cell r="U28" t="str">
            <v>T</v>
          </cell>
          <cell r="V28" t="str">
            <v>U</v>
          </cell>
          <cell r="W28" t="str">
            <v>V</v>
          </cell>
          <cell r="X28" t="str">
            <v>W</v>
          </cell>
          <cell r="Y28" t="str">
            <v>X</v>
          </cell>
          <cell r="Z28" t="str">
            <v>Y</v>
          </cell>
          <cell r="AA28" t="str">
            <v>Z</v>
          </cell>
        </row>
        <row r="29">
          <cell r="B29" t="str">
            <v>A</v>
          </cell>
          <cell r="C29" t="str">
            <v>B</v>
          </cell>
          <cell r="D29" t="str">
            <v>A</v>
          </cell>
          <cell r="E29" t="str">
            <v>A</v>
          </cell>
          <cell r="F29" t="str">
            <v>.</v>
          </cell>
          <cell r="G29" t="str">
            <v>.</v>
          </cell>
          <cell r="H29" t="str">
            <v>.</v>
          </cell>
          <cell r="I29" t="str">
            <v>.</v>
          </cell>
          <cell r="J29" t="str">
            <v>.</v>
          </cell>
          <cell r="K29" t="str">
            <v>.</v>
          </cell>
          <cell r="L29" t="str">
            <v>.</v>
          </cell>
          <cell r="M29" t="str">
            <v>.</v>
          </cell>
          <cell r="N29" t="str">
            <v>.</v>
          </cell>
          <cell r="O29" t="str">
            <v>A</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row>
        <row r="30">
          <cell r="B30" t="str">
            <v>.</v>
          </cell>
          <cell r="C30" t="str">
            <v>.</v>
          </cell>
          <cell r="D30" t="str">
            <v>.</v>
          </cell>
          <cell r="E30" t="str">
            <v>.</v>
          </cell>
          <cell r="F30" t="str">
            <v>E</v>
          </cell>
          <cell r="G30" t="str">
            <v>E</v>
          </cell>
          <cell r="H30" t="str">
            <v>E</v>
          </cell>
          <cell r="I30" t="str">
            <v>E</v>
          </cell>
          <cell r="J30" t="str">
            <v>.</v>
          </cell>
          <cell r="K30" t="str">
            <v>E</v>
          </cell>
          <cell r="L30" t="str">
            <v>K</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E</v>
          </cell>
          <cell r="Z30" t="str">
            <v>.</v>
          </cell>
          <cell r="AA30" t="str">
            <v>.</v>
          </cell>
        </row>
        <row r="31">
          <cell r="B31" t="str">
            <v>.</v>
          </cell>
          <cell r="C31" t="str">
            <v>.</v>
          </cell>
          <cell r="D31" t="str">
            <v>.</v>
          </cell>
          <cell r="E31" t="str">
            <v>.</v>
          </cell>
          <cell r="F31" t="str">
            <v>.</v>
          </cell>
          <cell r="G31" t="str">
            <v>.</v>
          </cell>
          <cell r="H31" t="str">
            <v>.</v>
          </cell>
          <cell r="I31" t="str">
            <v>.</v>
          </cell>
          <cell r="J31" t="str">
            <v>.</v>
          </cell>
          <cell r="K31" t="str">
            <v>.</v>
          </cell>
          <cell r="L31" t="str">
            <v>.</v>
          </cell>
          <cell r="M31" t="str">
            <v>M</v>
          </cell>
          <cell r="N31" t="str">
            <v>M</v>
          </cell>
          <cell r="O31" t="str">
            <v>M</v>
          </cell>
          <cell r="P31" t="str">
            <v>.</v>
          </cell>
          <cell r="Q31" t="str">
            <v>S</v>
          </cell>
          <cell r="R31" t="str">
            <v>.</v>
          </cell>
          <cell r="S31" t="str">
            <v>.</v>
          </cell>
          <cell r="T31" t="str">
            <v>S</v>
          </cell>
          <cell r="U31" t="str">
            <v>T</v>
          </cell>
          <cell r="V31" t="str">
            <v>U</v>
          </cell>
          <cell r="W31" t="str">
            <v>.</v>
          </cell>
          <cell r="X31" t="str">
            <v>S</v>
          </cell>
          <cell r="Y31" t="str">
            <v>.</v>
          </cell>
          <cell r="Z31" t="str">
            <v>.</v>
          </cell>
          <cell r="AA31" t="str">
            <v>.</v>
          </cell>
        </row>
      </sheetData>
      <sheetData sheetId="8" refreshError="1">
        <row r="1">
          <cell r="A1" t="str">
            <v>18</v>
          </cell>
        </row>
        <row r="11">
          <cell r="B11" t="str">
            <v>EQP.</v>
          </cell>
          <cell r="C11" t="str">
            <v>MAT.</v>
          </cell>
          <cell r="D11" t="str">
            <v>REV.</v>
          </cell>
          <cell r="E11" t="str">
            <v>UNIT</v>
          </cell>
          <cell r="F11" t="str">
            <v>ITEM</v>
          </cell>
          <cell r="G11" t="str">
            <v>current</v>
          </cell>
          <cell r="H11" t="str">
            <v>SERVICE</v>
          </cell>
          <cell r="I11" t="str">
            <v>FLOW</v>
          </cell>
          <cell r="J11" t="str">
            <v>HEAT</v>
          </cell>
          <cell r="K11" t="str">
            <v>H or L</v>
          </cell>
          <cell r="L11" t="str">
            <v>DESIGN</v>
          </cell>
          <cell r="M11" t="str">
            <v>COILS MATERIAL</v>
          </cell>
          <cell r="N11" t="str">
            <v>MIXER</v>
          </cell>
          <cell r="O11" t="str">
            <v>CHAMBER</v>
          </cell>
          <cell r="P11" t="str">
            <v>TYPE</v>
          </cell>
          <cell r="Q11" t="str">
            <v>PROTECT.</v>
          </cell>
          <cell r="R11" t="str">
            <v>SOOT_</v>
          </cell>
          <cell r="S11" t="str">
            <v>ASS. +</v>
          </cell>
          <cell r="T11" t="str">
            <v>ORIG.</v>
          </cell>
          <cell r="U11" t="str">
            <v>UNIT</v>
          </cell>
          <cell r="V11" t="str">
            <v>QUANTITY</v>
          </cell>
          <cell r="W11" t="str">
            <v>TOTAL</v>
          </cell>
        </row>
        <row r="12">
          <cell r="B12" t="str">
            <v>CODE</v>
          </cell>
          <cell r="C12" t="str">
            <v>CODE</v>
          </cell>
          <cell r="D12" t="str">
            <v>REV.</v>
          </cell>
          <cell r="E12" t="str">
            <v>UNIT</v>
          </cell>
          <cell r="F12" t="str">
            <v>old</v>
          </cell>
          <cell r="G12" t="str">
            <v>current</v>
          </cell>
          <cell r="H12" t="str">
            <v>SERVICE</v>
          </cell>
          <cell r="I12" t="str">
            <v>RATE</v>
          </cell>
          <cell r="J12" t="str">
            <v>ABS.</v>
          </cell>
          <cell r="K12" t="str">
            <v>EFF.</v>
          </cell>
          <cell r="L12" t="str">
            <v>PRESS.</v>
          </cell>
          <cell r="M12" t="str">
            <v>RAD.</v>
          </cell>
          <cell r="N12" t="str">
            <v>CONV.</v>
          </cell>
          <cell r="O12" t="str">
            <v>TYPE</v>
          </cell>
          <cell r="P12" t="str">
            <v>STACK</v>
          </cell>
          <cell r="Q12" t="str">
            <v>DUCTS</v>
          </cell>
          <cell r="R12" t="str">
            <v>BLOW.</v>
          </cell>
          <cell r="S12" t="str">
            <v>SUPPLY</v>
          </cell>
          <cell r="T12" t="str">
            <v>CURR.</v>
          </cell>
          <cell r="U12" t="str">
            <v>COST</v>
          </cell>
          <cell r="V12" t="str">
            <v>(Kg.)</v>
          </cell>
          <cell r="W12" t="str">
            <v>COST</v>
          </cell>
        </row>
        <row r="13">
          <cell r="B13" t="str">
            <v>F1</v>
          </cell>
          <cell r="C13" t="str">
            <v>.</v>
          </cell>
          <cell r="E13" t="str">
            <v>F7</v>
          </cell>
          <cell r="G13" t="str">
            <v>F2</v>
          </cell>
          <cell r="H13" t="str">
            <v>F3</v>
          </cell>
          <cell r="I13" t="str">
            <v>T/h</v>
          </cell>
          <cell r="J13" t="str">
            <v>MKcal/h</v>
          </cell>
          <cell r="L13" t="str">
            <v>Kg/cm2</v>
          </cell>
          <cell r="O13" t="str">
            <v>(1)</v>
          </cell>
          <cell r="S13" t="str">
            <v>(2)+(3)</v>
          </cell>
          <cell r="T13" t="str">
            <v>F8</v>
          </cell>
          <cell r="U13" t="str">
            <v>(Euro)</v>
          </cell>
          <cell r="V13" t="str">
            <v>F4</v>
          </cell>
          <cell r="W13" t="str">
            <v>F5</v>
          </cell>
        </row>
        <row r="15">
          <cell r="B15" t="str">
            <v>EQP.</v>
          </cell>
          <cell r="C15" t="str">
            <v>MAT.</v>
          </cell>
          <cell r="E15" t="str">
            <v>26</v>
          </cell>
          <cell r="F15" t="str">
            <v>ITEM</v>
          </cell>
          <cell r="G15" t="str">
            <v>26-PK-02</v>
          </cell>
          <cell r="H15" t="str">
            <v>Ammonia Loading Arm (DELETED)</v>
          </cell>
          <cell r="I15" t="str">
            <v>STEAM</v>
          </cell>
          <cell r="L15" t="str">
            <v>DESIGN</v>
          </cell>
          <cell r="M15" t="str">
            <v>TUBE MAT. CODE</v>
          </cell>
          <cell r="O15" t="str">
            <v>AIR FANS</v>
          </cell>
          <cell r="Q15" t="str">
            <v>ASS.</v>
          </cell>
          <cell r="T15" t="str">
            <v>ORIG.</v>
          </cell>
          <cell r="U15" t="str">
            <v>UNIT</v>
          </cell>
          <cell r="V15" t="str">
            <v>QUANTITY</v>
          </cell>
          <cell r="W15" t="str">
            <v>TOTAL</v>
          </cell>
        </row>
        <row r="16">
          <cell r="B16" t="str">
            <v>CODE</v>
          </cell>
          <cell r="C16" t="str">
            <v>CODE</v>
          </cell>
          <cell r="D16" t="str">
            <v>REV.</v>
          </cell>
          <cell r="E16" t="str">
            <v>UNIT</v>
          </cell>
          <cell r="F16" t="str">
            <v>old</v>
          </cell>
          <cell r="G16" t="str">
            <v>current</v>
          </cell>
          <cell r="H16" t="str">
            <v>SERVICE</v>
          </cell>
          <cell r="I16" t="str">
            <v>F. RATE</v>
          </cell>
          <cell r="J16" t="str">
            <v>TEMP.</v>
          </cell>
          <cell r="K16" t="str">
            <v>EFF.</v>
          </cell>
          <cell r="L16" t="str">
            <v>PRESS.</v>
          </cell>
          <cell r="M16" t="str">
            <v>1°</v>
          </cell>
          <cell r="N16" t="str">
            <v>2°</v>
          </cell>
          <cell r="O16" t="str">
            <v>No.</v>
          </cell>
          <cell r="P16" t="str">
            <v>DRIVER</v>
          </cell>
          <cell r="Q16" t="str">
            <v>EM</v>
          </cell>
          <cell r="S16" t="str">
            <v>Vertical</v>
          </cell>
          <cell r="T16" t="str">
            <v>CURR.</v>
          </cell>
          <cell r="U16" t="str">
            <v>COST</v>
          </cell>
          <cell r="V16" t="str">
            <v>(Kg.)</v>
          </cell>
          <cell r="W16" t="str">
            <v>COST</v>
          </cell>
        </row>
        <row r="17">
          <cell r="B17" t="str">
            <v>F1</v>
          </cell>
          <cell r="C17" t="str">
            <v>.</v>
          </cell>
          <cell r="E17" t="str">
            <v>F7</v>
          </cell>
          <cell r="F17" t="str">
            <v>x</v>
          </cell>
          <cell r="G17" t="str">
            <v>F2</v>
          </cell>
          <cell r="H17" t="str">
            <v>F3</v>
          </cell>
          <cell r="I17" t="str">
            <v>T/h</v>
          </cell>
          <cell r="J17" t="str">
            <v>°C</v>
          </cell>
          <cell r="K17">
            <v>25</v>
          </cell>
          <cell r="L17" t="str">
            <v>Kg/cm2</v>
          </cell>
          <cell r="M17" t="str">
            <v>STAGE</v>
          </cell>
          <cell r="N17" t="str">
            <v>STAGE</v>
          </cell>
          <cell r="P17" t="str">
            <v>TYPE</v>
          </cell>
          <cell r="Q17" t="str">
            <v>(1)</v>
          </cell>
          <cell r="S17" t="str">
            <v>Vertical</v>
          </cell>
          <cell r="T17" t="str">
            <v>F8</v>
          </cell>
          <cell r="U17" t="str">
            <v>(Euro)</v>
          </cell>
          <cell r="V17" t="str">
            <v>F4</v>
          </cell>
          <cell r="W17" t="str">
            <v>F5</v>
          </cell>
        </row>
        <row r="19">
          <cell r="B19" t="str">
            <v>EQP.</v>
          </cell>
          <cell r="C19" t="str">
            <v>MAT.</v>
          </cell>
          <cell r="E19" t="str">
            <v>26</v>
          </cell>
          <cell r="F19" t="str">
            <v>ITEM</v>
          </cell>
          <cell r="G19" t="str">
            <v>26-P-02 B</v>
          </cell>
          <cell r="I19">
            <v>735</v>
          </cell>
          <cell r="J19" t="str">
            <v>FLUE</v>
          </cell>
          <cell r="K19" t="str">
            <v>DIAMETER</v>
          </cell>
          <cell r="L19" t="str">
            <v>8 Kg/cm2</v>
          </cell>
          <cell r="N19" t="str">
            <v>MAT.</v>
          </cell>
          <cell r="P19" t="str">
            <v>DUCTS</v>
          </cell>
          <cell r="Q19" t="str">
            <v>EM</v>
          </cell>
          <cell r="R19" t="str">
            <v>ASS.</v>
          </cell>
          <cell r="S19" t="str">
            <v>Vertical</v>
          </cell>
          <cell r="T19" t="str">
            <v>ORIG.</v>
          </cell>
          <cell r="U19" t="str">
            <v>UNIT</v>
          </cell>
          <cell r="V19" t="str">
            <v>QUANTITY</v>
          </cell>
          <cell r="W19" t="str">
            <v>TOTAL</v>
          </cell>
        </row>
        <row r="20">
          <cell r="B20" t="str">
            <v>CODE</v>
          </cell>
          <cell r="C20" t="str">
            <v>CODE</v>
          </cell>
          <cell r="D20" t="str">
            <v>REV.</v>
          </cell>
          <cell r="E20" t="str">
            <v>UNIT</v>
          </cell>
          <cell r="F20" t="str">
            <v>old</v>
          </cell>
          <cell r="G20" t="str">
            <v>current</v>
          </cell>
          <cell r="H20" t="str">
            <v>SERVICE</v>
          </cell>
          <cell r="I20" t="str">
            <v>CAPACITY</v>
          </cell>
          <cell r="J20" t="str">
            <v>GAS</v>
          </cell>
          <cell r="K20" t="str">
            <v>BTM</v>
          </cell>
          <cell r="L20" t="str">
            <v>TOP</v>
          </cell>
          <cell r="M20" t="str">
            <v>HEIGHT</v>
          </cell>
          <cell r="N20" t="str">
            <v>TYPE</v>
          </cell>
          <cell r="O20" t="str">
            <v>FONDATION</v>
          </cell>
          <cell r="P20" t="str">
            <v>WIDTH</v>
          </cell>
          <cell r="Q20" t="str">
            <v>LENGTH</v>
          </cell>
          <cell r="T20" t="str">
            <v>CURR.</v>
          </cell>
          <cell r="U20" t="str">
            <v>COST</v>
          </cell>
          <cell r="V20" t="str">
            <v>(Kg.)</v>
          </cell>
          <cell r="W20" t="str">
            <v>COST</v>
          </cell>
        </row>
        <row r="21">
          <cell r="B21" t="str">
            <v>F1</v>
          </cell>
          <cell r="C21" t="str">
            <v>.</v>
          </cell>
          <cell r="E21" t="str">
            <v>F7</v>
          </cell>
          <cell r="F21" t="str">
            <v>x</v>
          </cell>
          <cell r="G21" t="str">
            <v>F2</v>
          </cell>
          <cell r="H21" t="str">
            <v>F3</v>
          </cell>
          <cell r="I21" t="str">
            <v>m3/h</v>
          </cell>
          <cell r="J21" t="str">
            <v>TEMP.°C</v>
          </cell>
          <cell r="K21" t="str">
            <v>m.</v>
          </cell>
          <cell r="L21" t="str">
            <v>m.</v>
          </cell>
          <cell r="M21" t="str">
            <v>m.</v>
          </cell>
          <cell r="N21" t="str">
            <v>(1)</v>
          </cell>
          <cell r="P21" t="str">
            <v>m.</v>
          </cell>
          <cell r="Q21" t="str">
            <v>m.</v>
          </cell>
          <cell r="R21" t="str">
            <v>(2)</v>
          </cell>
          <cell r="T21" t="str">
            <v>F8</v>
          </cell>
          <cell r="U21" t="str">
            <v>(Euro)</v>
          </cell>
          <cell r="V21" t="str">
            <v>F4</v>
          </cell>
          <cell r="W21" t="str">
            <v>F5</v>
          </cell>
        </row>
        <row r="23">
          <cell r="B23" t="str">
            <v>EQP.</v>
          </cell>
          <cell r="C23" t="str">
            <v>MAT.</v>
          </cell>
          <cell r="E23" t="str">
            <v>26</v>
          </cell>
          <cell r="F23" t="str">
            <v>ITEM</v>
          </cell>
          <cell r="G23" t="str">
            <v>26-MP-02B</v>
          </cell>
          <cell r="I23" t="str">
            <v>FLOW</v>
          </cell>
          <cell r="J23" t="str">
            <v>MOLEC.</v>
          </cell>
          <cell r="K23" t="str">
            <v>OPER.</v>
          </cell>
          <cell r="L23" t="str">
            <v>T I P</v>
          </cell>
          <cell r="N23" t="str">
            <v>R I S E R</v>
          </cell>
          <cell r="P23" t="str">
            <v>MOL.</v>
          </cell>
          <cell r="Q23" t="str">
            <v>TOP</v>
          </cell>
          <cell r="R23" t="str">
            <v>STRUCT.</v>
          </cell>
          <cell r="S23" t="str">
            <v>ASS.</v>
          </cell>
          <cell r="T23" t="str">
            <v>ORIG.</v>
          </cell>
          <cell r="U23" t="str">
            <v>UNIT</v>
          </cell>
          <cell r="V23" t="str">
            <v>QUANTITY</v>
          </cell>
          <cell r="W23" t="str">
            <v>TOTAL</v>
          </cell>
        </row>
        <row r="24">
          <cell r="B24" t="str">
            <v>CODE</v>
          </cell>
          <cell r="C24" t="str">
            <v>CODE</v>
          </cell>
          <cell r="D24" t="str">
            <v>REV.</v>
          </cell>
          <cell r="E24" t="str">
            <v>UNIT</v>
          </cell>
          <cell r="F24" t="str">
            <v>old</v>
          </cell>
          <cell r="G24" t="str">
            <v>current</v>
          </cell>
          <cell r="H24" t="str">
            <v>SERVICE</v>
          </cell>
          <cell r="I24" t="str">
            <v>RATE</v>
          </cell>
          <cell r="J24" t="str">
            <v>WEIGHT</v>
          </cell>
          <cell r="K24" t="str">
            <v>TEMP.</v>
          </cell>
          <cell r="L24" t="str">
            <v>DIA.</v>
          </cell>
          <cell r="M24" t="str">
            <v>H</v>
          </cell>
          <cell r="N24" t="str">
            <v>DIA.</v>
          </cell>
          <cell r="O24" t="str">
            <v>H</v>
          </cell>
          <cell r="P24" t="str">
            <v>SEAL</v>
          </cell>
          <cell r="Q24" t="str">
            <v>ELEV.</v>
          </cell>
          <cell r="R24" t="str">
            <v>Dome R.</v>
          </cell>
          <cell r="T24" t="str">
            <v>CURR.</v>
          </cell>
          <cell r="U24" t="str">
            <v>COST</v>
          </cell>
          <cell r="V24" t="str">
            <v>(Kg.)</v>
          </cell>
          <cell r="W24" t="str">
            <v>COST</v>
          </cell>
        </row>
        <row r="25">
          <cell r="B25" t="str">
            <v>F1</v>
          </cell>
          <cell r="C25" t="str">
            <v>.</v>
          </cell>
          <cell r="E25" t="str">
            <v>F7</v>
          </cell>
          <cell r="G25" t="str">
            <v>F2</v>
          </cell>
          <cell r="H25" t="str">
            <v>F3</v>
          </cell>
          <cell r="I25" t="str">
            <v>T/h</v>
          </cell>
          <cell r="K25" t="str">
            <v>°C</v>
          </cell>
          <cell r="L25" t="str">
            <v>m.</v>
          </cell>
          <cell r="M25" t="str">
            <v>m.</v>
          </cell>
          <cell r="N25" t="str">
            <v>m.</v>
          </cell>
          <cell r="O25" t="str">
            <v>m.</v>
          </cell>
          <cell r="P25" t="str">
            <v>m.</v>
          </cell>
          <cell r="Q25" t="str">
            <v>m.</v>
          </cell>
          <cell r="R25" t="str">
            <v>(1)</v>
          </cell>
          <cell r="S25" t="str">
            <v>(2)</v>
          </cell>
          <cell r="T25" t="str">
            <v>F8</v>
          </cell>
          <cell r="U25" t="str">
            <v>(Euro)</v>
          </cell>
          <cell r="V25" t="str">
            <v>F4</v>
          </cell>
          <cell r="W25" t="str">
            <v>F5</v>
          </cell>
        </row>
        <row r="27">
          <cell r="B27" t="str">
            <v>EQP.</v>
          </cell>
          <cell r="C27" t="str">
            <v>MAT.</v>
          </cell>
          <cell r="F27" t="str">
            <v>ITEM</v>
          </cell>
          <cell r="J27" t="str">
            <v>WATER TEMP.</v>
          </cell>
          <cell r="L27" t="str">
            <v>WET AIR</v>
          </cell>
          <cell r="M27" t="str">
            <v>F A N S</v>
          </cell>
          <cell r="O27" t="str">
            <v>M A T E R I A L</v>
          </cell>
          <cell r="P27" t="str">
            <v>TOTAL NH3 STORAGE TANK</v>
          </cell>
          <cell r="Q27" t="str">
            <v>D R A F T</v>
          </cell>
          <cell r="S27" t="str">
            <v>TYPE</v>
          </cell>
          <cell r="T27" t="str">
            <v>ORIG.</v>
          </cell>
          <cell r="U27" t="str">
            <v>UNIT</v>
          </cell>
          <cell r="V27" t="str">
            <v>QUANTITY</v>
          </cell>
          <cell r="W27" t="str">
            <v>TOTAL</v>
          </cell>
        </row>
        <row r="28">
          <cell r="B28" t="str">
            <v>CODE</v>
          </cell>
          <cell r="C28" t="str">
            <v>CODE</v>
          </cell>
          <cell r="D28" t="str">
            <v>REV.</v>
          </cell>
          <cell r="E28" t="str">
            <v>UNIT</v>
          </cell>
          <cell r="F28" t="str">
            <v>old</v>
          </cell>
          <cell r="G28" t="str">
            <v>current</v>
          </cell>
          <cell r="H28" t="str">
            <v>SERVICE</v>
          </cell>
          <cell r="I28" t="str">
            <v>CAPACITY</v>
          </cell>
          <cell r="J28" t="str">
            <v>IN</v>
          </cell>
          <cell r="K28" t="str">
            <v>OUT</v>
          </cell>
          <cell r="L28" t="str">
            <v>TEMP.</v>
          </cell>
          <cell r="M28" t="str">
            <v>No.</v>
          </cell>
          <cell r="N28" t="str">
            <v>HP</v>
          </cell>
          <cell r="O28" t="str">
            <v>STRUCT.</v>
          </cell>
          <cell r="P28" t="str">
            <v>FILL.</v>
          </cell>
          <cell r="Q28" t="str">
            <v>INDUC.</v>
          </cell>
          <cell r="R28" t="str">
            <v>FORCED</v>
          </cell>
          <cell r="S28" t="str">
            <v>&amp;</v>
          </cell>
          <cell r="T28" t="str">
            <v>CURR.</v>
          </cell>
          <cell r="U28" t="str">
            <v>COST</v>
          </cell>
          <cell r="V28" t="str">
            <v>(Kg.)</v>
          </cell>
          <cell r="W28" t="str">
            <v>COST</v>
          </cell>
        </row>
        <row r="29">
          <cell r="B29" t="str">
            <v>F1</v>
          </cell>
          <cell r="C29" t="str">
            <v>(1)</v>
          </cell>
          <cell r="D29" t="str">
            <v>H = HOT ; C = COLD</v>
          </cell>
          <cell r="E29" t="str">
            <v>F7</v>
          </cell>
          <cell r="G29" t="str">
            <v>F2</v>
          </cell>
          <cell r="H29" t="str">
            <v>F3</v>
          </cell>
          <cell r="I29" t="str">
            <v>m3/h</v>
          </cell>
          <cell r="J29" t="str">
            <v>°C</v>
          </cell>
          <cell r="K29" t="str">
            <v>°C</v>
          </cell>
          <cell r="L29" t="str">
            <v>°C</v>
          </cell>
          <cell r="S29" t="str">
            <v>CELLS No</v>
          </cell>
          <cell r="T29" t="str">
            <v>F8</v>
          </cell>
          <cell r="U29" t="str">
            <v>(Euro)</v>
          </cell>
          <cell r="V29" t="str">
            <v>F4</v>
          </cell>
          <cell r="W29" t="str">
            <v>F5</v>
          </cell>
        </row>
        <row r="31">
          <cell r="B31" t="str">
            <v>EQP.</v>
          </cell>
          <cell r="C31" t="str">
            <v>MAT.</v>
          </cell>
          <cell r="D31" t="str">
            <v>S = SHOP ASSEMBLED ; F = FIELD ASSEMBLED</v>
          </cell>
          <cell r="F31" t="str">
            <v>ITEM</v>
          </cell>
          <cell r="I31" t="str">
            <v>TYPE</v>
          </cell>
          <cell r="J31" t="str">
            <v>DESIGN</v>
          </cell>
          <cell r="L31" t="str">
            <v>DIMENSIONS</v>
          </cell>
          <cell r="N31" t="str">
            <v>THICK.</v>
          </cell>
          <cell r="O31" t="str">
            <v>CORR.</v>
          </cell>
          <cell r="P31" t="str">
            <v>INT.</v>
          </cell>
          <cell r="Q31" t="str">
            <v>INSUL.</v>
          </cell>
          <cell r="R31" t="str">
            <v>INTERNALS</v>
          </cell>
          <cell r="T31" t="str">
            <v>ORIG.</v>
          </cell>
          <cell r="U31" t="str">
            <v>UNIT</v>
          </cell>
          <cell r="V31" t="str">
            <v>QUANTITY</v>
          </cell>
          <cell r="W31" t="str">
            <v>TOTAL</v>
          </cell>
        </row>
        <row r="32">
          <cell r="B32" t="str">
            <v>CODE</v>
          </cell>
          <cell r="C32" t="str">
            <v>CODE</v>
          </cell>
          <cell r="D32" t="str">
            <v>REV.</v>
          </cell>
          <cell r="E32" t="str">
            <v>UNIT</v>
          </cell>
          <cell r="F32" t="str">
            <v>old</v>
          </cell>
          <cell r="G32" t="str">
            <v>current</v>
          </cell>
          <cell r="H32" t="str">
            <v>SERVICE</v>
          </cell>
          <cell r="J32" t="str">
            <v>TEMP.</v>
          </cell>
          <cell r="K32" t="str">
            <v>PRESS.</v>
          </cell>
          <cell r="L32" t="str">
            <v>DIA.</v>
          </cell>
          <cell r="M32" t="str">
            <v>H or L</v>
          </cell>
          <cell r="N32" t="str">
            <v>SHELL</v>
          </cell>
          <cell r="O32" t="str">
            <v>ALLOW.</v>
          </cell>
          <cell r="P32" t="str">
            <v>(Y/N)</v>
          </cell>
          <cell r="Q32" t="str">
            <v>TYPE</v>
          </cell>
          <cell r="R32" t="str">
            <v>FINISHING</v>
          </cell>
          <cell r="T32" t="str">
            <v>CURR.</v>
          </cell>
          <cell r="U32" t="str">
            <v>COST</v>
          </cell>
          <cell r="V32" t="str">
            <v>(Kg.)</v>
          </cell>
          <cell r="W32" t="str">
            <v>COST</v>
          </cell>
        </row>
        <row r="33">
          <cell r="B33" t="str">
            <v>F1</v>
          </cell>
          <cell r="C33" t="str">
            <v>(5)</v>
          </cell>
          <cell r="D33" t="str">
            <v>TOTAL WEIGHT OF TANK TYPE FR/CR AS PER A.P.I. STANDARD 650 (Base Weight with Corrosion Allowance =0)</v>
          </cell>
          <cell r="E33" t="str">
            <v>F7</v>
          </cell>
          <cell r="G33" t="str">
            <v>F2</v>
          </cell>
          <cell r="H33" t="str">
            <v>F3</v>
          </cell>
          <cell r="I33" t="str">
            <v>(1)</v>
          </cell>
          <cell r="J33" t="str">
            <v>°C</v>
          </cell>
          <cell r="K33" t="str">
            <v>Kg/cm2</v>
          </cell>
          <cell r="L33" t="str">
            <v>mm.</v>
          </cell>
          <cell r="M33" t="str">
            <v>mm.</v>
          </cell>
          <cell r="N33" t="str">
            <v>mm.</v>
          </cell>
          <cell r="O33" t="str">
            <v>mm.</v>
          </cell>
          <cell r="Q33" t="str">
            <v>(2)</v>
          </cell>
          <cell r="R33" t="str">
            <v>(3)</v>
          </cell>
          <cell r="T33" t="str">
            <v>F8</v>
          </cell>
          <cell r="U33" t="str">
            <v>(Euro)</v>
          </cell>
          <cell r="V33" t="str">
            <v>F4</v>
          </cell>
          <cell r="W33" t="str">
            <v>F5</v>
          </cell>
        </row>
        <row r="35">
          <cell r="B35" t="str">
            <v>EQP.</v>
          </cell>
          <cell r="C35" t="str">
            <v>MAT.</v>
          </cell>
          <cell r="F35" t="str">
            <v>ITEM</v>
          </cell>
          <cell r="I35" t="str">
            <v>SECT.</v>
          </cell>
          <cell r="J35" t="str">
            <v>DESIGN</v>
          </cell>
          <cell r="L35" t="str">
            <v>DIMENSIONS</v>
          </cell>
          <cell r="N35" t="str">
            <v>THICK.</v>
          </cell>
          <cell r="O35" t="str">
            <v>CORR.</v>
          </cell>
          <cell r="P35" t="str">
            <v>TRAYS</v>
          </cell>
          <cell r="R35" t="str">
            <v>INSUL. &amp;</v>
          </cell>
          <cell r="S35">
            <v>1</v>
          </cell>
          <cell r="T35" t="str">
            <v>ORIG.</v>
          </cell>
          <cell r="U35" t="str">
            <v>UNIT</v>
          </cell>
          <cell r="V35" t="str">
            <v>QUANTITY</v>
          </cell>
          <cell r="W35" t="str">
            <v>TOTAL</v>
          </cell>
        </row>
        <row r="36">
          <cell r="B36" t="str">
            <v>CODE</v>
          </cell>
          <cell r="C36" t="str">
            <v>CODE</v>
          </cell>
          <cell r="D36" t="str">
            <v>REV.</v>
          </cell>
          <cell r="E36" t="str">
            <v>UNIT</v>
          </cell>
          <cell r="F36" t="str">
            <v>old</v>
          </cell>
          <cell r="G36" t="str">
            <v>current</v>
          </cell>
          <cell r="H36" t="str">
            <v>SERVICE</v>
          </cell>
          <cell r="I36" t="str">
            <v>T/M/B</v>
          </cell>
          <cell r="J36" t="str">
            <v>TEMP.</v>
          </cell>
          <cell r="K36" t="str">
            <v>PRESS.</v>
          </cell>
          <cell r="L36" t="str">
            <v>DIA.</v>
          </cell>
          <cell r="M36" t="str">
            <v>H or L</v>
          </cell>
          <cell r="N36" t="str">
            <v>SHELL</v>
          </cell>
          <cell r="O36" t="str">
            <v>ALLOW.</v>
          </cell>
          <cell r="P36" t="str">
            <v>No.</v>
          </cell>
          <cell r="Q36" t="str">
            <v>TYPE</v>
          </cell>
          <cell r="R36" t="str">
            <v>INT. CLADD.</v>
          </cell>
          <cell r="S36" t="str">
            <v>X-RAY</v>
          </cell>
          <cell r="T36" t="str">
            <v>CURR.</v>
          </cell>
          <cell r="U36" t="str">
            <v>COST</v>
          </cell>
          <cell r="V36" t="str">
            <v>(Kg.)</v>
          </cell>
          <cell r="W36" t="str">
            <v>COST</v>
          </cell>
        </row>
        <row r="37">
          <cell r="B37" t="str">
            <v>F1</v>
          </cell>
          <cell r="C37">
            <v>5</v>
          </cell>
          <cell r="D37">
            <v>4</v>
          </cell>
          <cell r="E37" t="str">
            <v>F7</v>
          </cell>
          <cell r="F37">
            <v>3</v>
          </cell>
          <cell r="G37" t="str">
            <v>F2</v>
          </cell>
          <cell r="H37" t="str">
            <v>F3</v>
          </cell>
          <cell r="I37" t="str">
            <v>(1)</v>
          </cell>
          <cell r="J37" t="str">
            <v>°C</v>
          </cell>
          <cell r="K37" t="str">
            <v>Kg/cm2</v>
          </cell>
          <cell r="L37" t="str">
            <v>mm.</v>
          </cell>
          <cell r="M37" t="str">
            <v>mm.</v>
          </cell>
          <cell r="N37" t="str">
            <v>(2) mm.</v>
          </cell>
          <cell r="O37" t="str">
            <v>mm.</v>
          </cell>
          <cell r="P37">
            <v>7</v>
          </cell>
          <cell r="Q37" t="str">
            <v>(3)</v>
          </cell>
          <cell r="R37" t="str">
            <v>(4)</v>
          </cell>
          <cell r="S37">
            <v>7</v>
          </cell>
          <cell r="T37" t="str">
            <v>F8</v>
          </cell>
          <cell r="U37" t="str">
            <v>(Euro)</v>
          </cell>
          <cell r="V37" t="str">
            <v>F4</v>
          </cell>
          <cell r="W37" t="str">
            <v>F5</v>
          </cell>
        </row>
        <row r="39">
          <cell r="B39" t="str">
            <v>EQP.</v>
          </cell>
          <cell r="C39" t="str">
            <v>MAT.</v>
          </cell>
          <cell r="F39" t="str">
            <v>ITEM</v>
          </cell>
          <cell r="I39" t="str">
            <v>TYPE</v>
          </cell>
          <cell r="T39" t="str">
            <v>ORIG.</v>
          </cell>
          <cell r="U39" t="str">
            <v>UNIT</v>
          </cell>
          <cell r="V39" t="str">
            <v>QUANTITY</v>
          </cell>
          <cell r="W39" t="str">
            <v>TOTAL</v>
          </cell>
        </row>
        <row r="40">
          <cell r="B40" t="str">
            <v>CODE</v>
          </cell>
          <cell r="C40" t="str">
            <v>CODE</v>
          </cell>
          <cell r="D40" t="str">
            <v>REV.</v>
          </cell>
          <cell r="E40" t="str">
            <v>UNIT</v>
          </cell>
          <cell r="F40" t="str">
            <v>old</v>
          </cell>
          <cell r="G40" t="str">
            <v>current</v>
          </cell>
          <cell r="H40" t="str">
            <v>SERVICE</v>
          </cell>
          <cell r="J40" t="str">
            <v>DIA.</v>
          </cell>
          <cell r="K40" t="str">
            <v>No.</v>
          </cell>
          <cell r="L40" t="str">
            <v>MATERIAL</v>
          </cell>
          <cell r="M40" t="str">
            <v>D E S C R I P T I O N</v>
          </cell>
          <cell r="T40" t="str">
            <v>CURR.</v>
          </cell>
          <cell r="U40" t="str">
            <v>COST</v>
          </cell>
          <cell r="V40" t="str">
            <v>(Kg.)</v>
          </cell>
          <cell r="W40" t="str">
            <v>COST</v>
          </cell>
        </row>
        <row r="41">
          <cell r="B41" t="str">
            <v>F1</v>
          </cell>
          <cell r="E41" t="str">
            <v>F7</v>
          </cell>
          <cell r="G41" t="str">
            <v>F2</v>
          </cell>
          <cell r="H41" t="str">
            <v>F3</v>
          </cell>
          <cell r="I41" t="str">
            <v>(1)</v>
          </cell>
          <cell r="J41" t="str">
            <v>mm.</v>
          </cell>
          <cell r="T41" t="str">
            <v>F8</v>
          </cell>
          <cell r="U41" t="str">
            <v>(Euro)</v>
          </cell>
          <cell r="V41" t="str">
            <v>F4</v>
          </cell>
          <cell r="W41" t="str">
            <v>F5</v>
          </cell>
        </row>
        <row r="43">
          <cell r="B43" t="str">
            <v>EQP.</v>
          </cell>
          <cell r="C43" t="str">
            <v>MAT.</v>
          </cell>
          <cell r="F43" t="str">
            <v>ITEM</v>
          </cell>
          <cell r="I43" t="str">
            <v>TEMA</v>
          </cell>
          <cell r="K43" t="str">
            <v>SURFACE</v>
          </cell>
          <cell r="L43" t="str">
            <v>SHELL SIDE DESIGN</v>
          </cell>
          <cell r="N43" t="str">
            <v xml:space="preserve">  TUBE SIDE DESIGN</v>
          </cell>
          <cell r="P43" t="str">
            <v>TUBE DATA</v>
          </cell>
          <cell r="R43" t="str">
            <v>MAT. CODES</v>
          </cell>
          <cell r="T43" t="str">
            <v>ORIG.</v>
          </cell>
          <cell r="U43" t="str">
            <v>UNIT</v>
          </cell>
          <cell r="V43" t="str">
            <v>QUANTITY</v>
          </cell>
          <cell r="W43" t="str">
            <v>TOTAL</v>
          </cell>
        </row>
        <row r="44">
          <cell r="B44" t="str">
            <v>CODE</v>
          </cell>
          <cell r="C44" t="str">
            <v>CODE</v>
          </cell>
          <cell r="D44" t="str">
            <v>REV.</v>
          </cell>
          <cell r="E44" t="str">
            <v>UNIT</v>
          </cell>
          <cell r="F44" t="str">
            <v>old</v>
          </cell>
          <cell r="G44" t="str">
            <v>current</v>
          </cell>
          <cell r="H44" t="str">
            <v>SERVICE</v>
          </cell>
          <cell r="I44" t="str">
            <v>"R"</v>
          </cell>
          <cell r="J44" t="str">
            <v>DUTY</v>
          </cell>
          <cell r="K44" t="str">
            <v>PER SHELL</v>
          </cell>
          <cell r="L44" t="str">
            <v>TEMP.</v>
          </cell>
          <cell r="M44" t="str">
            <v>PRESS.</v>
          </cell>
          <cell r="N44" t="str">
            <v>TEMP.</v>
          </cell>
          <cell r="O44" t="str">
            <v>PRESS.</v>
          </cell>
          <cell r="P44" t="str">
            <v>LENGTH</v>
          </cell>
          <cell r="Q44" t="str">
            <v>PATT.</v>
          </cell>
          <cell r="R44" t="str">
            <v>SHELL</v>
          </cell>
          <cell r="S44" t="str">
            <v>TUBE</v>
          </cell>
          <cell r="T44" t="str">
            <v>CURR.</v>
          </cell>
          <cell r="U44" t="str">
            <v>COST</v>
          </cell>
          <cell r="V44" t="str">
            <v>(Kg.)</v>
          </cell>
          <cell r="W44" t="str">
            <v>COST</v>
          </cell>
        </row>
        <row r="45">
          <cell r="B45" t="str">
            <v>F1</v>
          </cell>
          <cell r="C45" t="str">
            <v>S+T</v>
          </cell>
          <cell r="E45" t="str">
            <v>F7</v>
          </cell>
          <cell r="G45" t="str">
            <v>F2</v>
          </cell>
          <cell r="H45" t="str">
            <v>F3</v>
          </cell>
          <cell r="I45" t="str">
            <v>TYPE</v>
          </cell>
          <cell r="J45" t="str">
            <v>MKcal/h</v>
          </cell>
          <cell r="K45" t="str">
            <v>m2</v>
          </cell>
          <cell r="L45" t="str">
            <v>°C</v>
          </cell>
          <cell r="M45" t="str">
            <v>Kg/cm2</v>
          </cell>
          <cell r="N45" t="str">
            <v>°C</v>
          </cell>
          <cell r="O45" t="str">
            <v>Kg/cm2</v>
          </cell>
          <cell r="P45" t="str">
            <v>mm.</v>
          </cell>
          <cell r="Q45" t="str">
            <v>(1)</v>
          </cell>
          <cell r="T45" t="str">
            <v>F8</v>
          </cell>
          <cell r="U45" t="str">
            <v>(Euro)</v>
          </cell>
          <cell r="V45" t="str">
            <v>F4</v>
          </cell>
          <cell r="W45" t="str">
            <v>F5</v>
          </cell>
        </row>
        <row r="47">
          <cell r="B47" t="str">
            <v>EQP.</v>
          </cell>
          <cell r="C47" t="str">
            <v>MAT.</v>
          </cell>
          <cell r="F47" t="str">
            <v>ITEM</v>
          </cell>
          <cell r="J47" t="str">
            <v>BARE</v>
          </cell>
          <cell r="K47" t="str">
            <v>TUBE</v>
          </cell>
          <cell r="L47" t="str">
            <v>D E S I G N</v>
          </cell>
          <cell r="N47" t="str">
            <v>DES. AIR</v>
          </cell>
          <cell r="O47" t="str">
            <v>F A N S</v>
          </cell>
          <cell r="Q47" t="str">
            <v>D R A F T</v>
          </cell>
          <cell r="T47" t="str">
            <v>ORIG.</v>
          </cell>
          <cell r="U47" t="str">
            <v>UNIT</v>
          </cell>
          <cell r="V47" t="str">
            <v>QUANTITY</v>
          </cell>
          <cell r="W47" t="str">
            <v>TOTAL</v>
          </cell>
        </row>
        <row r="48">
          <cell r="B48" t="str">
            <v>CODE</v>
          </cell>
          <cell r="C48" t="str">
            <v>CODE</v>
          </cell>
          <cell r="D48" t="str">
            <v>REV.</v>
          </cell>
          <cell r="E48" t="str">
            <v>UNIT</v>
          </cell>
          <cell r="F48" t="str">
            <v>old</v>
          </cell>
          <cell r="G48" t="str">
            <v>current</v>
          </cell>
          <cell r="H48" t="str">
            <v>SERVICE</v>
          </cell>
          <cell r="I48" t="str">
            <v>DUTY</v>
          </cell>
          <cell r="J48" t="str">
            <v>SURFACE</v>
          </cell>
          <cell r="K48" t="str">
            <v>LENGHT</v>
          </cell>
          <cell r="L48" t="str">
            <v>TEMP.</v>
          </cell>
          <cell r="M48" t="str">
            <v>PRESS.</v>
          </cell>
          <cell r="N48" t="str">
            <v>TEMP.</v>
          </cell>
          <cell r="O48" t="str">
            <v>No.</v>
          </cell>
          <cell r="P48" t="str">
            <v>HP</v>
          </cell>
          <cell r="Q48" t="str">
            <v>INDUC.</v>
          </cell>
          <cell r="R48" t="str">
            <v>FORCED</v>
          </cell>
          <cell r="T48" t="str">
            <v>CURR.</v>
          </cell>
          <cell r="U48" t="str">
            <v>COST</v>
          </cell>
          <cell r="V48" t="str">
            <v>(Kg.)</v>
          </cell>
          <cell r="W48" t="str">
            <v>COST</v>
          </cell>
        </row>
        <row r="49">
          <cell r="B49" t="str">
            <v>F1</v>
          </cell>
          <cell r="E49" t="str">
            <v>F7</v>
          </cell>
          <cell r="G49" t="str">
            <v>F2</v>
          </cell>
          <cell r="H49" t="str">
            <v>F3</v>
          </cell>
          <cell r="I49" t="str">
            <v>MKcal/h</v>
          </cell>
          <cell r="J49" t="str">
            <v>m2</v>
          </cell>
          <cell r="K49" t="str">
            <v>m.</v>
          </cell>
          <cell r="L49" t="str">
            <v>°C</v>
          </cell>
          <cell r="M49" t="str">
            <v>Kg/cm2</v>
          </cell>
          <cell r="N49" t="str">
            <v>°C</v>
          </cell>
          <cell r="T49" t="str">
            <v>F8</v>
          </cell>
          <cell r="U49" t="str">
            <v>(Euro)</v>
          </cell>
          <cell r="V49" t="str">
            <v>F4</v>
          </cell>
          <cell r="W49" t="str">
            <v>F5</v>
          </cell>
        </row>
        <row r="51">
          <cell r="B51" t="str">
            <v>EQP.</v>
          </cell>
          <cell r="C51" t="str">
            <v>MAT.</v>
          </cell>
          <cell r="F51" t="str">
            <v>ITEM</v>
          </cell>
          <cell r="I51" t="str">
            <v>TYPE</v>
          </cell>
          <cell r="J51" t="str">
            <v>DESIGN</v>
          </cell>
          <cell r="L51" t="str">
            <v>DIMENSIONS</v>
          </cell>
          <cell r="N51" t="str">
            <v>THICK.</v>
          </cell>
          <cell r="O51" t="str">
            <v>CORR.</v>
          </cell>
          <cell r="P51" t="str">
            <v>DEM.</v>
          </cell>
          <cell r="Q51" t="str">
            <v>INSULAT.</v>
          </cell>
          <cell r="R51" t="str">
            <v>INTERNAL</v>
          </cell>
          <cell r="S51">
            <v>1</v>
          </cell>
          <cell r="T51" t="str">
            <v>ORIG.</v>
          </cell>
          <cell r="U51" t="str">
            <v>UNIT</v>
          </cell>
          <cell r="V51" t="str">
            <v>QUANTITY</v>
          </cell>
          <cell r="W51" t="str">
            <v>TOTAL</v>
          </cell>
        </row>
        <row r="52">
          <cell r="B52" t="str">
            <v>CODE</v>
          </cell>
          <cell r="C52" t="str">
            <v>CODE</v>
          </cell>
          <cell r="D52" t="str">
            <v>REV.</v>
          </cell>
          <cell r="E52" t="str">
            <v>UNIT</v>
          </cell>
          <cell r="F52" t="str">
            <v>old</v>
          </cell>
          <cell r="G52" t="str">
            <v>current</v>
          </cell>
          <cell r="H52" t="str">
            <v>SERVICE</v>
          </cell>
          <cell r="J52" t="str">
            <v>TEMP.</v>
          </cell>
          <cell r="K52" t="str">
            <v>PRESS.</v>
          </cell>
          <cell r="L52" t="str">
            <v>DIA.</v>
          </cell>
          <cell r="M52" t="str">
            <v>H or L</v>
          </cell>
          <cell r="N52" t="str">
            <v>SHELL</v>
          </cell>
          <cell r="O52" t="str">
            <v>ALLOW.</v>
          </cell>
          <cell r="P52" t="str">
            <v>(Y/N)</v>
          </cell>
          <cell r="Q52" t="str">
            <v>TYPE</v>
          </cell>
          <cell r="R52" t="str">
            <v>LINING</v>
          </cell>
          <cell r="S52" t="str">
            <v>X-RAY</v>
          </cell>
          <cell r="T52" t="str">
            <v>CURR.</v>
          </cell>
          <cell r="U52" t="str">
            <v>COST</v>
          </cell>
          <cell r="V52" t="str">
            <v>(Kg.)</v>
          </cell>
          <cell r="W52" t="str">
            <v>COST</v>
          </cell>
        </row>
        <row r="53">
          <cell r="B53" t="str">
            <v>F1</v>
          </cell>
          <cell r="E53" t="str">
            <v>F7</v>
          </cell>
          <cell r="G53" t="str">
            <v>F2</v>
          </cell>
          <cell r="H53" t="str">
            <v>F3</v>
          </cell>
          <cell r="I53" t="str">
            <v>(1)</v>
          </cell>
          <cell r="J53" t="str">
            <v>°C</v>
          </cell>
          <cell r="K53" t="str">
            <v>Kg/cm2</v>
          </cell>
          <cell r="L53" t="str">
            <v>mm.</v>
          </cell>
          <cell r="M53" t="str">
            <v>mm.</v>
          </cell>
          <cell r="N53" t="str">
            <v>mm.</v>
          </cell>
          <cell r="O53" t="str">
            <v>mm.</v>
          </cell>
          <cell r="Q53" t="str">
            <v>(2)</v>
          </cell>
          <cell r="T53" t="str">
            <v>F8</v>
          </cell>
          <cell r="U53" t="str">
            <v>(Euro)</v>
          </cell>
          <cell r="V53" t="str">
            <v>F4</v>
          </cell>
          <cell r="W53" t="str">
            <v>F5</v>
          </cell>
        </row>
        <row r="55">
          <cell r="B55" t="str">
            <v>EQP.</v>
          </cell>
          <cell r="C55" t="str">
            <v>(1)</v>
          </cell>
          <cell r="F55" t="str">
            <v>ITEM</v>
          </cell>
          <cell r="I55" t="str">
            <v>FLOW</v>
          </cell>
          <cell r="J55" t="str">
            <v>DESIGN</v>
          </cell>
          <cell r="L55" t="str">
            <v>DIFF.</v>
          </cell>
          <cell r="O55" t="str">
            <v>IMPELLER</v>
          </cell>
          <cell r="P55" t="str">
            <v>INSULAT.</v>
          </cell>
          <cell r="R55" t="str">
            <v>STAGE</v>
          </cell>
          <cell r="T55" t="str">
            <v>ORIG.</v>
          </cell>
          <cell r="U55" t="str">
            <v>UNIT</v>
          </cell>
          <cell r="V55" t="str">
            <v>QUANTITY</v>
          </cell>
          <cell r="W55" t="str">
            <v>TOTAL</v>
          </cell>
        </row>
        <row r="56">
          <cell r="B56" t="str">
            <v>CODE</v>
          </cell>
          <cell r="C56" t="str">
            <v>CODE</v>
          </cell>
          <cell r="D56" t="str">
            <v>REV.</v>
          </cell>
          <cell r="E56" t="str">
            <v>UNIT</v>
          </cell>
          <cell r="F56" t="str">
            <v>old</v>
          </cell>
          <cell r="G56" t="str">
            <v>current</v>
          </cell>
          <cell r="H56" t="str">
            <v>SERVICE</v>
          </cell>
          <cell r="I56" t="str">
            <v>RATE</v>
          </cell>
          <cell r="J56" t="str">
            <v>TEMP.</v>
          </cell>
          <cell r="K56" t="str">
            <v>PRESS.</v>
          </cell>
          <cell r="L56" t="str">
            <v>HEAD</v>
          </cell>
          <cell r="M56" t="str">
            <v>NPSH</v>
          </cell>
          <cell r="N56" t="str">
            <v>BHP</v>
          </cell>
          <cell r="O56" t="str">
            <v>MATERIAL</v>
          </cell>
          <cell r="P56" t="str">
            <v>TYPE</v>
          </cell>
          <cell r="Q56" t="str">
            <v>DRIVER</v>
          </cell>
          <cell r="R56" t="str">
            <v>No.</v>
          </cell>
          <cell r="S56" t="str">
            <v>POS.</v>
          </cell>
          <cell r="T56" t="str">
            <v>CURR.</v>
          </cell>
          <cell r="U56" t="str">
            <v>COST</v>
          </cell>
          <cell r="V56" t="str">
            <v>(Kg.)</v>
          </cell>
          <cell r="W56" t="str">
            <v>COST</v>
          </cell>
        </row>
        <row r="57">
          <cell r="B57" t="str">
            <v>F1</v>
          </cell>
          <cell r="E57" t="str">
            <v>F7</v>
          </cell>
          <cell r="G57" t="str">
            <v>F2</v>
          </cell>
          <cell r="H57" t="str">
            <v>F3</v>
          </cell>
          <cell r="I57" t="str">
            <v>m3/h</v>
          </cell>
          <cell r="J57" t="str">
            <v>°C</v>
          </cell>
          <cell r="K57" t="str">
            <v>Kg/cm2</v>
          </cell>
          <cell r="L57" t="str">
            <v>mt</v>
          </cell>
          <cell r="M57" t="str">
            <v>m</v>
          </cell>
          <cell r="O57" t="str">
            <v>CODE</v>
          </cell>
          <cell r="P57" t="str">
            <v>(2)</v>
          </cell>
          <cell r="Q57" t="str">
            <v>(3)</v>
          </cell>
          <cell r="S57" t="str">
            <v>(4)</v>
          </cell>
          <cell r="T57" t="str">
            <v>F8</v>
          </cell>
          <cell r="U57" t="str">
            <v>(Euro)</v>
          </cell>
          <cell r="V57" t="str">
            <v>F4</v>
          </cell>
          <cell r="W57" t="str">
            <v>F5</v>
          </cell>
        </row>
        <row r="59">
          <cell r="B59" t="str">
            <v>EQP.</v>
          </cell>
          <cell r="C59" t="str">
            <v>(1)</v>
          </cell>
          <cell r="F59" t="str">
            <v>ITEM</v>
          </cell>
          <cell r="I59" t="str">
            <v>FLOW</v>
          </cell>
          <cell r="J59" t="str">
            <v>DESIGN</v>
          </cell>
          <cell r="L59" t="str">
            <v>DIFF.</v>
          </cell>
          <cell r="O59" t="str">
            <v>IMPELLER</v>
          </cell>
          <cell r="P59" t="str">
            <v>INSULAT.</v>
          </cell>
          <cell r="R59" t="str">
            <v>CYLINDER</v>
          </cell>
          <cell r="S59" t="str">
            <v>SAFETY</v>
          </cell>
          <cell r="T59" t="str">
            <v>ORIG.</v>
          </cell>
          <cell r="U59" t="str">
            <v>UNIT</v>
          </cell>
          <cell r="V59" t="str">
            <v>QUANTITY</v>
          </cell>
          <cell r="W59" t="str">
            <v>TOTAL</v>
          </cell>
        </row>
        <row r="60">
          <cell r="B60" t="str">
            <v>CODE</v>
          </cell>
          <cell r="C60" t="str">
            <v>CODE</v>
          </cell>
          <cell r="D60" t="str">
            <v>REV.</v>
          </cell>
          <cell r="E60" t="str">
            <v>UNIT</v>
          </cell>
          <cell r="F60" t="str">
            <v>old</v>
          </cell>
          <cell r="G60" t="str">
            <v>current</v>
          </cell>
          <cell r="H60" t="str">
            <v>SERVICE</v>
          </cell>
          <cell r="I60" t="str">
            <v>RATE</v>
          </cell>
          <cell r="J60" t="str">
            <v>TEMP.</v>
          </cell>
          <cell r="K60" t="str">
            <v>PRESS.</v>
          </cell>
          <cell r="L60" t="str">
            <v>HEAD</v>
          </cell>
          <cell r="M60" t="str">
            <v>NPSH</v>
          </cell>
          <cell r="N60" t="str">
            <v>BHP</v>
          </cell>
          <cell r="O60" t="str">
            <v>MATERIAL</v>
          </cell>
          <cell r="P60" t="str">
            <v>TYPE</v>
          </cell>
          <cell r="Q60" t="str">
            <v>DRIVER</v>
          </cell>
          <cell r="R60" t="str">
            <v>No.</v>
          </cell>
          <cell r="S60" t="str">
            <v>VALVE</v>
          </cell>
          <cell r="T60" t="str">
            <v>CURR.</v>
          </cell>
          <cell r="U60" t="str">
            <v>COST</v>
          </cell>
          <cell r="V60" t="str">
            <v>(Kg.)</v>
          </cell>
          <cell r="W60" t="str">
            <v>COST</v>
          </cell>
        </row>
        <row r="61">
          <cell r="B61" t="str">
            <v>F1</v>
          </cell>
          <cell r="E61" t="str">
            <v>F7</v>
          </cell>
          <cell r="G61" t="str">
            <v>F2</v>
          </cell>
          <cell r="H61" t="str">
            <v>F3</v>
          </cell>
          <cell r="I61" t="str">
            <v>m3/h</v>
          </cell>
          <cell r="J61" t="str">
            <v>°C</v>
          </cell>
          <cell r="K61" t="str">
            <v>Kg/cm2</v>
          </cell>
          <cell r="L61" t="str">
            <v>mt</v>
          </cell>
          <cell r="M61" t="str">
            <v>m</v>
          </cell>
          <cell r="O61" t="str">
            <v>CODE</v>
          </cell>
          <cell r="P61" t="str">
            <v>(2)</v>
          </cell>
          <cell r="Q61" t="str">
            <v>(3)</v>
          </cell>
          <cell r="S61" t="str">
            <v>SETTING</v>
          </cell>
          <cell r="T61" t="str">
            <v>F8</v>
          </cell>
          <cell r="U61" t="str">
            <v>(Euro)</v>
          </cell>
          <cell r="V61" t="str">
            <v>F4</v>
          </cell>
          <cell r="W61" t="str">
            <v>F5</v>
          </cell>
        </row>
        <row r="63">
          <cell r="B63" t="str">
            <v>EQP.</v>
          </cell>
          <cell r="C63" t="str">
            <v>(1)</v>
          </cell>
          <cell r="F63" t="str">
            <v>ITEM</v>
          </cell>
          <cell r="J63" t="str">
            <v>MOLEC.</v>
          </cell>
          <cell r="K63" t="str">
            <v>DESIGN INLET</v>
          </cell>
          <cell r="M63" t="str">
            <v>DESIGN OUTLET</v>
          </cell>
          <cell r="O63" t="str">
            <v>STAGES</v>
          </cell>
          <cell r="R63" t="str">
            <v>MATERIAL</v>
          </cell>
          <cell r="T63" t="str">
            <v>ORIG.</v>
          </cell>
          <cell r="U63" t="str">
            <v>UNIT</v>
          </cell>
          <cell r="V63" t="str">
            <v>QUANTITY</v>
          </cell>
          <cell r="W63" t="str">
            <v>TOTAL</v>
          </cell>
        </row>
        <row r="64">
          <cell r="B64" t="str">
            <v>CODE</v>
          </cell>
          <cell r="C64" t="str">
            <v>CODE</v>
          </cell>
          <cell r="D64" t="str">
            <v>REV.</v>
          </cell>
          <cell r="E64" t="str">
            <v>UNIT</v>
          </cell>
          <cell r="F64" t="str">
            <v>old</v>
          </cell>
          <cell r="G64" t="str">
            <v>current</v>
          </cell>
          <cell r="H64" t="str">
            <v>SERVICE</v>
          </cell>
          <cell r="I64" t="str">
            <v>CAPACITY</v>
          </cell>
          <cell r="J64" t="str">
            <v>WEIGHT</v>
          </cell>
          <cell r="K64" t="str">
            <v>TEMP.</v>
          </cell>
          <cell r="L64" t="str">
            <v>PRESS.</v>
          </cell>
          <cell r="M64" t="str">
            <v>TEMP.</v>
          </cell>
          <cell r="N64" t="str">
            <v>PRESS.</v>
          </cell>
          <cell r="O64" t="str">
            <v>No.</v>
          </cell>
          <cell r="P64" t="str">
            <v>BHP</v>
          </cell>
          <cell r="Q64" t="str">
            <v>RPM</v>
          </cell>
          <cell r="R64" t="str">
            <v>CODE</v>
          </cell>
          <cell r="T64" t="str">
            <v>CURR.</v>
          </cell>
          <cell r="U64" t="str">
            <v>COST</v>
          </cell>
          <cell r="V64" t="str">
            <v>(Kg.)</v>
          </cell>
          <cell r="W64" t="str">
            <v>COST</v>
          </cell>
        </row>
        <row r="65">
          <cell r="B65" t="str">
            <v>F1</v>
          </cell>
          <cell r="E65" t="str">
            <v>F7</v>
          </cell>
          <cell r="G65" t="str">
            <v>F2</v>
          </cell>
          <cell r="H65" t="str">
            <v>F3</v>
          </cell>
          <cell r="I65" t="str">
            <v>m3/h</v>
          </cell>
          <cell r="K65" t="str">
            <v>°C</v>
          </cell>
          <cell r="L65" t="str">
            <v>Kg/cm2</v>
          </cell>
          <cell r="M65" t="str">
            <v>°C</v>
          </cell>
          <cell r="N65" t="str">
            <v>Kg/cm2</v>
          </cell>
          <cell r="R65" t="str">
            <v>(2)</v>
          </cell>
          <cell r="T65" t="str">
            <v>F8</v>
          </cell>
          <cell r="U65" t="str">
            <v>(Euro)</v>
          </cell>
          <cell r="V65" t="str">
            <v>F4</v>
          </cell>
          <cell r="W65" t="str">
            <v>F5</v>
          </cell>
        </row>
        <row r="67">
          <cell r="B67" t="str">
            <v>EQP.</v>
          </cell>
          <cell r="C67" t="str">
            <v>(1)</v>
          </cell>
          <cell r="F67" t="str">
            <v>ITEM</v>
          </cell>
          <cell r="J67" t="str">
            <v>MOLEC.</v>
          </cell>
          <cell r="K67" t="str">
            <v>DESIGN INLET</v>
          </cell>
          <cell r="M67" t="str">
            <v>DESIGN OUTLET</v>
          </cell>
          <cell r="O67" t="str">
            <v>STAGES</v>
          </cell>
          <cell r="R67" t="str">
            <v>MATERIAL</v>
          </cell>
          <cell r="T67" t="str">
            <v>ORIG.</v>
          </cell>
          <cell r="U67" t="str">
            <v>UNIT</v>
          </cell>
          <cell r="V67" t="str">
            <v>QUANTITY</v>
          </cell>
          <cell r="W67" t="str">
            <v>TOTAL</v>
          </cell>
        </row>
        <row r="68">
          <cell r="B68" t="str">
            <v>CODE</v>
          </cell>
          <cell r="C68" t="str">
            <v>CODE</v>
          </cell>
          <cell r="D68" t="str">
            <v>REV.</v>
          </cell>
          <cell r="E68" t="str">
            <v>UNIT</v>
          </cell>
          <cell r="F68" t="str">
            <v>old</v>
          </cell>
          <cell r="G68" t="str">
            <v>current</v>
          </cell>
          <cell r="H68" t="str">
            <v>SERVICE</v>
          </cell>
          <cell r="I68" t="str">
            <v>CAPACITY</v>
          </cell>
          <cell r="J68" t="str">
            <v>WEIGHT</v>
          </cell>
          <cell r="K68" t="str">
            <v>TEMP.</v>
          </cell>
          <cell r="L68" t="str">
            <v>PRESS.</v>
          </cell>
          <cell r="M68" t="str">
            <v>TEMP.</v>
          </cell>
          <cell r="N68" t="str">
            <v>PRESS.</v>
          </cell>
          <cell r="O68" t="str">
            <v>No.</v>
          </cell>
          <cell r="P68" t="str">
            <v>BHP</v>
          </cell>
          <cell r="Q68" t="str">
            <v>RPM</v>
          </cell>
          <cell r="R68" t="str">
            <v>CODE</v>
          </cell>
          <cell r="T68" t="str">
            <v>CURR.</v>
          </cell>
          <cell r="U68" t="str">
            <v>COST</v>
          </cell>
          <cell r="V68" t="str">
            <v>(Kg.)</v>
          </cell>
          <cell r="W68" t="str">
            <v>COST</v>
          </cell>
        </row>
        <row r="69">
          <cell r="B69" t="str">
            <v>F1</v>
          </cell>
          <cell r="E69" t="str">
            <v>F7</v>
          </cell>
          <cell r="G69" t="str">
            <v>F2</v>
          </cell>
          <cell r="H69" t="str">
            <v>F3</v>
          </cell>
          <cell r="I69" t="str">
            <v>m3/h</v>
          </cell>
          <cell r="K69" t="str">
            <v>°C</v>
          </cell>
          <cell r="L69" t="str">
            <v>Kg/cm2</v>
          </cell>
          <cell r="M69" t="str">
            <v>°C</v>
          </cell>
          <cell r="N69" t="str">
            <v>Kg/cm2</v>
          </cell>
          <cell r="R69" t="str">
            <v>(2)</v>
          </cell>
          <cell r="T69" t="str">
            <v>F8</v>
          </cell>
          <cell r="U69" t="str">
            <v>(Euro)</v>
          </cell>
          <cell r="V69" t="str">
            <v>F4</v>
          </cell>
          <cell r="W69" t="str">
            <v>F5</v>
          </cell>
        </row>
        <row r="71">
          <cell r="B71" t="str">
            <v>EQP.</v>
          </cell>
          <cell r="C71" t="str">
            <v>MAT.</v>
          </cell>
          <cell r="F71" t="str">
            <v>ITEM</v>
          </cell>
          <cell r="I71" t="str">
            <v>ELECTRIC MOTOR</v>
          </cell>
          <cell r="L71" t="str">
            <v>S T E A M / G A S  T U R B I N E  A N D  O T H E R S</v>
          </cell>
          <cell r="R71" t="str">
            <v>M.</v>
          </cell>
          <cell r="T71" t="str">
            <v>ORIG.</v>
          </cell>
          <cell r="U71" t="str">
            <v>UNIT</v>
          </cell>
          <cell r="V71" t="str">
            <v>QUANTITY</v>
          </cell>
          <cell r="W71" t="str">
            <v>TOTAL</v>
          </cell>
        </row>
        <row r="72">
          <cell r="B72" t="str">
            <v>CODE</v>
          </cell>
          <cell r="C72" t="str">
            <v>CODE</v>
          </cell>
          <cell r="D72" t="str">
            <v>REV.</v>
          </cell>
          <cell r="E72" t="str">
            <v>UNIT</v>
          </cell>
          <cell r="F72" t="str">
            <v>old</v>
          </cell>
          <cell r="G72" t="str">
            <v>current</v>
          </cell>
          <cell r="H72" t="str">
            <v>SERVICE</v>
          </cell>
          <cell r="I72" t="str">
            <v>HP</v>
          </cell>
          <cell r="J72" t="str">
            <v>ENCLOS.</v>
          </cell>
          <cell r="K72" t="str">
            <v>POLES</v>
          </cell>
          <cell r="L72" t="str">
            <v>ST. FLOW RATE</v>
          </cell>
          <cell r="M72" t="str">
            <v>ST. PRESS. IN</v>
          </cell>
          <cell r="N72" t="str">
            <v>ST. PRESS. OUT</v>
          </cell>
          <cell r="O72" t="str">
            <v>RPM</v>
          </cell>
          <cell r="P72" t="str">
            <v>TYPE</v>
          </cell>
          <cell r="Q72" t="str">
            <v>Kw</v>
          </cell>
          <cell r="R72" t="str">
            <v>W.</v>
          </cell>
          <cell r="T72" t="str">
            <v>CURR.</v>
          </cell>
          <cell r="U72" t="str">
            <v>COST</v>
          </cell>
          <cell r="V72" t="str">
            <v>(Kg.)</v>
          </cell>
          <cell r="W72" t="str">
            <v>COST</v>
          </cell>
        </row>
        <row r="73">
          <cell r="B73" t="str">
            <v>F1</v>
          </cell>
          <cell r="E73" t="str">
            <v>F7</v>
          </cell>
          <cell r="G73" t="str">
            <v>F2</v>
          </cell>
          <cell r="H73" t="str">
            <v>F3</v>
          </cell>
          <cell r="K73" t="str">
            <v>No.</v>
          </cell>
          <cell r="L73" t="str">
            <v>Kg/h</v>
          </cell>
          <cell r="M73" t="str">
            <v>Kg/cm2</v>
          </cell>
          <cell r="N73" t="str">
            <v>Kg/cm2</v>
          </cell>
          <cell r="R73" t="str">
            <v>(1)</v>
          </cell>
          <cell r="T73" t="str">
            <v>F8</v>
          </cell>
          <cell r="U73" t="str">
            <v>(Euro)</v>
          </cell>
          <cell r="V73" t="str">
            <v>F4</v>
          </cell>
          <cell r="W73" t="str">
            <v>F5</v>
          </cell>
        </row>
        <row r="75">
          <cell r="B75" t="str">
            <v>EQP.</v>
          </cell>
          <cell r="C75" t="str">
            <v>MAT.</v>
          </cell>
          <cell r="F75" t="str">
            <v>ITEM</v>
          </cell>
          <cell r="T75" t="str">
            <v>ORIG.</v>
          </cell>
          <cell r="U75" t="str">
            <v>UNIT</v>
          </cell>
          <cell r="V75" t="str">
            <v>QUANTITY</v>
          </cell>
          <cell r="W75" t="str">
            <v>TOTAL</v>
          </cell>
        </row>
        <row r="76">
          <cell r="B76" t="str">
            <v>CODE</v>
          </cell>
          <cell r="C76" t="str">
            <v>CODE</v>
          </cell>
          <cell r="D76" t="str">
            <v>REV.</v>
          </cell>
          <cell r="E76" t="str">
            <v>UNIT</v>
          </cell>
          <cell r="F76" t="str">
            <v>old</v>
          </cell>
          <cell r="G76" t="str">
            <v>current</v>
          </cell>
          <cell r="H76" t="str">
            <v>SERVICE</v>
          </cell>
          <cell r="I76" t="str">
            <v>D E S C R I P T I O N</v>
          </cell>
          <cell r="T76" t="str">
            <v>CURR.</v>
          </cell>
          <cell r="U76" t="str">
            <v>COST</v>
          </cell>
          <cell r="V76" t="str">
            <v>(Kg.)</v>
          </cell>
          <cell r="W76" t="str">
            <v>COST</v>
          </cell>
        </row>
        <row r="77">
          <cell r="B77" t="str">
            <v>F1</v>
          </cell>
          <cell r="E77" t="str">
            <v>F7</v>
          </cell>
          <cell r="G77" t="str">
            <v>F2</v>
          </cell>
          <cell r="H77" t="str">
            <v>F3</v>
          </cell>
          <cell r="T77" t="str">
            <v>F8</v>
          </cell>
          <cell r="U77" t="str">
            <v>(Euro)</v>
          </cell>
          <cell r="V77" t="str">
            <v>F4</v>
          </cell>
          <cell r="W77" t="str">
            <v>F5</v>
          </cell>
        </row>
        <row r="79">
          <cell r="B79" t="str">
            <v>EQP.</v>
          </cell>
          <cell r="C79" t="str">
            <v>MAT.</v>
          </cell>
          <cell r="F79" t="str">
            <v>ITEM</v>
          </cell>
          <cell r="J79" t="str">
            <v xml:space="preserve">       DIMENSIONS</v>
          </cell>
          <cell r="L79" t="str">
            <v>C.A.</v>
          </cell>
          <cell r="M79" t="str">
            <v>HEAT.</v>
          </cell>
          <cell r="O79" t="str">
            <v>FOAM</v>
          </cell>
          <cell r="P79" t="str">
            <v>INSULAT.</v>
          </cell>
          <cell r="Q79" t="str">
            <v>INTERNAL</v>
          </cell>
          <cell r="S79" t="str">
            <v>ASS. +</v>
          </cell>
          <cell r="T79" t="str">
            <v>ORIG.</v>
          </cell>
          <cell r="U79" t="str">
            <v>UNIT</v>
          </cell>
          <cell r="V79" t="str">
            <v>QUANTITY</v>
          </cell>
          <cell r="W79" t="str">
            <v>TOTAL</v>
          </cell>
        </row>
        <row r="80">
          <cell r="B80" t="str">
            <v>CODE</v>
          </cell>
          <cell r="C80" t="str">
            <v>CODE</v>
          </cell>
          <cell r="D80" t="str">
            <v>REV.</v>
          </cell>
          <cell r="E80" t="str">
            <v>UNIT</v>
          </cell>
          <cell r="F80" t="str">
            <v>old</v>
          </cell>
          <cell r="G80" t="str">
            <v>current</v>
          </cell>
          <cell r="H80" t="str">
            <v>SERVICE</v>
          </cell>
          <cell r="I80" t="str">
            <v>CAPACITY</v>
          </cell>
          <cell r="J80" t="str">
            <v>DIA.</v>
          </cell>
          <cell r="K80" t="str">
            <v>H or L</v>
          </cell>
          <cell r="L80" t="str">
            <v>(0, 1.5, 3)</v>
          </cell>
          <cell r="M80" t="str">
            <v>COIL</v>
          </cell>
          <cell r="N80" t="str">
            <v>MIXER</v>
          </cell>
          <cell r="O80" t="str">
            <v>CHAMBER</v>
          </cell>
          <cell r="P80" t="str">
            <v>TYPE</v>
          </cell>
          <cell r="Q80" t="str">
            <v>PROTECT.</v>
          </cell>
          <cell r="R80" t="str">
            <v>TYPE</v>
          </cell>
          <cell r="S80" t="str">
            <v>SUPPLY</v>
          </cell>
          <cell r="T80" t="str">
            <v>CURR.</v>
          </cell>
          <cell r="U80" t="str">
            <v>COST</v>
          </cell>
          <cell r="V80" t="str">
            <v>(Kg.)</v>
          </cell>
          <cell r="W80" t="str">
            <v>COST</v>
          </cell>
        </row>
        <row r="81">
          <cell r="B81" t="str">
            <v>F1</v>
          </cell>
          <cell r="E81" t="str">
            <v>F7</v>
          </cell>
          <cell r="G81" t="str">
            <v>F2</v>
          </cell>
          <cell r="H81" t="str">
            <v>F3</v>
          </cell>
          <cell r="I81" t="str">
            <v>m3</v>
          </cell>
          <cell r="J81" t="str">
            <v>m.</v>
          </cell>
          <cell r="K81" t="str">
            <v>m.</v>
          </cell>
          <cell r="L81" t="str">
            <v>mm.</v>
          </cell>
          <cell r="O81" t="str">
            <v>&amp; RISERS</v>
          </cell>
          <cell r="P81" t="str">
            <v>(1)</v>
          </cell>
          <cell r="Q81" t="str">
            <v>MATERIAL</v>
          </cell>
          <cell r="R81" t="str">
            <v>(2)</v>
          </cell>
          <cell r="S81" t="str">
            <v>(3)+(4)</v>
          </cell>
          <cell r="T81" t="str">
            <v>F8</v>
          </cell>
          <cell r="U81" t="str">
            <v>(Euro)</v>
          </cell>
          <cell r="V81" t="str">
            <v>F4</v>
          </cell>
          <cell r="W81" t="str">
            <v>F5</v>
          </cell>
        </row>
        <row r="83">
          <cell r="B83" t="str">
            <v>EQP.</v>
          </cell>
          <cell r="C83" t="str">
            <v>MAT.</v>
          </cell>
          <cell r="F83" t="str">
            <v>ITEM</v>
          </cell>
          <cell r="I83" t="str">
            <v xml:space="preserve">           F U I D</v>
          </cell>
          <cell r="K83" t="str">
            <v>VESSEL</v>
          </cell>
          <cell r="T83" t="str">
            <v>ORIG.</v>
          </cell>
          <cell r="U83" t="str">
            <v>UNIT</v>
          </cell>
          <cell r="V83" t="str">
            <v>QUANTITY</v>
          </cell>
          <cell r="W83" t="str">
            <v>TOTAL</v>
          </cell>
        </row>
        <row r="84">
          <cell r="B84" t="str">
            <v>CODE</v>
          </cell>
          <cell r="C84" t="str">
            <v>CODE</v>
          </cell>
          <cell r="D84" t="str">
            <v>REV.</v>
          </cell>
          <cell r="E84" t="str">
            <v>UNIT</v>
          </cell>
          <cell r="F84" t="str">
            <v>old</v>
          </cell>
          <cell r="G84" t="str">
            <v>current</v>
          </cell>
          <cell r="H84" t="str">
            <v>SERVICE</v>
          </cell>
          <cell r="I84" t="str">
            <v>TEMP.</v>
          </cell>
          <cell r="J84" t="str">
            <v>VISC.</v>
          </cell>
          <cell r="K84" t="str">
            <v>CAPACITY</v>
          </cell>
          <cell r="L84" t="str">
            <v>MOTOR</v>
          </cell>
          <cell r="M84" t="str">
            <v>ENTERING</v>
          </cell>
          <cell r="N84" t="str">
            <v>SUPPORT</v>
          </cell>
          <cell r="O84" t="str">
            <v>SEAL</v>
          </cell>
          <cell r="P84" t="str">
            <v>BHP</v>
          </cell>
          <cell r="Q84" t="str">
            <v>LENGHT</v>
          </cell>
          <cell r="T84" t="str">
            <v>CURR.</v>
          </cell>
          <cell r="U84" t="str">
            <v>COST</v>
          </cell>
          <cell r="V84" t="str">
            <v>(Kg.)</v>
          </cell>
          <cell r="W84" t="str">
            <v>COST</v>
          </cell>
        </row>
        <row r="85">
          <cell r="B85" t="str">
            <v>F1</v>
          </cell>
          <cell r="E85" t="str">
            <v>F7</v>
          </cell>
          <cell r="G85" t="str">
            <v>F2</v>
          </cell>
          <cell r="H85" t="str">
            <v>F3</v>
          </cell>
          <cell r="I85" t="str">
            <v>°C</v>
          </cell>
          <cell r="J85" t="str">
            <v>Cp</v>
          </cell>
          <cell r="K85" t="str">
            <v>m3</v>
          </cell>
          <cell r="L85" t="str">
            <v>Kw</v>
          </cell>
          <cell r="M85" t="str">
            <v>(1)</v>
          </cell>
          <cell r="N85" t="str">
            <v>(2)</v>
          </cell>
          <cell r="Q85" t="str">
            <v>m.</v>
          </cell>
          <cell r="T85" t="str">
            <v>F8</v>
          </cell>
          <cell r="U85" t="str">
            <v>(Euro)</v>
          </cell>
          <cell r="V85" t="str">
            <v>F4</v>
          </cell>
          <cell r="W85" t="str">
            <v>F5</v>
          </cell>
        </row>
        <row r="89">
          <cell r="B89">
            <v>5</v>
          </cell>
          <cell r="C89">
            <v>5</v>
          </cell>
          <cell r="D89">
            <v>4</v>
          </cell>
          <cell r="E89">
            <v>5</v>
          </cell>
          <cell r="F89">
            <v>3</v>
          </cell>
          <cell r="G89">
            <v>7</v>
          </cell>
          <cell r="H89">
            <v>23</v>
          </cell>
          <cell r="I89">
            <v>8</v>
          </cell>
          <cell r="J89">
            <v>8</v>
          </cell>
          <cell r="K89">
            <v>5</v>
          </cell>
          <cell r="L89">
            <v>6</v>
          </cell>
          <cell r="M89">
            <v>9</v>
          </cell>
          <cell r="N89">
            <v>9</v>
          </cell>
          <cell r="O89">
            <v>5</v>
          </cell>
          <cell r="P89">
            <v>6</v>
          </cell>
          <cell r="Q89">
            <v>6</v>
          </cell>
          <cell r="R89">
            <v>6</v>
          </cell>
          <cell r="S89">
            <v>6</v>
          </cell>
          <cell r="T89">
            <v>5</v>
          </cell>
          <cell r="U89">
            <v>9</v>
          </cell>
          <cell r="V89">
            <v>8</v>
          </cell>
          <cell r="W89">
            <v>10</v>
          </cell>
        </row>
        <row r="91">
          <cell r="B91">
            <v>5</v>
          </cell>
          <cell r="C91">
            <v>5</v>
          </cell>
          <cell r="D91">
            <v>4</v>
          </cell>
          <cell r="E91">
            <v>5</v>
          </cell>
          <cell r="F91">
            <v>3</v>
          </cell>
          <cell r="G91">
            <v>7</v>
          </cell>
          <cell r="H91">
            <v>23</v>
          </cell>
          <cell r="I91">
            <v>8</v>
          </cell>
          <cell r="J91">
            <v>8</v>
          </cell>
          <cell r="K91">
            <v>6</v>
          </cell>
          <cell r="L91">
            <v>8</v>
          </cell>
          <cell r="M91">
            <v>7</v>
          </cell>
          <cell r="N91">
            <v>7</v>
          </cell>
          <cell r="O91">
            <v>4</v>
          </cell>
          <cell r="P91">
            <v>8</v>
          </cell>
          <cell r="Q91">
            <v>6</v>
          </cell>
          <cell r="R91">
            <v>6</v>
          </cell>
          <cell r="S91">
            <v>6</v>
          </cell>
          <cell r="T91">
            <v>5</v>
          </cell>
          <cell r="U91">
            <v>9</v>
          </cell>
          <cell r="V91">
            <v>8</v>
          </cell>
          <cell r="W91">
            <v>10</v>
          </cell>
        </row>
        <row r="93">
          <cell r="B93">
            <v>5</v>
          </cell>
          <cell r="C93">
            <v>5</v>
          </cell>
          <cell r="D93">
            <v>4</v>
          </cell>
          <cell r="E93">
            <v>5</v>
          </cell>
          <cell r="F93">
            <v>3</v>
          </cell>
          <cell r="G93">
            <v>7</v>
          </cell>
          <cell r="H93">
            <v>23</v>
          </cell>
          <cell r="I93">
            <v>8</v>
          </cell>
          <cell r="J93">
            <v>6</v>
          </cell>
          <cell r="K93">
            <v>6</v>
          </cell>
          <cell r="L93">
            <v>6</v>
          </cell>
          <cell r="M93">
            <v>6</v>
          </cell>
          <cell r="N93">
            <v>5</v>
          </cell>
          <cell r="O93">
            <v>9</v>
          </cell>
          <cell r="P93">
            <v>7</v>
          </cell>
          <cell r="Q93">
            <v>7</v>
          </cell>
          <cell r="R93">
            <v>6</v>
          </cell>
          <cell r="S93">
            <v>8</v>
          </cell>
          <cell r="T93">
            <v>5</v>
          </cell>
          <cell r="U93">
            <v>9</v>
          </cell>
          <cell r="V93">
            <v>8</v>
          </cell>
          <cell r="W93">
            <v>10</v>
          </cell>
        </row>
        <row r="95">
          <cell r="B95">
            <v>5</v>
          </cell>
          <cell r="C95">
            <v>5</v>
          </cell>
          <cell r="D95">
            <v>4</v>
          </cell>
          <cell r="E95">
            <v>5</v>
          </cell>
          <cell r="F95">
            <v>3</v>
          </cell>
          <cell r="G95">
            <v>7</v>
          </cell>
          <cell r="H95">
            <v>23</v>
          </cell>
          <cell r="I95">
            <v>8</v>
          </cell>
          <cell r="J95">
            <v>6</v>
          </cell>
          <cell r="K95">
            <v>6</v>
          </cell>
          <cell r="L95">
            <v>6</v>
          </cell>
          <cell r="M95">
            <v>6</v>
          </cell>
          <cell r="N95">
            <v>7</v>
          </cell>
          <cell r="O95">
            <v>7</v>
          </cell>
          <cell r="P95">
            <v>7</v>
          </cell>
          <cell r="Q95">
            <v>7</v>
          </cell>
          <cell r="R95">
            <v>8</v>
          </cell>
          <cell r="S95">
            <v>6</v>
          </cell>
          <cell r="T95">
            <v>5</v>
          </cell>
          <cell r="U95">
            <v>9</v>
          </cell>
          <cell r="V95">
            <v>8</v>
          </cell>
          <cell r="W95">
            <v>10</v>
          </cell>
        </row>
        <row r="97">
          <cell r="B97">
            <v>5</v>
          </cell>
          <cell r="C97">
            <v>5</v>
          </cell>
          <cell r="D97">
            <v>4</v>
          </cell>
          <cell r="E97">
            <v>5</v>
          </cell>
          <cell r="F97">
            <v>3</v>
          </cell>
          <cell r="G97">
            <v>7</v>
          </cell>
          <cell r="H97">
            <v>23</v>
          </cell>
          <cell r="I97">
            <v>8</v>
          </cell>
          <cell r="J97">
            <v>6</v>
          </cell>
          <cell r="K97">
            <v>6</v>
          </cell>
          <cell r="L97">
            <v>7</v>
          </cell>
          <cell r="M97">
            <v>6</v>
          </cell>
          <cell r="N97">
            <v>6</v>
          </cell>
          <cell r="O97">
            <v>7</v>
          </cell>
          <cell r="P97">
            <v>7</v>
          </cell>
          <cell r="Q97">
            <v>7</v>
          </cell>
          <cell r="R97">
            <v>7</v>
          </cell>
          <cell r="S97">
            <v>7</v>
          </cell>
          <cell r="T97">
            <v>5</v>
          </cell>
          <cell r="U97">
            <v>9</v>
          </cell>
          <cell r="V97">
            <v>8</v>
          </cell>
          <cell r="W97">
            <v>10</v>
          </cell>
        </row>
        <row r="99">
          <cell r="B99">
            <v>5</v>
          </cell>
          <cell r="C99">
            <v>5</v>
          </cell>
          <cell r="D99">
            <v>4</v>
          </cell>
          <cell r="E99">
            <v>5</v>
          </cell>
          <cell r="F99">
            <v>3</v>
          </cell>
          <cell r="G99">
            <v>7</v>
          </cell>
          <cell r="H99">
            <v>23</v>
          </cell>
          <cell r="I99">
            <v>5</v>
          </cell>
          <cell r="J99">
            <v>5</v>
          </cell>
          <cell r="K99">
            <v>6</v>
          </cell>
          <cell r="L99">
            <v>8</v>
          </cell>
          <cell r="M99">
            <v>8</v>
          </cell>
          <cell r="N99">
            <v>6</v>
          </cell>
          <cell r="O99">
            <v>7</v>
          </cell>
          <cell r="P99">
            <v>5</v>
          </cell>
          <cell r="Q99">
            <v>6</v>
          </cell>
          <cell r="R99">
            <v>11</v>
          </cell>
          <cell r="S99">
            <v>7</v>
          </cell>
          <cell r="T99">
            <v>5</v>
          </cell>
          <cell r="U99">
            <v>9</v>
          </cell>
          <cell r="V99">
            <v>8</v>
          </cell>
          <cell r="W99">
            <v>10</v>
          </cell>
        </row>
        <row r="101">
          <cell r="B101">
            <v>5</v>
          </cell>
          <cell r="C101">
            <v>5</v>
          </cell>
          <cell r="D101">
            <v>4</v>
          </cell>
          <cell r="E101">
            <v>5</v>
          </cell>
          <cell r="F101">
            <v>3</v>
          </cell>
          <cell r="G101">
            <v>7</v>
          </cell>
          <cell r="H101">
            <v>23</v>
          </cell>
          <cell r="I101">
            <v>5</v>
          </cell>
          <cell r="J101">
            <v>5</v>
          </cell>
          <cell r="K101">
            <v>6</v>
          </cell>
          <cell r="L101">
            <v>8</v>
          </cell>
          <cell r="M101">
            <v>8</v>
          </cell>
          <cell r="N101">
            <v>6</v>
          </cell>
          <cell r="O101">
            <v>7</v>
          </cell>
          <cell r="P101">
            <v>5</v>
          </cell>
          <cell r="Q101">
            <v>5</v>
          </cell>
          <cell r="R101">
            <v>10</v>
          </cell>
          <cell r="S101">
            <v>9</v>
          </cell>
          <cell r="T101">
            <v>5</v>
          </cell>
          <cell r="U101">
            <v>9</v>
          </cell>
          <cell r="V101">
            <v>8</v>
          </cell>
          <cell r="W101">
            <v>10</v>
          </cell>
        </row>
        <row r="103">
          <cell r="B103">
            <v>5</v>
          </cell>
          <cell r="C103">
            <v>5</v>
          </cell>
          <cell r="D103">
            <v>4</v>
          </cell>
          <cell r="E103">
            <v>5</v>
          </cell>
          <cell r="F103">
            <v>3</v>
          </cell>
          <cell r="G103">
            <v>7</v>
          </cell>
          <cell r="H103">
            <v>23</v>
          </cell>
          <cell r="I103">
            <v>5</v>
          </cell>
          <cell r="J103">
            <v>8</v>
          </cell>
          <cell r="K103">
            <v>6</v>
          </cell>
          <cell r="L103">
            <v>13</v>
          </cell>
          <cell r="M103">
            <v>6</v>
          </cell>
          <cell r="N103">
            <v>6</v>
          </cell>
          <cell r="O103">
            <v>6</v>
          </cell>
          <cell r="P103">
            <v>6</v>
          </cell>
          <cell r="Q103">
            <v>6</v>
          </cell>
          <cell r="R103">
            <v>6</v>
          </cell>
          <cell r="S103">
            <v>6</v>
          </cell>
          <cell r="T103">
            <v>5</v>
          </cell>
          <cell r="U103">
            <v>9</v>
          </cell>
          <cell r="V103">
            <v>8</v>
          </cell>
          <cell r="W103">
            <v>10</v>
          </cell>
        </row>
        <row r="105">
          <cell r="B105">
            <v>5</v>
          </cell>
          <cell r="C105">
            <v>5</v>
          </cell>
          <cell r="D105">
            <v>4</v>
          </cell>
          <cell r="E105">
            <v>5</v>
          </cell>
          <cell r="F105">
            <v>3</v>
          </cell>
          <cell r="G105">
            <v>7</v>
          </cell>
          <cell r="H105">
            <v>23</v>
          </cell>
          <cell r="I105">
            <v>5</v>
          </cell>
          <cell r="J105">
            <v>6</v>
          </cell>
          <cell r="K105">
            <v>9</v>
          </cell>
          <cell r="L105">
            <v>7</v>
          </cell>
          <cell r="M105">
            <v>8</v>
          </cell>
          <cell r="N105">
            <v>7</v>
          </cell>
          <cell r="O105">
            <v>8</v>
          </cell>
          <cell r="P105">
            <v>7</v>
          </cell>
          <cell r="Q105">
            <v>5</v>
          </cell>
          <cell r="R105">
            <v>6</v>
          </cell>
          <cell r="S105">
            <v>6</v>
          </cell>
          <cell r="T105">
            <v>5</v>
          </cell>
          <cell r="U105">
            <v>9</v>
          </cell>
          <cell r="V105">
            <v>8</v>
          </cell>
          <cell r="W105">
            <v>10</v>
          </cell>
        </row>
        <row r="107">
          <cell r="B107">
            <v>5</v>
          </cell>
          <cell r="C107">
            <v>5</v>
          </cell>
          <cell r="D107">
            <v>4</v>
          </cell>
          <cell r="E107">
            <v>5</v>
          </cell>
          <cell r="F107">
            <v>3</v>
          </cell>
          <cell r="G107">
            <v>7</v>
          </cell>
          <cell r="H107">
            <v>23</v>
          </cell>
          <cell r="I107">
            <v>8</v>
          </cell>
          <cell r="J107">
            <v>8</v>
          </cell>
          <cell r="K107">
            <v>7</v>
          </cell>
          <cell r="L107">
            <v>5</v>
          </cell>
          <cell r="M107">
            <v>6</v>
          </cell>
          <cell r="N107">
            <v>7</v>
          </cell>
          <cell r="O107">
            <v>6</v>
          </cell>
          <cell r="P107">
            <v>6</v>
          </cell>
          <cell r="Q107">
            <v>7</v>
          </cell>
          <cell r="R107">
            <v>8</v>
          </cell>
          <cell r="S107">
            <v>6</v>
          </cell>
          <cell r="T107">
            <v>5</v>
          </cell>
          <cell r="U107">
            <v>9</v>
          </cell>
          <cell r="V107">
            <v>8</v>
          </cell>
          <cell r="W107">
            <v>10</v>
          </cell>
        </row>
        <row r="109">
          <cell r="B109">
            <v>5</v>
          </cell>
          <cell r="C109">
            <v>5</v>
          </cell>
          <cell r="D109">
            <v>4</v>
          </cell>
          <cell r="E109">
            <v>5</v>
          </cell>
          <cell r="F109">
            <v>3</v>
          </cell>
          <cell r="G109">
            <v>7</v>
          </cell>
          <cell r="H109">
            <v>23</v>
          </cell>
          <cell r="I109">
            <v>5</v>
          </cell>
          <cell r="J109">
            <v>5</v>
          </cell>
          <cell r="K109">
            <v>6</v>
          </cell>
          <cell r="L109">
            <v>8</v>
          </cell>
          <cell r="M109">
            <v>8</v>
          </cell>
          <cell r="N109">
            <v>6</v>
          </cell>
          <cell r="O109">
            <v>7</v>
          </cell>
          <cell r="P109">
            <v>6</v>
          </cell>
          <cell r="Q109">
            <v>8</v>
          </cell>
          <cell r="R109">
            <v>8</v>
          </cell>
          <cell r="S109">
            <v>7</v>
          </cell>
          <cell r="T109">
            <v>5</v>
          </cell>
          <cell r="U109">
            <v>9</v>
          </cell>
          <cell r="V109">
            <v>8</v>
          </cell>
          <cell r="W109">
            <v>10</v>
          </cell>
        </row>
        <row r="111">
          <cell r="B111">
            <v>5</v>
          </cell>
          <cell r="C111">
            <v>5</v>
          </cell>
          <cell r="D111">
            <v>4</v>
          </cell>
          <cell r="E111">
            <v>5</v>
          </cell>
          <cell r="F111">
            <v>3</v>
          </cell>
          <cell r="G111">
            <v>7</v>
          </cell>
          <cell r="H111">
            <v>23</v>
          </cell>
          <cell r="I111">
            <v>6</v>
          </cell>
          <cell r="J111">
            <v>5</v>
          </cell>
          <cell r="K111">
            <v>6</v>
          </cell>
          <cell r="L111">
            <v>6</v>
          </cell>
          <cell r="M111">
            <v>6</v>
          </cell>
          <cell r="N111">
            <v>7</v>
          </cell>
          <cell r="O111">
            <v>10</v>
          </cell>
          <cell r="P111">
            <v>9</v>
          </cell>
          <cell r="Q111">
            <v>8</v>
          </cell>
          <cell r="R111">
            <v>6</v>
          </cell>
          <cell r="S111">
            <v>5</v>
          </cell>
          <cell r="T111">
            <v>5</v>
          </cell>
          <cell r="U111">
            <v>9</v>
          </cell>
          <cell r="V111">
            <v>8</v>
          </cell>
          <cell r="W111">
            <v>10</v>
          </cell>
        </row>
        <row r="113">
          <cell r="B113">
            <v>5</v>
          </cell>
          <cell r="C113">
            <v>5</v>
          </cell>
          <cell r="D113">
            <v>4</v>
          </cell>
          <cell r="E113">
            <v>5</v>
          </cell>
          <cell r="F113">
            <v>3</v>
          </cell>
          <cell r="G113">
            <v>7</v>
          </cell>
          <cell r="H113">
            <v>23</v>
          </cell>
          <cell r="I113">
            <v>6</v>
          </cell>
          <cell r="J113">
            <v>5</v>
          </cell>
          <cell r="K113">
            <v>6</v>
          </cell>
          <cell r="L113">
            <v>6</v>
          </cell>
          <cell r="M113">
            <v>6</v>
          </cell>
          <cell r="N113">
            <v>7</v>
          </cell>
          <cell r="O113">
            <v>8</v>
          </cell>
          <cell r="P113">
            <v>7</v>
          </cell>
          <cell r="Q113">
            <v>6</v>
          </cell>
          <cell r="R113">
            <v>9</v>
          </cell>
          <cell r="S113">
            <v>8</v>
          </cell>
          <cell r="T113">
            <v>5</v>
          </cell>
          <cell r="U113">
            <v>9</v>
          </cell>
          <cell r="V113">
            <v>8</v>
          </cell>
          <cell r="W113">
            <v>10</v>
          </cell>
        </row>
        <row r="115">
          <cell r="B115">
            <v>5</v>
          </cell>
          <cell r="C115">
            <v>5</v>
          </cell>
          <cell r="D115">
            <v>4</v>
          </cell>
          <cell r="E115">
            <v>5</v>
          </cell>
          <cell r="F115">
            <v>3</v>
          </cell>
          <cell r="G115">
            <v>7</v>
          </cell>
          <cell r="H115">
            <v>23</v>
          </cell>
          <cell r="I115">
            <v>8</v>
          </cell>
          <cell r="J115">
            <v>6</v>
          </cell>
          <cell r="K115">
            <v>7</v>
          </cell>
          <cell r="L115">
            <v>7</v>
          </cell>
          <cell r="M115">
            <v>7</v>
          </cell>
          <cell r="N115">
            <v>7</v>
          </cell>
          <cell r="O115">
            <v>8</v>
          </cell>
          <cell r="P115">
            <v>7</v>
          </cell>
          <cell r="Q115">
            <v>6</v>
          </cell>
          <cell r="R115">
            <v>8</v>
          </cell>
          <cell r="S115">
            <v>3</v>
          </cell>
          <cell r="T115">
            <v>5</v>
          </cell>
          <cell r="U115">
            <v>9</v>
          </cell>
          <cell r="V115">
            <v>8</v>
          </cell>
          <cell r="W115">
            <v>10</v>
          </cell>
        </row>
        <row r="117">
          <cell r="B117">
            <v>5</v>
          </cell>
          <cell r="C117">
            <v>5</v>
          </cell>
          <cell r="D117">
            <v>4</v>
          </cell>
          <cell r="E117">
            <v>5</v>
          </cell>
          <cell r="F117">
            <v>3</v>
          </cell>
          <cell r="G117">
            <v>7</v>
          </cell>
          <cell r="H117">
            <v>23</v>
          </cell>
          <cell r="I117">
            <v>8</v>
          </cell>
          <cell r="J117">
            <v>6</v>
          </cell>
          <cell r="K117">
            <v>7</v>
          </cell>
          <cell r="L117">
            <v>7</v>
          </cell>
          <cell r="M117">
            <v>7</v>
          </cell>
          <cell r="N117">
            <v>7</v>
          </cell>
          <cell r="O117">
            <v>8</v>
          </cell>
          <cell r="P117">
            <v>7</v>
          </cell>
          <cell r="Q117">
            <v>6</v>
          </cell>
          <cell r="R117">
            <v>8</v>
          </cell>
          <cell r="S117">
            <v>3</v>
          </cell>
          <cell r="T117">
            <v>5</v>
          </cell>
          <cell r="U117">
            <v>9</v>
          </cell>
          <cell r="V117">
            <v>8</v>
          </cell>
          <cell r="W117">
            <v>10</v>
          </cell>
        </row>
        <row r="119">
          <cell r="B119">
            <v>5</v>
          </cell>
          <cell r="C119">
            <v>5</v>
          </cell>
          <cell r="D119">
            <v>4</v>
          </cell>
          <cell r="E119">
            <v>5</v>
          </cell>
          <cell r="F119">
            <v>3</v>
          </cell>
          <cell r="G119">
            <v>7</v>
          </cell>
          <cell r="H119">
            <v>23</v>
          </cell>
          <cell r="I119">
            <v>6</v>
          </cell>
          <cell r="J119">
            <v>7</v>
          </cell>
          <cell r="K119">
            <v>7</v>
          </cell>
          <cell r="L119">
            <v>12</v>
          </cell>
          <cell r="M119">
            <v>11</v>
          </cell>
          <cell r="N119">
            <v>11</v>
          </cell>
          <cell r="O119">
            <v>7</v>
          </cell>
          <cell r="P119">
            <v>5</v>
          </cell>
          <cell r="Q119">
            <v>5</v>
          </cell>
          <cell r="R119">
            <v>2</v>
          </cell>
          <cell r="S119">
            <v>1</v>
          </cell>
          <cell r="T119">
            <v>5</v>
          </cell>
          <cell r="U119">
            <v>9</v>
          </cell>
          <cell r="V119">
            <v>8</v>
          </cell>
          <cell r="W119">
            <v>10</v>
          </cell>
        </row>
        <row r="121">
          <cell r="B121">
            <v>5</v>
          </cell>
          <cell r="C121">
            <v>5</v>
          </cell>
          <cell r="D121">
            <v>4</v>
          </cell>
          <cell r="E121">
            <v>5</v>
          </cell>
          <cell r="F121">
            <v>3</v>
          </cell>
          <cell r="G121">
            <v>7</v>
          </cell>
          <cell r="H121">
            <v>23</v>
          </cell>
          <cell r="I121">
            <v>6</v>
          </cell>
          <cell r="J121">
            <v>6</v>
          </cell>
          <cell r="K121">
            <v>6</v>
          </cell>
          <cell r="L121">
            <v>7</v>
          </cell>
          <cell r="M121">
            <v>7</v>
          </cell>
          <cell r="N121">
            <v>7</v>
          </cell>
          <cell r="O121">
            <v>7</v>
          </cell>
          <cell r="P121">
            <v>7</v>
          </cell>
          <cell r="Q121">
            <v>7</v>
          </cell>
          <cell r="R121">
            <v>7</v>
          </cell>
          <cell r="S121">
            <v>7</v>
          </cell>
          <cell r="T121">
            <v>5</v>
          </cell>
          <cell r="U121">
            <v>9</v>
          </cell>
          <cell r="V121">
            <v>8</v>
          </cell>
          <cell r="W121">
            <v>10</v>
          </cell>
        </row>
        <row r="123">
          <cell r="B123">
            <v>5</v>
          </cell>
          <cell r="C123">
            <v>5</v>
          </cell>
          <cell r="D123">
            <v>4</v>
          </cell>
          <cell r="E123">
            <v>5</v>
          </cell>
          <cell r="F123">
            <v>3</v>
          </cell>
          <cell r="G123">
            <v>7</v>
          </cell>
          <cell r="H123">
            <v>23</v>
          </cell>
          <cell r="I123">
            <v>8</v>
          </cell>
          <cell r="J123">
            <v>7</v>
          </cell>
          <cell r="K123">
            <v>7</v>
          </cell>
          <cell r="L123">
            <v>5</v>
          </cell>
          <cell r="M123">
            <v>5</v>
          </cell>
          <cell r="N123">
            <v>5</v>
          </cell>
          <cell r="O123">
            <v>8</v>
          </cell>
          <cell r="P123">
            <v>7</v>
          </cell>
          <cell r="Q123">
            <v>8</v>
          </cell>
          <cell r="R123">
            <v>7</v>
          </cell>
          <cell r="S123">
            <v>7</v>
          </cell>
          <cell r="T123">
            <v>5</v>
          </cell>
          <cell r="U123">
            <v>9</v>
          </cell>
          <cell r="V123">
            <v>8</v>
          </cell>
          <cell r="W123">
            <v>10</v>
          </cell>
        </row>
        <row r="125">
          <cell r="B125">
            <v>5</v>
          </cell>
          <cell r="C125">
            <v>5</v>
          </cell>
          <cell r="D125">
            <v>4</v>
          </cell>
          <cell r="E125">
            <v>5</v>
          </cell>
          <cell r="F125">
            <v>3</v>
          </cell>
          <cell r="G125">
            <v>7</v>
          </cell>
          <cell r="H125">
            <v>23</v>
          </cell>
          <cell r="I125">
            <v>7</v>
          </cell>
          <cell r="J125">
            <v>6</v>
          </cell>
          <cell r="K125">
            <v>8</v>
          </cell>
          <cell r="L125">
            <v>7</v>
          </cell>
          <cell r="M125">
            <v>8</v>
          </cell>
          <cell r="N125">
            <v>7</v>
          </cell>
          <cell r="O125">
            <v>7</v>
          </cell>
          <cell r="P125">
            <v>7</v>
          </cell>
          <cell r="Q125">
            <v>7</v>
          </cell>
          <cell r="R125">
            <v>5</v>
          </cell>
          <cell r="S125">
            <v>5</v>
          </cell>
          <cell r="T125">
            <v>5</v>
          </cell>
          <cell r="U125">
            <v>9</v>
          </cell>
          <cell r="V125">
            <v>8</v>
          </cell>
          <cell r="W125">
            <v>10</v>
          </cell>
        </row>
        <row r="129">
          <cell r="B129" t="str">
            <v>FU</v>
          </cell>
          <cell r="E129" t="str">
            <v/>
          </cell>
          <cell r="U129">
            <v>0</v>
          </cell>
          <cell r="V129">
            <v>0</v>
          </cell>
          <cell r="W129">
            <v>0</v>
          </cell>
          <cell r="AB129" t="str">
            <v>FURN</v>
          </cell>
        </row>
        <row r="131">
          <cell r="B131" t="str">
            <v>BO</v>
          </cell>
          <cell r="E131" t="str">
            <v/>
          </cell>
          <cell r="U131">
            <v>0</v>
          </cell>
          <cell r="V131">
            <v>0</v>
          </cell>
          <cell r="W131">
            <v>0</v>
          </cell>
          <cell r="AB131" t="str">
            <v>BOIL</v>
          </cell>
        </row>
        <row r="133">
          <cell r="B133" t="str">
            <v>ST</v>
          </cell>
          <cell r="E133" t="str">
            <v/>
          </cell>
          <cell r="U133">
            <v>0</v>
          </cell>
          <cell r="V133">
            <v>0</v>
          </cell>
          <cell r="W133">
            <v>0</v>
          </cell>
          <cell r="AB133" t="str">
            <v>STAC</v>
          </cell>
        </row>
        <row r="135">
          <cell r="B135" t="str">
            <v>FL</v>
          </cell>
          <cell r="E135" t="str">
            <v/>
          </cell>
          <cell r="U135">
            <v>0</v>
          </cell>
          <cell r="V135">
            <v>0</v>
          </cell>
          <cell r="W135">
            <v>0</v>
          </cell>
          <cell r="AB135" t="str">
            <v>FLAR</v>
          </cell>
        </row>
        <row r="137">
          <cell r="B137" t="str">
            <v>CO</v>
          </cell>
          <cell r="E137" t="str">
            <v/>
          </cell>
          <cell r="U137">
            <v>0</v>
          </cell>
          <cell r="V137">
            <v>0</v>
          </cell>
          <cell r="W137">
            <v>0</v>
          </cell>
          <cell r="AB137" t="str">
            <v>COOL</v>
          </cell>
        </row>
        <row r="139">
          <cell r="B139" t="str">
            <v>RE</v>
          </cell>
          <cell r="E139" t="str">
            <v/>
          </cell>
          <cell r="N139">
            <v>0</v>
          </cell>
          <cell r="U139">
            <v>0</v>
          </cell>
          <cell r="V139">
            <v>0</v>
          </cell>
          <cell r="W139">
            <v>0</v>
          </cell>
          <cell r="AB139" t="str">
            <v>REAC</v>
          </cell>
          <cell r="AC139" t="str">
            <v>.</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BA139">
            <v>0</v>
          </cell>
          <cell r="BB139">
            <v>2.5</v>
          </cell>
          <cell r="BC139">
            <v>5</v>
          </cell>
          <cell r="BD139">
            <v>5</v>
          </cell>
        </row>
        <row r="141">
          <cell r="B141" t="str">
            <v>TO</v>
          </cell>
          <cell r="E141" t="str">
            <v/>
          </cell>
          <cell r="N141">
            <v>0</v>
          </cell>
          <cell r="S141" t="str">
            <v>-</v>
          </cell>
          <cell r="U141">
            <v>0</v>
          </cell>
          <cell r="V141">
            <v>0</v>
          </cell>
          <cell r="W141">
            <v>0</v>
          </cell>
          <cell r="AB141" t="str">
            <v>TOWE</v>
          </cell>
          <cell r="AC141" t="str">
            <v>.</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2.5</v>
          </cell>
          <cell r="BC141">
            <v>5</v>
          </cell>
          <cell r="BD141">
            <v>5</v>
          </cell>
        </row>
        <row r="143">
          <cell r="B143" t="str">
            <v>TR</v>
          </cell>
          <cell r="E143" t="str">
            <v/>
          </cell>
          <cell r="U143">
            <v>0</v>
          </cell>
          <cell r="V143">
            <v>0</v>
          </cell>
          <cell r="W143">
            <v>0</v>
          </cell>
          <cell r="AB143" t="str">
            <v>TRAY</v>
          </cell>
        </row>
        <row r="145">
          <cell r="B145" t="str">
            <v>EX</v>
          </cell>
          <cell r="C145" t="str">
            <v>.</v>
          </cell>
          <cell r="E145" t="str">
            <v/>
          </cell>
          <cell r="U145">
            <v>0</v>
          </cell>
          <cell r="V145">
            <v>0</v>
          </cell>
          <cell r="W145">
            <v>0</v>
          </cell>
          <cell r="X145" t="str">
            <v xml:space="preserve"> .</v>
          </cell>
          <cell r="AB145" t="str">
            <v>EXCH</v>
          </cell>
          <cell r="AC145" t="str">
            <v>.</v>
          </cell>
          <cell r="AD145" t="str">
            <v>M</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t="str">
            <v>.</v>
          </cell>
          <cell r="AT145" t="str">
            <v>.</v>
          </cell>
          <cell r="AU145" t="str">
            <v>.</v>
          </cell>
          <cell r="AV145" t="str">
            <v>...</v>
          </cell>
          <cell r="AW145">
            <v>0</v>
          </cell>
          <cell r="AX145" t="str">
            <v xml:space="preserve">  Wrong</v>
          </cell>
          <cell r="AY145">
            <v>0</v>
          </cell>
        </row>
        <row r="147">
          <cell r="B147" t="str">
            <v>AI</v>
          </cell>
          <cell r="E147" t="str">
            <v/>
          </cell>
          <cell r="U147">
            <v>0</v>
          </cell>
          <cell r="V147">
            <v>0</v>
          </cell>
          <cell r="W147">
            <v>0</v>
          </cell>
          <cell r="AB147" t="str">
            <v>AIRC</v>
          </cell>
          <cell r="AC147">
            <v>0</v>
          </cell>
        </row>
        <row r="149">
          <cell r="B149" t="str">
            <v>VE</v>
          </cell>
          <cell r="E149" t="str">
            <v/>
          </cell>
          <cell r="N149">
            <v>0</v>
          </cell>
          <cell r="S149" t="str">
            <v>-</v>
          </cell>
          <cell r="U149">
            <v>0</v>
          </cell>
          <cell r="V149">
            <v>0</v>
          </cell>
          <cell r="W149">
            <v>0</v>
          </cell>
          <cell r="AB149" t="str">
            <v>VESS</v>
          </cell>
          <cell r="AC149" t="str">
            <v>.</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BA149">
            <v>0</v>
          </cell>
          <cell r="BB149">
            <v>2.5</v>
          </cell>
          <cell r="BC149">
            <v>5</v>
          </cell>
          <cell r="BD149">
            <v>5</v>
          </cell>
        </row>
        <row r="151">
          <cell r="B151" t="str">
            <v>CP</v>
          </cell>
          <cell r="E151" t="str">
            <v/>
          </cell>
          <cell r="U151">
            <v>0</v>
          </cell>
          <cell r="V151">
            <v>0</v>
          </cell>
          <cell r="W151">
            <v>0</v>
          </cell>
          <cell r="AB151" t="str">
            <v>CPUM</v>
          </cell>
        </row>
        <row r="153">
          <cell r="B153" t="str">
            <v>RP</v>
          </cell>
          <cell r="E153" t="str">
            <v/>
          </cell>
          <cell r="U153">
            <v>0</v>
          </cell>
          <cell r="V153">
            <v>0</v>
          </cell>
          <cell r="W153">
            <v>0</v>
          </cell>
          <cell r="AB153" t="str">
            <v>RPUM</v>
          </cell>
        </row>
        <row r="155">
          <cell r="B155" t="str">
            <v>CC</v>
          </cell>
          <cell r="E155" t="str">
            <v/>
          </cell>
          <cell r="U155">
            <v>0</v>
          </cell>
          <cell r="V155">
            <v>0</v>
          </cell>
          <cell r="W155">
            <v>0</v>
          </cell>
          <cell r="AB155" t="str">
            <v>CCOM</v>
          </cell>
        </row>
        <row r="157">
          <cell r="B157" t="str">
            <v>RC</v>
          </cell>
          <cell r="E157" t="str">
            <v/>
          </cell>
          <cell r="U157">
            <v>0</v>
          </cell>
          <cell r="V157">
            <v>0</v>
          </cell>
          <cell r="W157">
            <v>0</v>
          </cell>
          <cell r="AB157" t="str">
            <v>RCOM</v>
          </cell>
        </row>
        <row r="159">
          <cell r="B159" t="str">
            <v>DR</v>
          </cell>
          <cell r="E159" t="str">
            <v/>
          </cell>
          <cell r="U159">
            <v>0</v>
          </cell>
          <cell r="V159">
            <v>0</v>
          </cell>
          <cell r="W159">
            <v>0</v>
          </cell>
          <cell r="AB159" t="str">
            <v>DRIV</v>
          </cell>
        </row>
        <row r="161">
          <cell r="B161" t="str">
            <v>MI</v>
          </cell>
          <cell r="E161" t="str">
            <v/>
          </cell>
          <cell r="U161">
            <v>0</v>
          </cell>
          <cell r="V161">
            <v>0</v>
          </cell>
          <cell r="W161">
            <v>0</v>
          </cell>
          <cell r="AB161" t="str">
            <v>MISC</v>
          </cell>
        </row>
        <row r="163">
          <cell r="B163" t="str">
            <v>TK</v>
          </cell>
          <cell r="E163" t="str">
            <v/>
          </cell>
          <cell r="U163">
            <v>0</v>
          </cell>
          <cell r="V163">
            <v>0</v>
          </cell>
          <cell r="W163">
            <v>0</v>
          </cell>
          <cell r="AB163" t="str">
            <v>TANK</v>
          </cell>
          <cell r="AC163" t="b">
            <v>0</v>
          </cell>
          <cell r="AD163" t="b">
            <v>0</v>
          </cell>
          <cell r="AE163">
            <v>0</v>
          </cell>
          <cell r="AF163">
            <v>0</v>
          </cell>
        </row>
        <row r="165">
          <cell r="B165" t="str">
            <v>MX</v>
          </cell>
          <cell r="E165" t="str">
            <v/>
          </cell>
          <cell r="U165">
            <v>0</v>
          </cell>
          <cell r="V165">
            <v>0</v>
          </cell>
          <cell r="W165">
            <v>0</v>
          </cell>
          <cell r="AB165" t="str">
            <v>MIXE</v>
          </cell>
        </row>
        <row r="169">
          <cell r="B169" t="str">
            <v>(1)</v>
          </cell>
          <cell r="C169" t="str">
            <v>B = BOX TYPE ; C = CYLINDRICAL</v>
          </cell>
        </row>
        <row r="170">
          <cell r="B170" t="str">
            <v>(2)</v>
          </cell>
          <cell r="C170" t="str">
            <v>PREFABRICATION EXTENT : T = TOTAL ; H = HIGH ; S = STANDARD</v>
          </cell>
        </row>
        <row r="171">
          <cell r="B171" t="str">
            <v>(3)</v>
          </cell>
          <cell r="C171" t="str">
            <v>ME = MATERIAL PLUS ERECTION ; PM = PREFABRICATED MATERIAL ONLY</v>
          </cell>
        </row>
        <row r="176">
          <cell r="B176" t="str">
            <v>(1)</v>
          </cell>
          <cell r="C176" t="str">
            <v>S = SHOP ASSEMBLED ; F = FIELD ASSEMBLED</v>
          </cell>
        </row>
        <row r="183">
          <cell r="B183" t="str">
            <v>(1)</v>
          </cell>
          <cell r="C183" t="str">
            <v>C = CONCRETE ; S = STEEL</v>
          </cell>
        </row>
        <row r="184">
          <cell r="B184" t="str">
            <v>(2)</v>
          </cell>
          <cell r="C184" t="str">
            <v>B = BARE ; R = WITH REFRACTORY FIELD ASSEMBLED ; W = WHOLE ; E = IN ELEMENTS</v>
          </cell>
        </row>
        <row r="191">
          <cell r="B191" t="str">
            <v>(1)</v>
          </cell>
          <cell r="C191" t="str">
            <v>SS = SELF SUPPORTED ; GS = GUY WIRE SUPPORTED ; DS = DERRIK SUPPORTED</v>
          </cell>
        </row>
        <row r="192">
          <cell r="B192" t="str">
            <v>(2)</v>
          </cell>
          <cell r="C192" t="str">
            <v>OP = ONE PIECE ; MP = MORE PIECES</v>
          </cell>
        </row>
        <row r="205">
          <cell r="B205" t="str">
            <v>(1)</v>
          </cell>
          <cell r="C205" t="str">
            <v>VS = VERTICAL ON SKIRT ; VB = VERTICAL ON BRACKETS ; VL = VERTICAL ON LEGS ; J = JACKET</v>
          </cell>
        </row>
        <row r="206">
          <cell r="B206" t="str">
            <v>(2)</v>
          </cell>
          <cell r="C206" t="str">
            <v>H = HOT ; C = COLD</v>
          </cell>
        </row>
        <row r="207">
          <cell r="B207" t="str">
            <v>(3)</v>
          </cell>
          <cell r="C207" t="str">
            <v>EF = ELECTRICALLY FINISHED ; GL = GLASS LINED ; EL = EBONITE LINED ; RF = REFRACTORY FIELD INSTALLED ; RS = REFRACTORY SHOP INSTALLED</v>
          </cell>
        </row>
        <row r="208">
          <cell r="B208" t="str">
            <v>?</v>
          </cell>
          <cell r="C208" t="str">
            <v>MODIFIED = WEIGHT/COST DATA</v>
          </cell>
        </row>
        <row r="209">
          <cell r="B209" t="str">
            <v>T</v>
          </cell>
          <cell r="C209" t="str">
            <v>LOWER TEMPERATURE TO - 29 °C</v>
          </cell>
        </row>
        <row r="212">
          <cell r="B212" t="str">
            <v>(1)</v>
          </cell>
          <cell r="C212" t="str">
            <v>SECTION (2 OR 3) T = TOP ; M = MID ; B = BOTTOM</v>
          </cell>
        </row>
        <row r="213">
          <cell r="B213" t="str">
            <v>(2)</v>
          </cell>
          <cell r="C213" t="str">
            <v>GREY BACKGROUND + BOLD CAR. FORMATTING FOR WIND THICKNESS &gt; 3 mm.</v>
          </cell>
        </row>
        <row r="214">
          <cell r="B214" t="str">
            <v>(3)</v>
          </cell>
          <cell r="C214" t="str">
            <v>S = SIEVE ; V = VALVE ; B = BUBBLE CAP</v>
          </cell>
        </row>
        <row r="215">
          <cell r="B215" t="str">
            <v>(4)</v>
          </cell>
          <cell r="C215" t="str">
            <v>H = HOT ; C = COLD</v>
          </cell>
        </row>
        <row r="216">
          <cell r="B216" t="str">
            <v>?</v>
          </cell>
          <cell r="C216" t="str">
            <v>MODIFIED = WEIGHT/COST DATA</v>
          </cell>
        </row>
        <row r="217">
          <cell r="B217" t="str">
            <v>T</v>
          </cell>
          <cell r="C217" t="str">
            <v>LOWER TEMPERATURE TO - 29 °C</v>
          </cell>
        </row>
        <row r="219">
          <cell r="B219" t="str">
            <v>(1)</v>
          </cell>
          <cell r="C219" t="str">
            <v>S = SIEVE ; V = VALVE ; B = BUBBLE CAP</v>
          </cell>
        </row>
        <row r="226">
          <cell r="B226" t="str">
            <v>(1)</v>
          </cell>
          <cell r="C226" t="str">
            <v>PATTERN : T = TRIANGULAR ; Q = SQUARE</v>
          </cell>
        </row>
        <row r="227">
          <cell r="B227" t="str">
            <v>?</v>
          </cell>
          <cell r="C227" t="str">
            <v>MODIFIED = WEIGHT/COST DATA</v>
          </cell>
        </row>
        <row r="240">
          <cell r="B240" t="str">
            <v>(1)</v>
          </cell>
          <cell r="C240" t="str">
            <v>VS = VERTICAL ON SKIRT ; VB = VERTICAL ON BRACKETS ; VL = VERTICAL ON LEGS ; H = HORIZONTAL</v>
          </cell>
        </row>
        <row r="241">
          <cell r="B241" t="str">
            <v>(2)</v>
          </cell>
          <cell r="C241" t="str">
            <v>H = HOT ; C = COLD</v>
          </cell>
        </row>
        <row r="242">
          <cell r="B242" t="str">
            <v>?</v>
          </cell>
          <cell r="C242" t="str">
            <v>MODIFIED = WEIGHT/COST DATA</v>
          </cell>
        </row>
        <row r="243">
          <cell r="B243" t="str">
            <v>T</v>
          </cell>
          <cell r="C243" t="str">
            <v>LOWER TEMPERATURE TO - 29 °C</v>
          </cell>
        </row>
        <row r="247">
          <cell r="B247" t="str">
            <v>(1)</v>
          </cell>
          <cell r="C247" t="str">
            <v>MATERIAL CODE REFERRED TO CASING MATERIAL</v>
          </cell>
        </row>
        <row r="248">
          <cell r="B248" t="str">
            <v>(2)</v>
          </cell>
          <cell r="C248" t="str">
            <v>H = HOT ; C = COLD</v>
          </cell>
        </row>
        <row r="249">
          <cell r="B249" t="str">
            <v>(3)</v>
          </cell>
          <cell r="C249" t="str">
            <v>E = ELECTRIC MOTOR ; T = TURBINE ; D = DIESEL + I = INCLUDED ; E = EXCLUDED</v>
          </cell>
        </row>
        <row r="250">
          <cell r="B250" t="str">
            <v>(4)</v>
          </cell>
          <cell r="C250" t="str">
            <v>H = HORIZONTAL ; V =VERTICAL</v>
          </cell>
        </row>
        <row r="251">
          <cell r="B251" t="str">
            <v>(5)</v>
          </cell>
          <cell r="C251" t="str">
            <v>TOTAL WEIGHT OF PUMP, MOTOR AND BASEPLATE (HYDROCARBON PROCESSING - September 1979)</v>
          </cell>
        </row>
        <row r="252">
          <cell r="C252" t="str">
            <v>(for brake horsepowers ranging from 15 to 1,000 h.p.)</v>
          </cell>
        </row>
        <row r="254">
          <cell r="B254" t="str">
            <v>(1)</v>
          </cell>
          <cell r="C254" t="str">
            <v>MATERIAL CODE REFERRED TO CASING MATERIAL</v>
          </cell>
        </row>
        <row r="255">
          <cell r="B255" t="str">
            <v>(2)</v>
          </cell>
          <cell r="C255" t="str">
            <v>H = HOT ; C = COLD</v>
          </cell>
        </row>
        <row r="256">
          <cell r="B256" t="str">
            <v>(3)</v>
          </cell>
          <cell r="C256" t="str">
            <v>E = ELECTRIC MOTOR ; T = TURBINE ; D = DIESEL + I = INCLUDED ; E = EXCLUDED</v>
          </cell>
        </row>
        <row r="261">
          <cell r="B261" t="str">
            <v>(1)</v>
          </cell>
          <cell r="C261" t="str">
            <v>MATERIAL CODE REFERRED TO CASING OR CYLINDER MATERIAL</v>
          </cell>
        </row>
        <row r="262">
          <cell r="B262" t="str">
            <v>(2)</v>
          </cell>
          <cell r="C262" t="str">
            <v>MATERIAL OF IMPELLER OR PISTON</v>
          </cell>
        </row>
        <row r="268">
          <cell r="B268" t="str">
            <v>(1)</v>
          </cell>
          <cell r="C268" t="str">
            <v>MATERIAL CODE REFERRED TO CASING OR CYLINDER MATERIAL</v>
          </cell>
        </row>
        <row r="269">
          <cell r="B269" t="str">
            <v>(2)</v>
          </cell>
          <cell r="C269" t="str">
            <v>MATERIAL OF IMPELLER OR PISTON</v>
          </cell>
        </row>
        <row r="275">
          <cell r="B275" t="str">
            <v>(1)</v>
          </cell>
          <cell r="C275" t="str">
            <v>CP = MOTOR WEIGHT IN PUMP (CENTRIFUGAL TYPE)</v>
          </cell>
        </row>
        <row r="289">
          <cell r="B289" t="str">
            <v>(1)</v>
          </cell>
          <cell r="C289" t="str">
            <v>H = HOT ; C = COLD</v>
          </cell>
        </row>
        <row r="290">
          <cell r="B290" t="str">
            <v>(2)</v>
          </cell>
          <cell r="C290" t="str">
            <v>FR = FLOATING ROOF (WEIGHED) ; CR = CONE ROOF (WEIGHED) ; CRIF = CONE ROOF INTERNAL FLOATING ; DDFR = DOUBLE DECK FLOATING ROOF</v>
          </cell>
        </row>
        <row r="291">
          <cell r="B291" t="str">
            <v>(3)</v>
          </cell>
          <cell r="C291" t="str">
            <v>S = SHOP ASSEMBLED ; F = FIELD ASSEMBLED</v>
          </cell>
        </row>
        <row r="292">
          <cell r="B292" t="str">
            <v>(4)</v>
          </cell>
          <cell r="C292" t="str">
            <v>ME = MATERIAL PLUS ERECTION ; PP = PREFABRICATED PLATES ONLY</v>
          </cell>
        </row>
        <row r="293">
          <cell r="B293" t="str">
            <v>(5)</v>
          </cell>
          <cell r="C293" t="str">
            <v>TOTAL WEIGHT OF TANK TYPE FR/CR AS PER A.P.I. STANDARD 650 (Base Weight with Corrosion Allowance =0)</v>
          </cell>
        </row>
        <row r="294">
          <cell r="C294" t="str">
            <v>(for capacity ranging : CR from 25 to 5,000 m3 and FR from 1,000 to 50,000 m3)</v>
          </cell>
        </row>
        <row r="296">
          <cell r="B296" t="str">
            <v>(1)</v>
          </cell>
          <cell r="C296" t="str">
            <v>S = SIDE ; V = VERTICAL</v>
          </cell>
        </row>
        <row r="297">
          <cell r="B297" t="str">
            <v>(2)</v>
          </cell>
          <cell r="C297" t="str">
            <v>FM = FLANGE MOUNTED ; SS = SEPARATE SUPPORT</v>
          </cell>
        </row>
      </sheetData>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Dairy Precedents"/>
      <sheetName val="Water"/>
      <sheetName val="Index"/>
      <sheetName val="Macro Assumptions"/>
      <sheetName val="Price Passthru Sensitivity"/>
      <sheetName val="Sales projections"/>
      <sheetName val="Regional Sales"/>
      <sheetName val="Operational Assumptions"/>
      <sheetName val="Dairy P&amp;L"/>
      <sheetName val="Juice P&amp;L"/>
      <sheetName val="Water P&amp;L"/>
      <sheetName val="Consolidated P&amp;L"/>
      <sheetName val="Scenarios Output"/>
      <sheetName val="CFS"/>
      <sheetName val="BS"/>
      <sheetName val="Debt"/>
      <sheetName val="Working Capital"/>
      <sheetName val="Taxes"/>
      <sheetName val="Capex"/>
      <sheetName val="FA + Depreciation"/>
      <sheetName val="IA + Amort"/>
      <sheetName val="Other Assets"/>
      <sheetName val="DCF_5"/>
      <sheetName val="ROIC"/>
      <sheetName val="Wacc analysis"/>
      <sheetName val="Assumptions"/>
      <sheetName val="Accretion"/>
      <sheetName val="Trading Comps"/>
      <sheetName val="Beverage Precedents"/>
      <sheetName val="Intergration Costs"/>
      <sheetName val="Appendix"/>
      <sheetName val="Dairy 1Q03"/>
      <sheetName val="Juice 1Q03"/>
      <sheetName val="P&amp;L 1Q03"/>
      <sheetName val="2002 volume"/>
      <sheetName val="Market share and capacity"/>
      <sheetName val="PwC Capex breakdown 2001-02"/>
      <sheetName val="PwC P&amp;L "/>
      <sheetName val="PwC P&amp;L Group Q "/>
      <sheetName val="Dairy"/>
      <sheetName val="Juice"/>
      <sheetName val="Corporate 3Q01-1Q03"/>
      <sheetName val="Teresa's Projections"/>
      <sheetName val="P_L"/>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о"/>
      <sheetName val="Пояснения"/>
      <sheetName val="P&amp;L Report"/>
      <sheetName val="Управленческий отчет о ФР"/>
      <sheetName val="Накладные"/>
      <sheetName val="CF тыс. $"/>
      <sheetName val="CF тыс. руб"/>
      <sheetName val="CF(NEW)"/>
      <sheetName val="P&amp;L Report(NEW)"/>
      <sheetName val="ДДС"/>
      <sheetName val="Сводная"/>
      <sheetName val="Financial Assumtions"/>
      <sheetName val="Titul"/>
      <sheetName val="ф сплавы"/>
      <sheetName val="АНАЛИТ"/>
      <sheetName val="In"/>
      <sheetName val="2003"/>
      <sheetName val="XLR_NoRangeSheet"/>
      <sheetName val="P&amp;L_Report"/>
      <sheetName val="Управленческий_отчет_о_ФР"/>
      <sheetName val="CF_тыс__$"/>
      <sheetName val="CF_тыс__руб"/>
      <sheetName val="P&amp;L_Report(NEW)"/>
      <sheetName val="Financial_Assumtions"/>
      <sheetName val="цены цехов"/>
      <sheetName val="Продажи реальные и прогноз 20 л"/>
      <sheetName val="Лист1"/>
      <sheetName val="Перекладка ФР"/>
      <sheetName val="payments"/>
      <sheetName val="Dairy Precedents"/>
      <sheetName val="P&amp;L"/>
      <sheetName val="Water"/>
    </sheetNames>
    <sheetDataSet>
      <sheetData sheetId="0" refreshError="1">
        <row r="3">
          <cell r="B3">
            <v>0.01</v>
          </cell>
        </row>
        <row r="18">
          <cell r="B18">
            <v>0.77</v>
          </cell>
        </row>
        <row r="19">
          <cell r="B19">
            <v>0.03</v>
          </cell>
        </row>
        <row r="20">
          <cell r="B20">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 val="Curves"/>
      <sheetName val="Note"/>
      <sheetName val="Heads"/>
      <sheetName val="Dbase"/>
      <sheetName val="Tables"/>
      <sheetName val="Page 2"/>
      <sheetName val="Справочники"/>
      <sheetName val="29"/>
      <sheetName val="20"/>
      <sheetName val="21"/>
      <sheetName val="23"/>
      <sheetName val="25"/>
      <sheetName val="26"/>
      <sheetName val="27"/>
      <sheetName val="28"/>
      <sheetName val="19"/>
      <sheetName val="22"/>
      <sheetName val="24"/>
      <sheetName val="control"/>
      <sheetName val="Гр5(о)"/>
      <sheetName val="Регионы"/>
    </sheetNames>
    <sheetDataSet>
      <sheetData sheetId="0" refreshError="1"/>
      <sheetData sheetId="1" refreshError="1"/>
      <sheetData sheetId="2" refreshError="1">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 val="Curves"/>
      <sheetName val="Note"/>
      <sheetName val="Heads"/>
      <sheetName val="Dbase"/>
      <sheetName val="Tables"/>
      <sheetName val="Page 2"/>
      <sheetName val="Справочники"/>
      <sheetName val="29"/>
      <sheetName val="20"/>
      <sheetName val="21"/>
      <sheetName val="23"/>
      <sheetName val="25"/>
      <sheetName val="26"/>
      <sheetName val="27"/>
      <sheetName val="28"/>
      <sheetName val="19"/>
      <sheetName val="22"/>
      <sheetName val="24"/>
      <sheetName val="control"/>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_33"/>
      <sheetName val="2_0"/>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ДДС"/>
      <sheetName val="DailySch"/>
      <sheetName val="OB 2000"/>
      <sheetName val="Turnover 2000"/>
      <sheetName val="XLR_NoRangeSheet"/>
      <sheetName val="БДДС month (ф)"/>
      <sheetName val="БДДС month _ф_"/>
      <sheetName val="БДДС month (п)"/>
      <sheetName val="БДДС month _п_"/>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Ratios"/>
      <sheetName val="Air Canada"/>
      <sheetName val="Air France"/>
      <sheetName val="AirTran"/>
      <sheetName val="Alaska"/>
      <sheetName val="Alitalia"/>
      <sheetName val="American"/>
      <sheetName val="America West"/>
      <sheetName val="Atlantic Coast"/>
      <sheetName val="British Airways"/>
      <sheetName val="Cathay Pacific"/>
      <sheetName val="Data Sheet"/>
      <sheetName val="China Southern--JUNK"/>
      <sheetName val="Continental"/>
      <sheetName val="ROIC Trees"/>
      <sheetName val="Market Valuation"/>
      <sheetName val="Delta"/>
      <sheetName val="Finnair"/>
      <sheetName val="Frontier"/>
      <sheetName val="Operating Leases"/>
      <sheetName val="Japan Airlines"/>
      <sheetName val="KLM"/>
      <sheetName val="Korean Air"/>
      <sheetName val="LAN Chile--JUNK"/>
      <sheetName val="Lufthansa"/>
      <sheetName val="Malaysia--JUNK"/>
      <sheetName val="Northwest"/>
      <sheetName val="Qantas"/>
      <sheetName val="Ryanair"/>
      <sheetName val="SAS--JUNK"/>
      <sheetName val="Singapore"/>
      <sheetName val="SkyWest"/>
      <sheetName val="Southwest"/>
      <sheetName val="Thai"/>
      <sheetName val="United"/>
      <sheetName val="US Airways"/>
      <sheetName val="Virgin Express"/>
      <sheetName val="Курс"/>
    </sheetNames>
    <sheetDataSet>
      <sheetData sheetId="0" refreshError="1">
        <row r="43">
          <cell r="E43">
            <v>1.33</v>
          </cell>
          <cell r="F4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verm?gen"/>
      <sheetName val="GUV-Überleitung"/>
      <sheetName val="Anlagevermögen"/>
      <sheetName val="0_33"/>
    </sheetNames>
    <sheetDataSet>
      <sheetData sheetId="0" refreshError="1"/>
      <sheetData sheetId="1" refreshError="1"/>
      <sheetData sheetId="2">
        <row r="1">
          <cell r="Z1" t="str">
            <v>EXHIBIT 3</v>
          </cell>
        </row>
        <row r="2">
          <cell r="Z2" t="str">
            <v>Page 3</v>
          </cell>
        </row>
        <row r="5">
          <cell r="C5" t="str">
            <v>Statement of fixed assets movements</v>
          </cell>
        </row>
        <row r="10">
          <cell r="D10" t="str">
            <v>AQUISITION COST</v>
          </cell>
          <cell r="N10" t="str">
            <v>ACCUMULATED DEPRECIATION</v>
          </cell>
          <cell r="X10" t="str">
            <v>NET BOOK VALUE</v>
          </cell>
        </row>
        <row r="11">
          <cell r="J11" t="str">
            <v xml:space="preserve">Exchange </v>
          </cell>
          <cell r="T11" t="str">
            <v>Exchange</v>
          </cell>
        </row>
        <row r="12">
          <cell r="D12" t="str">
            <v>April 1, 1995</v>
          </cell>
          <cell r="F12" t="str">
            <v>Additions</v>
          </cell>
          <cell r="H12" t="str">
            <v>Disposals</v>
          </cell>
          <cell r="J12" t="str">
            <v>Difference</v>
          </cell>
          <cell r="L12" t="str">
            <v>March 31, 1996</v>
          </cell>
          <cell r="N12" t="str">
            <v>April 1, 1995</v>
          </cell>
          <cell r="P12" t="str">
            <v>Additions</v>
          </cell>
          <cell r="R12" t="str">
            <v>Disposals</v>
          </cell>
          <cell r="T12" t="str">
            <v>Difference</v>
          </cell>
          <cell r="V12" t="str">
            <v>March 31, 1996</v>
          </cell>
          <cell r="X12" t="str">
            <v>March 31, 1996</v>
          </cell>
          <cell r="Z12" t="str">
            <v>March 31, 1995</v>
          </cell>
        </row>
        <row r="13">
          <cell r="D13" t="str">
            <v>DM</v>
          </cell>
          <cell r="F13" t="str">
            <v>DM</v>
          </cell>
          <cell r="H13" t="str">
            <v>DM</v>
          </cell>
          <cell r="J13" t="str">
            <v>DM</v>
          </cell>
          <cell r="L13" t="str">
            <v>DM</v>
          </cell>
          <cell r="N13" t="str">
            <v>DM</v>
          </cell>
          <cell r="P13" t="str">
            <v>DM</v>
          </cell>
          <cell r="R13" t="str">
            <v>DM</v>
          </cell>
          <cell r="T13" t="str">
            <v>DM</v>
          </cell>
          <cell r="V13" t="str">
            <v>DM</v>
          </cell>
          <cell r="X13" t="str">
            <v>DM</v>
          </cell>
          <cell r="Z13" t="str">
            <v>DM</v>
          </cell>
        </row>
        <row r="15">
          <cell r="A15" t="str">
            <v>I.</v>
          </cell>
          <cell r="B15" t="str">
            <v>INTANGIBLE ASSETS</v>
          </cell>
        </row>
        <row r="17">
          <cell r="C17" t="str">
            <v>Franchises, trademarks, patents, licences, and similar rights and licences to such rights</v>
          </cell>
          <cell r="D17">
            <v>1177602</v>
          </cell>
          <cell r="F17">
            <v>535543</v>
          </cell>
          <cell r="H17">
            <v>0</v>
          </cell>
          <cell r="J17">
            <v>33507</v>
          </cell>
          <cell r="L17">
            <v>1746652</v>
          </cell>
          <cell r="N17">
            <v>1169056</v>
          </cell>
          <cell r="P17">
            <v>518223</v>
          </cell>
          <cell r="R17">
            <v>0</v>
          </cell>
          <cell r="T17">
            <v>33508</v>
          </cell>
          <cell r="V17">
            <v>1720787</v>
          </cell>
          <cell r="X17">
            <v>25865</v>
          </cell>
          <cell r="Z17">
            <v>8546</v>
          </cell>
        </row>
        <row r="20">
          <cell r="A20" t="str">
            <v>II.</v>
          </cell>
          <cell r="B20" t="str">
            <v>PROPERTY, PLANT AND EQUIPMENT</v>
          </cell>
        </row>
        <row r="22">
          <cell r="B22" t="str">
            <v>1.</v>
          </cell>
          <cell r="C22" t="str">
            <v>Land, leasehold rights and buildings,</v>
          </cell>
        </row>
        <row r="23">
          <cell r="C23" t="str">
            <v>including buildings on non-owned land</v>
          </cell>
          <cell r="D23">
            <v>5044829</v>
          </cell>
          <cell r="F23">
            <v>0</v>
          </cell>
          <cell r="H23">
            <v>0</v>
          </cell>
          <cell r="J23">
            <v>147080</v>
          </cell>
          <cell r="L23">
            <v>5191909</v>
          </cell>
          <cell r="N23">
            <v>2608657</v>
          </cell>
          <cell r="P23">
            <v>129397</v>
          </cell>
          <cell r="R23">
            <v>0</v>
          </cell>
          <cell r="T23">
            <v>77093</v>
          </cell>
          <cell r="V23">
            <v>2815147</v>
          </cell>
          <cell r="X23">
            <v>2376762</v>
          </cell>
          <cell r="Z23">
            <v>2436172</v>
          </cell>
        </row>
        <row r="24">
          <cell r="B24" t="str">
            <v>2.</v>
          </cell>
          <cell r="C24" t="str">
            <v xml:space="preserve">Other equipment, operational and </v>
          </cell>
        </row>
        <row r="25">
          <cell r="C25" t="str">
            <v>office equipment</v>
          </cell>
          <cell r="D25">
            <v>11635933</v>
          </cell>
          <cell r="F25">
            <v>4656110</v>
          </cell>
          <cell r="H25">
            <v>-1917556</v>
          </cell>
          <cell r="J25">
            <v>245073</v>
          </cell>
          <cell r="L25">
            <v>14619560</v>
          </cell>
          <cell r="N25">
            <v>8181318</v>
          </cell>
          <cell r="P25">
            <v>2348299</v>
          </cell>
          <cell r="R25">
            <v>-827341</v>
          </cell>
          <cell r="T25">
            <v>201854</v>
          </cell>
          <cell r="V25">
            <v>9904130</v>
          </cell>
          <cell r="X25">
            <v>4715430</v>
          </cell>
          <cell r="Z25">
            <v>3454615</v>
          </cell>
        </row>
        <row r="27">
          <cell r="D27">
            <v>16680762</v>
          </cell>
          <cell r="F27">
            <v>4656110</v>
          </cell>
          <cell r="H27">
            <v>-1917556</v>
          </cell>
          <cell r="J27">
            <v>392153</v>
          </cell>
          <cell r="L27">
            <v>19811469</v>
          </cell>
          <cell r="N27">
            <v>10789975.140000001</v>
          </cell>
          <cell r="P27">
            <v>2477696</v>
          </cell>
          <cell r="R27">
            <v>-827341</v>
          </cell>
          <cell r="T27">
            <v>278947</v>
          </cell>
          <cell r="V27">
            <v>12719277.140000001</v>
          </cell>
          <cell r="X27">
            <v>7092192</v>
          </cell>
          <cell r="Z27">
            <v>5890787</v>
          </cell>
        </row>
        <row r="29">
          <cell r="D29">
            <v>17858363.649999999</v>
          </cell>
          <cell r="F29">
            <v>5191653</v>
          </cell>
          <cell r="H29">
            <v>-1917556</v>
          </cell>
          <cell r="I29">
            <v>0</v>
          </cell>
          <cell r="J29">
            <v>425660</v>
          </cell>
          <cell r="L29">
            <v>21558121</v>
          </cell>
          <cell r="N29">
            <v>11959031.140000001</v>
          </cell>
          <cell r="O29">
            <v>0</v>
          </cell>
          <cell r="P29">
            <v>2995919</v>
          </cell>
          <cell r="Q29">
            <v>0</v>
          </cell>
          <cell r="R29">
            <v>-827341</v>
          </cell>
          <cell r="S29">
            <v>0</v>
          </cell>
          <cell r="T29">
            <v>312455</v>
          </cell>
          <cell r="U29">
            <v>0</v>
          </cell>
          <cell r="V29">
            <v>14440064.140000001</v>
          </cell>
          <cell r="X29">
            <v>7118057</v>
          </cell>
          <cell r="Y29">
            <v>0</v>
          </cell>
          <cell r="Z29">
            <v>5899333</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Moscow"/>
      <sheetName val="FS-Moscow"/>
      <sheetName val="Calc-Moscow"/>
      <sheetName val="DCF-Moscow"/>
      <sheetName val="Sensitivity-Moscow"/>
      <sheetName val="WACC"/>
      <sheetName val="Input-St.Pete"/>
      <sheetName val="FS-St.Pete"/>
      <sheetName val="DCF-St.Pete"/>
      <sheetName val="Sensitivity-St.Pete"/>
      <sheetName val="FS-Consolidated"/>
      <sheetName val="DCF-Consolidated"/>
      <sheetName val="Comps"/>
      <sheetName val="Presentations"/>
      <sheetName val="Стоимость компании"/>
      <sheetName val="Справочно(январь)"/>
      <sheetName val="Сибмол"/>
      <sheetName val="Input_Moscow"/>
      <sheetName val="Anlagevermö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Сбыт ЭЭ"/>
      <sheetName val="Передача ЭЭ"/>
      <sheetName val="Производство ТЭ"/>
      <sheetName val="Передача ТЭ"/>
      <sheetName val="Производство ТЭ (комб)"/>
      <sheetName val="Водоснабжение"/>
      <sheetName val="Водоотведение"/>
      <sheetName val="Очистка сточных вод"/>
      <sheetName val="Утилизация ТБО"/>
      <sheetName val="Захоронение ТБО"/>
      <sheetName val="ЖД (пассажир.)"/>
      <sheetName val="ЖД (услуги)"/>
      <sheetName val="Транспортировка газа"/>
      <sheetName val="Реализация газа"/>
      <sheetName val="Источники финансирования"/>
      <sheetName val="Целевые показатели"/>
      <sheetName val="Обязательные мероприятия"/>
      <sheetName val="Комментарии"/>
      <sheetName val="Проверка"/>
    </sheetNames>
    <sheetDataSet>
      <sheetData sheetId="0">
        <row r="2">
          <cell r="C2" t="str">
            <v>PROG.ESB.PLAN.4.178</v>
          </cell>
        </row>
        <row r="30">
          <cell r="L30" t="str">
            <v xml:space="preserve">Тепловая изоляция трубопроводов и повышение энергетической эффективности оборудования тепловых пунктов, разводящих трубопроводов отопления и горячего водоснабжения </v>
          </cell>
        </row>
        <row r="31">
          <cell r="L31" t="str">
            <v xml:space="preserve">Восстановление/внедрение циркуляционных систем горячего водоснабжения, проведение гидравлической регулировки </v>
          </cell>
        </row>
        <row r="32">
          <cell r="L32" t="str">
            <v xml:space="preserve">Установка частотного регулирования приводов насосов в системах горячего водоснабжения </v>
          </cell>
        </row>
        <row r="33">
          <cell r="L33" t="str">
            <v xml:space="preserve">Модернизация котельных с использованием энергоэффективного оборудования с высоким коэффициентом полезного действия </v>
          </cell>
        </row>
        <row r="34">
          <cell r="L34" t="str">
            <v xml:space="preserve">Строительство котельных с использованием энергоэффективных технологий с высоким коэффициентом полезного действия </v>
          </cell>
        </row>
        <row r="35">
          <cell r="L35" t="str">
            <v xml:space="preserve">Внедрение систем автоматизации работы и загрузки котлов, общекотельного и вспомогательного оборудования, автоматизация отпуска тепловой энергии потребителям; снижение энергопотребления на собственные нужды котельных </v>
          </cell>
        </row>
        <row r="36">
          <cell r="L36" t="str">
            <v xml:space="preserve">Строительство тепловых сетей с использованием энергоэффективных технологий </v>
          </cell>
        </row>
        <row r="37">
          <cell r="L37" t="str">
            <v xml:space="preserve">Замена тепловых сетей с использованием энергоэффективного оборудования, применение эффективных технологий по тепловой изоляции вновь строящихся тепловых сетей при восстановлении разрушенной тепловой изоляции </v>
          </cell>
        </row>
        <row r="38">
          <cell r="L38" t="str">
            <v xml:space="preserve">Использование телекоммуникационных систем централизованного технологического управления системами теплоснабжения </v>
          </cell>
        </row>
        <row r="39">
          <cell r="L39" t="str">
            <v xml:space="preserve">Установка регулируемого привода в системах водоснабжения и водоотведения </v>
          </cell>
        </row>
        <row r="40">
          <cell r="L40" t="str">
            <v xml:space="preserve">Внедрение частотно-регулируемого привода электродвигателей тягодутьевых машин и насосного оборудования, работающего с переменной нагрузкой </v>
          </cell>
        </row>
        <row r="41">
          <cell r="L41" t="str">
            <v xml:space="preserve">Мероприятия по сокращению потерь воды, внедрение систем оборотного водоснабжения </v>
          </cell>
        </row>
        <row r="42">
          <cell r="L42" t="str">
            <v xml:space="preserve">Мероприятия по сокращению объемов электрической энергии, используемой при передаче (транспортировке) воды </v>
          </cell>
        </row>
        <row r="43">
          <cell r="L43" t="str">
            <v xml:space="preserve">Оснащение зданий, строений, сооружений организаций, осуществляющих регулируемые виды деятельности, приборами учета используемых энергетических ресурсов </v>
          </cell>
        </row>
        <row r="44">
          <cell r="L44" t="str">
            <v xml:space="preserve">Повышение тепловой защиты зданий, строений, сооружений организаций, осуществляющих регулируемые виды деятельности, при капитальном ремонте, утепление зданий, строений, сооружений </v>
          </cell>
        </row>
        <row r="45">
          <cell r="L45" t="str">
            <v xml:space="preserve">Автоматизация потребления тепловой энергии зданиями, строениями, сооружениями </v>
          </cell>
        </row>
        <row r="46">
          <cell r="L46" t="str">
            <v xml:space="preserve">Строительство зданий, строений, сооружений в соответствии с установленными законодательством об энергосбережении и о повышении энергетической эффективности требованиями энергетической эффективности </v>
          </cell>
        </row>
        <row r="47">
          <cell r="L47" t="str">
            <v xml:space="preserve">Перекладка электрических сетей для снижения потерь электрической энергии </v>
          </cell>
        </row>
      </sheetData>
      <sheetData sheetId="1"/>
      <sheetData sheetId="2"/>
      <sheetData sheetId="3"/>
      <sheetData sheetId="4"/>
      <sheetData sheetId="5">
        <row r="1">
          <cell r="A1">
            <v>26322161</v>
          </cell>
        </row>
      </sheetData>
      <sheetData sheetId="6"/>
      <sheetData sheetId="7">
        <row r="19">
          <cell r="J19">
            <v>330592.70632868243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н)"/>
      <sheetName val="продажи (н) (2)"/>
      <sheetName val="продажи+план 2000"/>
      <sheetName val="продажи 2000 (план) (2)"/>
      <sheetName val="план 2001"/>
      <sheetName val="Применение"/>
      <sheetName val="продажи _н_"/>
      <sheetName val="Input-Moscow"/>
    </sheetNames>
    <sheetDataSet>
      <sheetData sheetId="0" refreshError="1">
        <row r="2">
          <cell r="B2" t="str">
            <v>Наименование</v>
          </cell>
        </row>
      </sheetData>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Титульный"/>
      <sheetName val="TSheet"/>
      <sheetName val="справочник"/>
      <sheetName val="共機J"/>
      <sheetName val="ПРОГНОЗ_1"/>
      <sheetName val="Calc"/>
      <sheetName val="ID"/>
      <sheetName val="расчет НВВ РСК по RAB"/>
      <sheetName val="Свод"/>
      <sheetName val="Curves"/>
      <sheetName val="Note"/>
      <sheetName val="Heads"/>
      <sheetName val="Dbase"/>
      <sheetName val="Tables"/>
      <sheetName val="Pag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TB71"/>
      <sheetName val="продажи (н)"/>
      <sheetName val="УФ-61"/>
    </sheetNames>
    <definedNames>
      <definedName name="balance"/>
    </defined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и"/>
      <sheetName val="сбыт"/>
      <sheetName val="сети"/>
      <sheetName val="ЭСО"/>
      <sheetName val="Рег генер"/>
      <sheetName val="Баланс ээ"/>
      <sheetName val="Баланс мощности"/>
      <sheetName val="regs"/>
      <sheetName val="Регионы"/>
      <sheetName val="Лист1"/>
      <sheetName val="PREDEL.ELEK.2007_1"/>
    </sheetNames>
    <sheetDataSet>
      <sheetData sheetId="0" refreshError="1"/>
      <sheetData sheetId="1" refreshError="1"/>
      <sheetData sheetId="2" refreshError="1"/>
      <sheetData sheetId="3" refreshError="1"/>
      <sheetData sheetId="4" refreshError="1">
        <row r="3">
          <cell r="E3" t="str">
            <v>Выберите регион из списка…</v>
          </cell>
        </row>
      </sheetData>
      <sheetData sheetId="5" refreshError="1">
        <row r="8">
          <cell r="H8">
            <v>13976229.18</v>
          </cell>
          <cell r="I8">
            <v>322442.08</v>
          </cell>
          <cell r="J8">
            <v>466383.2</v>
          </cell>
        </row>
        <row r="9">
          <cell r="H9">
            <v>17469.419999999998</v>
          </cell>
          <cell r="I9">
            <v>370.84</v>
          </cell>
          <cell r="J9">
            <v>631.91</v>
          </cell>
        </row>
        <row r="11">
          <cell r="H11">
            <v>94253.89</v>
          </cell>
        </row>
        <row r="12">
          <cell r="H12">
            <v>92.07</v>
          </cell>
          <cell r="I12">
            <v>1426.3083999999999</v>
          </cell>
        </row>
        <row r="14">
          <cell r="I14">
            <v>110927.7</v>
          </cell>
          <cell r="J14">
            <v>3641472.91</v>
          </cell>
        </row>
        <row r="15">
          <cell r="I15">
            <v>82.155000000000001</v>
          </cell>
          <cell r="J15">
            <v>3684.99</v>
          </cell>
        </row>
        <row r="17">
          <cell r="H17">
            <v>824.47</v>
          </cell>
          <cell r="I17">
            <v>13.382300000000001</v>
          </cell>
          <cell r="J17">
            <v>110</v>
          </cell>
        </row>
        <row r="18">
          <cell r="G18">
            <v>94.666300000000007</v>
          </cell>
          <cell r="H18">
            <v>161915.09</v>
          </cell>
          <cell r="I18">
            <v>2334.62</v>
          </cell>
          <cell r="J18">
            <v>6933.77</v>
          </cell>
        </row>
        <row r="19">
          <cell r="H19">
            <v>42583.67</v>
          </cell>
          <cell r="I19">
            <v>616.34</v>
          </cell>
          <cell r="J19">
            <v>1823.57</v>
          </cell>
        </row>
        <row r="20">
          <cell r="H20">
            <v>16512.55</v>
          </cell>
          <cell r="I20">
            <v>9.86</v>
          </cell>
          <cell r="J20">
            <v>1209.32</v>
          </cell>
        </row>
        <row r="21">
          <cell r="H21">
            <v>3469932.26</v>
          </cell>
          <cell r="I21">
            <v>121361.58</v>
          </cell>
          <cell r="J21">
            <v>74680</v>
          </cell>
        </row>
        <row r="25">
          <cell r="H25">
            <v>490492.22</v>
          </cell>
          <cell r="I25">
            <v>8247.48</v>
          </cell>
          <cell r="J25">
            <v>14053.68</v>
          </cell>
        </row>
        <row r="27">
          <cell r="J27">
            <v>158176.1</v>
          </cell>
        </row>
        <row r="31">
          <cell r="H31">
            <v>11330.67</v>
          </cell>
          <cell r="I31">
            <v>470.17</v>
          </cell>
          <cell r="J31">
            <v>306.66590000000002</v>
          </cell>
        </row>
        <row r="32">
          <cell r="H32">
            <v>432652.14999999851</v>
          </cell>
          <cell r="I32">
            <v>9485.26</v>
          </cell>
          <cell r="J32">
            <v>646834.58100000001</v>
          </cell>
        </row>
        <row r="39">
          <cell r="I39">
            <v>0</v>
          </cell>
          <cell r="J39">
            <v>132357.70000000001</v>
          </cell>
        </row>
        <row r="41">
          <cell r="I41">
            <v>0</v>
          </cell>
          <cell r="J41">
            <v>132357.68</v>
          </cell>
        </row>
        <row r="42">
          <cell r="H42">
            <v>49801.159999999996</v>
          </cell>
          <cell r="I42">
            <v>0</v>
          </cell>
          <cell r="J42">
            <v>24584.109999999997</v>
          </cell>
        </row>
        <row r="43">
          <cell r="H43">
            <v>6120.55</v>
          </cell>
          <cell r="I43">
            <v>0</v>
          </cell>
          <cell r="J43">
            <v>42113.58</v>
          </cell>
        </row>
        <row r="47">
          <cell r="H47">
            <v>15026.16</v>
          </cell>
          <cell r="I47">
            <v>452.995</v>
          </cell>
          <cell r="J47">
            <v>4099.6000000000004</v>
          </cell>
        </row>
        <row r="49">
          <cell r="H49">
            <v>15026.16</v>
          </cell>
          <cell r="I49">
            <v>452.995</v>
          </cell>
          <cell r="J49">
            <v>4099.6000000000004</v>
          </cell>
        </row>
      </sheetData>
      <sheetData sheetId="6">
        <row r="8">
          <cell r="H8">
            <v>2206340.6</v>
          </cell>
        </row>
      </sheetData>
      <sheetData sheetId="7" refreshError="1">
        <row r="14">
          <cell r="H14">
            <v>161897</v>
          </cell>
        </row>
        <row r="15">
          <cell r="H15">
            <v>188.87360000000001</v>
          </cell>
        </row>
        <row r="17">
          <cell r="H17">
            <v>805.43</v>
          </cell>
        </row>
        <row r="18">
          <cell r="H18">
            <v>26184.09</v>
          </cell>
        </row>
        <row r="19">
          <cell r="H19">
            <v>6912.6</v>
          </cell>
        </row>
        <row r="20">
          <cell r="H20">
            <v>7343.52</v>
          </cell>
        </row>
        <row r="32">
          <cell r="H32">
            <v>28069.57</v>
          </cell>
        </row>
        <row r="39">
          <cell r="H39">
            <v>993.98</v>
          </cell>
        </row>
        <row r="41">
          <cell r="H41">
            <v>993.98</v>
          </cell>
        </row>
        <row r="42">
          <cell r="H42">
            <v>2828.8</v>
          </cell>
        </row>
        <row r="43">
          <cell r="H43">
            <v>1607.19</v>
          </cell>
        </row>
        <row r="47">
          <cell r="H47">
            <v>169.9</v>
          </cell>
        </row>
        <row r="49">
          <cell r="H49">
            <v>169.9</v>
          </cell>
        </row>
      </sheetData>
      <sheetData sheetId="8" refreshError="1">
        <row r="13">
          <cell r="F13">
            <v>1205.9300000000003</v>
          </cell>
        </row>
        <row r="14">
          <cell r="F14">
            <v>2206.4899999999998</v>
          </cell>
        </row>
        <row r="15">
          <cell r="F15">
            <v>25685.739999999998</v>
          </cell>
        </row>
        <row r="16">
          <cell r="F16">
            <v>120317.23999999999</v>
          </cell>
        </row>
        <row r="17">
          <cell r="F17">
            <v>50.7</v>
          </cell>
        </row>
        <row r="18">
          <cell r="F18">
            <v>0</v>
          </cell>
        </row>
        <row r="19">
          <cell r="F19">
            <v>50.7</v>
          </cell>
        </row>
        <row r="20">
          <cell r="F20">
            <v>26870.75</v>
          </cell>
        </row>
        <row r="21">
          <cell r="F21">
            <v>7040.1399999999994</v>
          </cell>
        </row>
        <row r="22">
          <cell r="F22">
            <v>3192.53</v>
          </cell>
        </row>
        <row r="23">
          <cell r="F23">
            <v>14322.87</v>
          </cell>
        </row>
        <row r="24">
          <cell r="F24">
            <v>200892.38999999998</v>
          </cell>
        </row>
        <row r="25">
          <cell r="F25">
            <v>0</v>
          </cell>
        </row>
        <row r="26">
          <cell r="F26">
            <v>0</v>
          </cell>
        </row>
        <row r="27">
          <cell r="F27">
            <v>200892.38999999998</v>
          </cell>
        </row>
        <row r="28">
          <cell r="F28">
            <v>10698.33</v>
          </cell>
        </row>
        <row r="30">
          <cell r="F30">
            <v>10698.33</v>
          </cell>
        </row>
        <row r="31">
          <cell r="F31">
            <v>384.51</v>
          </cell>
        </row>
        <row r="32">
          <cell r="F32">
            <v>31.5</v>
          </cell>
        </row>
        <row r="33">
          <cell r="F33">
            <v>4362.22</v>
          </cell>
        </row>
        <row r="35">
          <cell r="F35">
            <v>3609.14</v>
          </cell>
        </row>
        <row r="36">
          <cell r="F36">
            <v>714.36</v>
          </cell>
        </row>
        <row r="37">
          <cell r="F37">
            <v>26.8</v>
          </cell>
        </row>
        <row r="38">
          <cell r="F38">
            <v>11.92</v>
          </cell>
        </row>
        <row r="39">
          <cell r="F39">
            <v>584.75</v>
          </cell>
        </row>
        <row r="40">
          <cell r="F40">
            <v>16061.310000000001</v>
          </cell>
        </row>
        <row r="42">
          <cell r="F42">
            <v>0</v>
          </cell>
        </row>
        <row r="44">
          <cell r="F44">
            <v>216953.69999999998</v>
          </cell>
        </row>
        <row r="46">
          <cell r="F46">
            <v>203.36057</v>
          </cell>
        </row>
        <row r="48">
          <cell r="F48">
            <v>106.68425054080051</v>
          </cell>
        </row>
      </sheetData>
      <sheetData sheetId="9" refreshError="1">
        <row r="12">
          <cell r="H12">
            <v>1301</v>
          </cell>
          <cell r="I12">
            <v>9812</v>
          </cell>
        </row>
        <row r="13">
          <cell r="I13">
            <v>893</v>
          </cell>
        </row>
        <row r="14">
          <cell r="J14">
            <v>6097</v>
          </cell>
        </row>
        <row r="16">
          <cell r="G16">
            <v>15994.296</v>
          </cell>
          <cell r="H16">
            <v>558</v>
          </cell>
          <cell r="I16">
            <v>2210</v>
          </cell>
          <cell r="J16">
            <v>16.5764</v>
          </cell>
        </row>
        <row r="17">
          <cell r="I17">
            <v>92.07</v>
          </cell>
        </row>
        <row r="18">
          <cell r="G18">
            <v>648</v>
          </cell>
          <cell r="H18">
            <v>57</v>
          </cell>
          <cell r="I18">
            <v>1195</v>
          </cell>
          <cell r="J18">
            <v>1019.5882</v>
          </cell>
        </row>
        <row r="20">
          <cell r="I20">
            <v>67</v>
          </cell>
        </row>
        <row r="22">
          <cell r="G22">
            <v>3036</v>
          </cell>
          <cell r="H22">
            <v>524</v>
          </cell>
          <cell r="I22">
            <v>5349</v>
          </cell>
          <cell r="J22">
            <v>5094.2</v>
          </cell>
        </row>
        <row r="26">
          <cell r="G26">
            <v>1194.989</v>
          </cell>
          <cell r="H26">
            <v>383</v>
          </cell>
          <cell r="I26">
            <v>299</v>
          </cell>
          <cell r="J26">
            <v>0.129</v>
          </cell>
        </row>
      </sheetData>
      <sheetData sheetId="10" refreshError="1">
        <row r="11">
          <cell r="H11">
            <v>94253.89</v>
          </cell>
        </row>
        <row r="12">
          <cell r="H12">
            <v>189.1009</v>
          </cell>
          <cell r="I12">
            <v>1426</v>
          </cell>
        </row>
        <row r="13">
          <cell r="I13">
            <v>129.8467</v>
          </cell>
        </row>
        <row r="14">
          <cell r="I14">
            <v>110927.7</v>
          </cell>
          <cell r="J14">
            <v>886</v>
          </cell>
        </row>
        <row r="15">
          <cell r="I15">
            <v>82</v>
          </cell>
          <cell r="J15">
            <v>3684.99</v>
          </cell>
        </row>
        <row r="16">
          <cell r="G16">
            <v>2324</v>
          </cell>
          <cell r="H16">
            <v>81</v>
          </cell>
          <cell r="I16">
            <v>321</v>
          </cell>
          <cell r="J16">
            <v>2.4093</v>
          </cell>
        </row>
        <row r="17">
          <cell r="H17">
            <v>824.47</v>
          </cell>
          <cell r="I17">
            <v>13</v>
          </cell>
          <cell r="J17">
            <v>110</v>
          </cell>
        </row>
        <row r="18">
          <cell r="G18">
            <v>94</v>
          </cell>
          <cell r="H18">
            <v>8</v>
          </cell>
          <cell r="I18">
            <v>183</v>
          </cell>
          <cell r="J18">
            <v>154.0044</v>
          </cell>
        </row>
        <row r="20">
          <cell r="H20">
            <v>16512.55</v>
          </cell>
          <cell r="I20">
            <v>9.86</v>
          </cell>
          <cell r="J20">
            <v>1209.32</v>
          </cell>
        </row>
        <row r="22">
          <cell r="G22">
            <v>463</v>
          </cell>
          <cell r="H22">
            <v>83</v>
          </cell>
          <cell r="I22">
            <v>773</v>
          </cell>
          <cell r="J22">
            <v>734.63</v>
          </cell>
        </row>
        <row r="25">
          <cell r="H25">
            <v>490492.22</v>
          </cell>
          <cell r="I25">
            <v>8247.48</v>
          </cell>
          <cell r="J25">
            <v>14053.68</v>
          </cell>
        </row>
        <row r="26">
          <cell r="G26">
            <v>151</v>
          </cell>
          <cell r="H26">
            <v>48.52</v>
          </cell>
          <cell r="I26">
            <v>37.81</v>
          </cell>
          <cell r="J26">
            <v>0.02</v>
          </cell>
        </row>
        <row r="27">
          <cell r="J27">
            <v>158176.1</v>
          </cell>
        </row>
      </sheetData>
      <sheetData sheetId="11">
        <row r="8">
          <cell r="H8">
            <v>2206340.6</v>
          </cell>
        </row>
      </sheetData>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Свод"/>
      <sheetName val="Этапы проекта"/>
      <sheetName val="Бюджет ДДС"/>
      <sheetName val="ДДС сводный"/>
      <sheetName val="Поставщики и субподрядчики"/>
      <sheetName val="ПСП"/>
      <sheetName val="Расчет премии"/>
      <sheetName val="Set"/>
      <sheetName val="Set Rates"/>
      <sheetName val="Калькуляторы"/>
      <sheetName val="Checks"/>
      <sheetName val="УФ-61"/>
      <sheetName val="共機J"/>
      <sheetName val="共機計算"/>
    </sheetNames>
    <sheetDataSet>
      <sheetData sheetId="0">
        <row r="2">
          <cell r="A2" t="str">
            <v>6.0</v>
          </cell>
        </row>
      </sheetData>
      <sheetData sheetId="1">
        <row r="18">
          <cell r="C18">
            <v>40918</v>
          </cell>
        </row>
      </sheetData>
      <sheetData sheetId="2" refreshError="1"/>
      <sheetData sheetId="3" refreshError="1"/>
      <sheetData sheetId="4" refreshError="1"/>
      <sheetData sheetId="5">
        <row r="10">
          <cell r="B10" t="str">
            <v>Поставщик  материалов</v>
          </cell>
        </row>
        <row r="32">
          <cell r="B32" t="str">
            <v>Строймонтаж</v>
          </cell>
        </row>
        <row r="33">
          <cell r="B33" t="str">
            <v>Шеф-наладка произв. оборудования</v>
          </cell>
        </row>
      </sheetData>
      <sheetData sheetId="6" refreshError="1"/>
      <sheetData sheetId="7" refreshError="1"/>
      <sheetData sheetId="8">
        <row r="2">
          <cell r="A2" t="str">
            <v>6.0</v>
          </cell>
          <cell r="B2" t="str">
            <v>10310 Corp. Sales / рук. Гуревич</v>
          </cell>
          <cell r="D2" t="str">
            <v>нет</v>
          </cell>
        </row>
        <row r="3">
          <cell r="B3" t="str">
            <v>10930 ГКС Продажи группы</v>
          </cell>
          <cell r="D3" t="str">
            <v>12000 CONS</v>
          </cell>
        </row>
        <row r="4">
          <cell r="A4" t="str">
            <v>факт</v>
          </cell>
          <cell r="B4" t="str">
            <v>15030 DET Продажи</v>
          </cell>
          <cell r="D4" t="str">
            <v>13000 ERPO</v>
          </cell>
        </row>
        <row r="5">
          <cell r="A5" t="str">
            <v>план</v>
          </cell>
          <cell r="B5" t="str">
            <v>17030 DSI  Продажи</v>
          </cell>
          <cell r="D5" t="str">
            <v>14000 ERPS</v>
          </cell>
        </row>
        <row r="6">
          <cell r="D6" t="str">
            <v>15000 DET</v>
          </cell>
        </row>
        <row r="7">
          <cell r="D7" t="str">
            <v>16100 EB - Документум</v>
          </cell>
        </row>
        <row r="8">
          <cell r="D8" t="str">
            <v>16200 EB - Майкрософт</v>
          </cell>
        </row>
        <row r="9">
          <cell r="D9" t="str">
            <v>16300 EB - Разработка</v>
          </cell>
        </row>
        <row r="10">
          <cell r="D10" t="str">
            <v>17000 DSI Комплексный проект</v>
          </cell>
        </row>
        <row r="11">
          <cell r="D11" t="str">
            <v>17100 DSI Контакт центры и унифицированные коммуникации</v>
          </cell>
        </row>
        <row r="12">
          <cell r="D12" t="str">
            <v>17200 DSI Инфраструктурные решения</v>
          </cell>
        </row>
        <row r="13">
          <cell r="D13" t="str">
            <v>17300 DSI IT безопасность</v>
          </cell>
        </row>
        <row r="14">
          <cell r="D14" t="str">
            <v>17400 DSI ITSM</v>
          </cell>
        </row>
        <row r="17">
          <cell r="A17">
            <v>0.1</v>
          </cell>
          <cell r="D17">
            <v>0.05</v>
          </cell>
        </row>
        <row r="18">
          <cell r="A18">
            <v>0.05</v>
          </cell>
        </row>
        <row r="19">
          <cell r="A19">
            <v>1.6500000000000001E-2</v>
          </cell>
        </row>
        <row r="20">
          <cell r="A20">
            <v>0</v>
          </cell>
        </row>
        <row r="27">
          <cell r="A27">
            <v>0</v>
          </cell>
          <cell r="B27">
            <v>0.25</v>
          </cell>
          <cell r="C27">
            <v>0</v>
          </cell>
        </row>
        <row r="28">
          <cell r="A28">
            <v>0.1</v>
          </cell>
          <cell r="B28">
            <v>0.2</v>
          </cell>
        </row>
        <row r="29">
          <cell r="A29">
            <v>0.11111111111111115</v>
          </cell>
          <cell r="B29">
            <v>0.17647058823529421</v>
          </cell>
        </row>
        <row r="30">
          <cell r="A30">
            <v>0.15</v>
          </cell>
          <cell r="B30">
            <v>0.15</v>
          </cell>
        </row>
        <row r="31">
          <cell r="A31">
            <v>0.17647058823529421</v>
          </cell>
          <cell r="B31">
            <v>0.11111111111111115</v>
          </cell>
        </row>
        <row r="32">
          <cell r="B32">
            <v>0.1</v>
          </cell>
        </row>
        <row r="33">
          <cell r="B33">
            <v>5.2631578947368494E-2</v>
          </cell>
        </row>
        <row r="34">
          <cell r="B34">
            <v>0.05</v>
          </cell>
        </row>
        <row r="35">
          <cell r="B35">
            <v>0</v>
          </cell>
        </row>
        <row r="38">
          <cell r="A38" t="str">
            <v>HW&amp;SW</v>
          </cell>
        </row>
        <row r="39">
          <cell r="A39" t="str">
            <v>Support (товары)</v>
          </cell>
        </row>
        <row r="40">
          <cell r="A40" t="str">
            <v>Services (в т.ч. Support services)</v>
          </cell>
        </row>
        <row r="48">
          <cell r="A48" t="str">
            <v>Поступл.(аванс) от клиента за оборуд./ПО</v>
          </cell>
          <cell r="B48" t="str">
            <v>1.1</v>
          </cell>
        </row>
        <row r="49">
          <cell r="A49" t="str">
            <v>Поступл.(факт) от клиента за оборуд./ПО</v>
          </cell>
          <cell r="B49" t="str">
            <v>1.1</v>
          </cell>
        </row>
        <row r="50">
          <cell r="A50" t="str">
            <v>Поступл.(аванс) от клиента за ПО без НДС</v>
          </cell>
          <cell r="B50" t="str">
            <v>1.1</v>
          </cell>
        </row>
        <row r="51">
          <cell r="A51" t="str">
            <v>Поступл.(факт) от клиента за ПО без НДС</v>
          </cell>
          <cell r="B51" t="str">
            <v>1.1</v>
          </cell>
        </row>
        <row r="52">
          <cell r="A52" t="str">
            <v>Поступл.(аванс) от клиента за поддержку (товары)</v>
          </cell>
          <cell r="B52" t="str">
            <v>1.2</v>
          </cell>
        </row>
        <row r="53">
          <cell r="A53" t="str">
            <v>Поступл.(факт) от клиента за поддержку (товары)</v>
          </cell>
          <cell r="B53" t="str">
            <v>1.2</v>
          </cell>
        </row>
        <row r="54">
          <cell r="A54" t="str">
            <v>Поступл.(аванс) от клиента за услуги</v>
          </cell>
          <cell r="B54" t="str">
            <v>1.3</v>
          </cell>
        </row>
        <row r="55">
          <cell r="A55" t="str">
            <v>Поступл.(факт) от клиента за услуги</v>
          </cell>
          <cell r="B55" t="str">
            <v>1.3</v>
          </cell>
        </row>
        <row r="56">
          <cell r="A56" t="str">
            <v>Поступл.(аванс) от клиента за услуги НИОКР (без НДС)</v>
          </cell>
          <cell r="B56" t="str">
            <v>1.3</v>
          </cell>
        </row>
        <row r="57">
          <cell r="A57" t="str">
            <v>Поступл.(факт) от клиента за услуги НИОКР (без НДС)</v>
          </cell>
          <cell r="B57" t="str">
            <v>1.3</v>
          </cell>
        </row>
        <row r="58">
          <cell r="A58" t="str">
            <v>Поступл.(аванс) от клиента услуги Госконтракт (без НДС)</v>
          </cell>
          <cell r="B58" t="str">
            <v>1.3</v>
          </cell>
        </row>
        <row r="59">
          <cell r="A59" t="str">
            <v>Поступл.(факт) от клиента услуги Госконтракт (без НДС)</v>
          </cell>
          <cell r="B59" t="str">
            <v>1.3</v>
          </cell>
        </row>
        <row r="60">
          <cell r="A60" t="str">
            <v>Оплата (аванс) оборудования/ПО/поддержки</v>
          </cell>
          <cell r="B60" t="str">
            <v>2.1.1</v>
          </cell>
        </row>
        <row r="61">
          <cell r="A61" t="str">
            <v>Оплата (факт) оборудования/ПО/поддержки</v>
          </cell>
          <cell r="B61" t="str">
            <v>2.1.1</v>
          </cell>
        </row>
        <row r="62">
          <cell r="A62" t="str">
            <v>Оплата (аванс) лицензий без НДС</v>
          </cell>
          <cell r="B62" t="str">
            <v>2.1.1</v>
          </cell>
        </row>
        <row r="63">
          <cell r="A63" t="str">
            <v>Оплата (факт) лицензий без НДС</v>
          </cell>
          <cell r="B63" t="str">
            <v>2.1.1</v>
          </cell>
        </row>
        <row r="64">
          <cell r="A64" t="str">
            <v>Выплата ПСП (вкл РКО)</v>
          </cell>
          <cell r="B64" t="str">
            <v>2.7</v>
          </cell>
        </row>
        <row r="65">
          <cell r="A65" t="str">
            <v>Оплата (авансом) субподряда</v>
          </cell>
          <cell r="B65" t="str">
            <v>2.2</v>
          </cell>
        </row>
        <row r="66">
          <cell r="A66" t="str">
            <v>Оплата (факт) субподряда</v>
          </cell>
          <cell r="B66" t="str">
            <v>2.2</v>
          </cell>
        </row>
        <row r="67">
          <cell r="A67" t="str">
            <v>Оплата (аванс) субподряда без НДС</v>
          </cell>
          <cell r="B67" t="str">
            <v>2.2</v>
          </cell>
        </row>
        <row r="68">
          <cell r="A68" t="str">
            <v>Оплата (факт) субподряда без НДС</v>
          </cell>
          <cell r="B68" t="str">
            <v>2.2</v>
          </cell>
        </row>
        <row r="69">
          <cell r="A69" t="str">
            <v>Оплата наличными без НДС</v>
          </cell>
          <cell r="B69" t="str">
            <v>2.2</v>
          </cell>
        </row>
        <row r="70">
          <cell r="A70" t="str">
            <v>Представительские расходы</v>
          </cell>
          <cell r="B70" t="str">
            <v>3.3</v>
          </cell>
        </row>
        <row r="71">
          <cell r="A71" t="str">
            <v>Командировочные расходы</v>
          </cell>
          <cell r="B71" t="str">
            <v>2.4</v>
          </cell>
        </row>
        <row r="72">
          <cell r="A72" t="str">
            <v>Логистические расходы</v>
          </cell>
          <cell r="B72" t="str">
            <v>2.4</v>
          </cell>
        </row>
        <row r="73">
          <cell r="A73" t="str">
            <v>Расход на получ. банк. гарантии</v>
          </cell>
          <cell r="B73" t="str">
            <v>3.5</v>
          </cell>
        </row>
        <row r="112">
          <cell r="A112">
            <v>40522</v>
          </cell>
          <cell r="B112">
            <v>0</v>
          </cell>
        </row>
        <row r="113">
          <cell r="A113">
            <v>40553</v>
          </cell>
          <cell r="B113">
            <v>1</v>
          </cell>
        </row>
        <row r="114">
          <cell r="A114">
            <v>40584</v>
          </cell>
          <cell r="B114">
            <v>2</v>
          </cell>
        </row>
        <row r="115">
          <cell r="A115">
            <v>40612</v>
          </cell>
          <cell r="B115">
            <v>3</v>
          </cell>
        </row>
        <row r="116">
          <cell r="A116">
            <v>40643</v>
          </cell>
          <cell r="B116">
            <v>4</v>
          </cell>
        </row>
        <row r="117">
          <cell r="A117">
            <v>40673</v>
          </cell>
          <cell r="B117">
            <v>5</v>
          </cell>
        </row>
        <row r="118">
          <cell r="A118">
            <v>40704</v>
          </cell>
          <cell r="B118">
            <v>6</v>
          </cell>
        </row>
        <row r="119">
          <cell r="A119">
            <v>40734</v>
          </cell>
          <cell r="B119">
            <v>7</v>
          </cell>
        </row>
        <row r="120">
          <cell r="A120">
            <v>40765</v>
          </cell>
          <cell r="B120">
            <v>8</v>
          </cell>
        </row>
        <row r="121">
          <cell r="A121">
            <v>40796</v>
          </cell>
          <cell r="B121">
            <v>9</v>
          </cell>
        </row>
        <row r="122">
          <cell r="A122">
            <v>40826</v>
          </cell>
        </row>
        <row r="123">
          <cell r="A123">
            <v>40857</v>
          </cell>
        </row>
        <row r="124">
          <cell r="A124">
            <v>40887</v>
          </cell>
        </row>
        <row r="125">
          <cell r="A125">
            <v>40918</v>
          </cell>
        </row>
        <row r="126">
          <cell r="A126">
            <v>40949</v>
          </cell>
        </row>
        <row r="127">
          <cell r="A127">
            <v>40978</v>
          </cell>
        </row>
        <row r="128">
          <cell r="A128">
            <v>41009</v>
          </cell>
        </row>
        <row r="129">
          <cell r="A129">
            <v>41039</v>
          </cell>
        </row>
        <row r="130">
          <cell r="A130">
            <v>41070</v>
          </cell>
        </row>
        <row r="131">
          <cell r="A131">
            <v>41100</v>
          </cell>
        </row>
        <row r="132">
          <cell r="A132">
            <v>41131</v>
          </cell>
        </row>
        <row r="133">
          <cell r="A133">
            <v>41162</v>
          </cell>
        </row>
        <row r="134">
          <cell r="A134">
            <v>41192</v>
          </cell>
        </row>
        <row r="135">
          <cell r="A135">
            <v>41223</v>
          </cell>
        </row>
        <row r="136">
          <cell r="A136">
            <v>41253</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C descr."/>
      <sheetName val="Multiples"/>
      <sheetName val="Histor.Finacials"/>
      <sheetName val="#REF"/>
      <sheetName val="CEZ_GLCs_01"/>
      <sheetName val="#ССЫЛКА"/>
      <sheetName val="Титульный"/>
      <sheetName val="НВВ по уровням"/>
      <sheetName val="Свод"/>
      <sheetName val="Инструкция"/>
      <sheetName val="GLC_ratios_Jun"/>
      <sheetName val="K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сходники"/>
      <sheetName val="Коментарии"/>
      <sheetName val="Расчет RAB"/>
      <sheetName val="пилоты с 2009 года"/>
      <sheetName val="Лист"/>
      <sheetName val="Параметры"/>
      <sheetName val="навигация"/>
      <sheetName val="Производство электроэнергии"/>
      <sheetName val="структура"/>
      <sheetName val="Т11"/>
      <sheetName val="Т19.1"/>
      <sheetName val="Т7"/>
      <sheetName val="Ш_Передача_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незав. Домодедово"/>
      <sheetName val="Read me first"/>
      <sheetName val="план"/>
      <sheetName val="1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8">
          <cell r="B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84">
          <cell r="A84" t="str">
            <v>Финансы</v>
          </cell>
        </row>
      </sheetData>
      <sheetData sheetId="20" refreshError="1"/>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
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
(расчетная)</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0">
          <cell r="B20" t="str">
            <v>Потери теплоэнергии в сети ЭСО</v>
          </cell>
        </row>
        <row r="25">
          <cell r="B25" t="str">
            <v>Мощность потерь</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120">
          <cell r="A120" t="str">
            <v>Бюджетные потребители электроэнергии</v>
          </cell>
        </row>
        <row r="310">
          <cell r="A310" t="str">
            <v>Бюджетные потребители теплоэнергии</v>
          </cell>
        </row>
        <row r="311">
          <cell r="B311">
            <v>3</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сходники"/>
      <sheetName val="Коментарии"/>
      <sheetName val="Расчет RAB"/>
      <sheetName val="пилоты с 2009 год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Set"/>
      <sheetName val="Свод"/>
      <sheetName val="Поставщики и субподрядчики"/>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Read me first"/>
    </sheetNames>
    <sheetDataSet>
      <sheetData sheetId="0" refreshError="1"/>
      <sheetData sheetId="1" refreshError="1">
        <row r="1">
          <cell r="A1" t="str">
            <v>PRICE BREAKDOWN FOR ELECTRICAL INSTALLATION WORK</v>
          </cell>
          <cell r="G1" t="str">
            <v/>
          </cell>
          <cell r="K1" t="str">
            <v/>
          </cell>
        </row>
        <row r="2">
          <cell r="B2" t="str">
            <v>東鼎  LNG TERMINAL</v>
          </cell>
          <cell r="G2" t="str">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ээ"/>
      <sheetName val="5 баланс мощности"/>
      <sheetName val="2015 (ЗМ4628)до 2019"/>
      <sheetName val="2015 ОАО ПСК"/>
      <sheetName val="2016 ОАО ПСК"/>
      <sheetName val="2017 ОАО ПСК"/>
      <sheetName val="2018 ОАО ПСК"/>
      <sheetName val="2019 ОАО ПСК"/>
      <sheetName val="СПбЭС RAB (14-19)"/>
    </sheetNames>
    <sheetDataSet>
      <sheetData sheetId="0">
        <row r="13">
          <cell r="I13">
            <v>1076.6719860543822</v>
          </cell>
        </row>
      </sheetData>
      <sheetData sheetId="1">
        <row r="13">
          <cell r="I13">
            <v>390.18</v>
          </cell>
        </row>
      </sheetData>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по регионам"/>
      <sheetName val="clone"/>
      <sheetName val="Белгородская область"/>
      <sheetName val="Брянская область"/>
      <sheetName val="Владимирская область"/>
      <sheetName val="Воронежская область"/>
      <sheetName val="Ивановская область"/>
      <sheetName val="Калужская область"/>
      <sheetName val="Костромская область"/>
      <sheetName val="Курская область"/>
      <sheetName val="Липецкая область"/>
      <sheetName val="Московская область"/>
      <sheetName val="Орловская область"/>
      <sheetName val="Рязанская область"/>
      <sheetName val="Смоленская область"/>
      <sheetName val="Тамбовская область"/>
      <sheetName val="Тверская область"/>
      <sheetName val="Тульская область"/>
      <sheetName val="Ярославская область"/>
      <sheetName val="г.Москва"/>
      <sheetName val="Республика Карелия"/>
      <sheetName val="Республика Коми"/>
      <sheetName val="Архангельская область"/>
      <sheetName val="Ненецкий автономный округ"/>
      <sheetName val="Вологодская область"/>
      <sheetName val="Калининградская область"/>
      <sheetName val="Ленинградская область"/>
      <sheetName val="Мурманская область"/>
      <sheetName val="Новгородская область"/>
      <sheetName val="Псковская область"/>
      <sheetName val="г.Санкт-Петербург"/>
      <sheetName val="Республика Адыгея"/>
      <sheetName val="Республика Дагестан"/>
      <sheetName val="Республика Ингушетия"/>
      <sheetName val="Кабардино-Балкарская республика"/>
      <sheetName val="Республика Калмыкия"/>
      <sheetName val="Карачаево-Черкесская республика"/>
      <sheetName val="РСОА"/>
      <sheetName val="Краснодарский край"/>
      <sheetName val="Астраханская область"/>
      <sheetName val="Волгоградская область"/>
      <sheetName val="Ростовская область"/>
      <sheetName val="Чеченская республика"/>
      <sheetName val="Ставропольский край"/>
      <sheetName val="Республика Башкортостан"/>
      <sheetName val="Республика Марий Эл"/>
      <sheetName val="Республика Мордовия"/>
      <sheetName val="Удмуртская республика"/>
      <sheetName val="Чувашская республика"/>
      <sheetName val="Кировская область"/>
      <sheetName val="Нижегородская область"/>
      <sheetName val="Оренбургская область"/>
      <sheetName val="Пензенская область"/>
      <sheetName val="Пермский край"/>
      <sheetName val="Самарская область"/>
      <sheetName val="Саратовская область"/>
      <sheetName val="Ульяновская область"/>
      <sheetName val="Республика Татарстан"/>
      <sheetName val="Курганская область"/>
      <sheetName val="Свердловская область"/>
      <sheetName val="Тюменская область"/>
      <sheetName val="Челябинская область"/>
      <sheetName val="ХМАО"/>
      <sheetName val="ЯНАО"/>
      <sheetName val="Республика Алтай"/>
      <sheetName val="Республика Бурятия"/>
      <sheetName val="Республика Тыва"/>
      <sheetName val="Республика Хакасия"/>
      <sheetName val="Алтайский край"/>
      <sheetName val="Красноярский край"/>
      <sheetName val="Кемеровская область"/>
      <sheetName val="Новосибирская область"/>
      <sheetName val="Омская область"/>
      <sheetName val="Томская область"/>
      <sheetName val="Иркутская область"/>
      <sheetName val="УО Бурятский АО"/>
      <sheetName val="Читинская область"/>
      <sheetName val="Агинский Бурятский АО"/>
      <sheetName val="Таймырский АО"/>
      <sheetName val="Республика Саха (Якутия)"/>
      <sheetName val="Приморский край"/>
      <sheetName val="Хабаровский край"/>
      <sheetName val="Амурская область"/>
      <sheetName val="Камчатская область"/>
      <sheetName val="Корякский автономный округ"/>
      <sheetName val="Магаданская область"/>
      <sheetName val="Сахалинская область"/>
      <sheetName val="Еврейская автономная область"/>
      <sheetName val="Чукотский автономный округ"/>
      <sheetName val="г.Байконур"/>
      <sheetName val="Лист3"/>
      <sheetName val="Лист13"/>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баланс ээ"/>
    </sheetNames>
    <sheetDataSet>
      <sheetData sheetId="0">
        <row r="3">
          <cell r="E3" t="str">
            <v>Вологодская область</v>
          </cell>
        </row>
      </sheetData>
      <sheetData sheetId="1">
        <row r="3">
          <cell r="E3" t="str">
            <v>Республика Дагестан</v>
          </cell>
        </row>
      </sheetData>
      <sheetData sheetId="2">
        <row r="4">
          <cell r="C4" t="str">
            <v>Липецкая область</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5">
          <cell r="D5" t="str">
            <v>Использовать</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P2.1 усл. единицы"/>
      <sheetName val="P2.2 усл. единицы"/>
      <sheetName val="Расчет НВВ общий"/>
      <sheetName val="Расчет котловых тарифов"/>
      <sheetName val="Параметры"/>
      <sheetName val="Расчет расходов RAB"/>
      <sheetName val="расчет НВВ РСК по R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8">
          <cell r="A8">
            <v>0.04</v>
          </cell>
        </row>
        <row r="9">
          <cell r="A9">
            <v>0.05</v>
          </cell>
        </row>
        <row r="10">
          <cell r="A10">
            <v>0.06</v>
          </cell>
        </row>
        <row r="11">
          <cell r="A11">
            <v>7.0000000000000007E-2</v>
          </cell>
        </row>
        <row r="12">
          <cell r="A12">
            <v>0.08</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веренность"/>
      <sheetName val="Командировка"/>
      <sheetName val="Авансовый отчет"/>
      <sheetName val="Счет-Фактура"/>
      <sheetName val="Накладная"/>
      <sheetName val="Расходный ордер"/>
      <sheetName val="Приходный ордер"/>
      <sheetName val="Платеж за телефон"/>
      <sheetName val="Платеж за свет"/>
      <sheetName val="TEHSHEET"/>
      <sheetName val="Титульный"/>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Assumptions"/>
      <sheetName val="Dairy Precedents"/>
      <sheetName val="Index"/>
      <sheetName val="Sales projections"/>
      <sheetName val="Regional Sales"/>
      <sheetName val="Operational Assumptions"/>
      <sheetName val="Dairy P&amp;L"/>
      <sheetName val="Juice P&amp;L"/>
      <sheetName val="Water P&amp;L"/>
      <sheetName val="Consolidated P&amp;L"/>
      <sheetName val="Consolidated P&amp;L - excl. Water"/>
      <sheetName val="Intergration Costs"/>
      <sheetName val="P&amp;L"/>
      <sheetName val="P&amp;L Summary"/>
      <sheetName val="CFS"/>
      <sheetName val="BS"/>
      <sheetName val="Debt"/>
      <sheetName val="Working Capital"/>
      <sheetName val="Taxes"/>
      <sheetName val="Capex"/>
      <sheetName val="FA + Depreciation"/>
      <sheetName val="IA + Amort"/>
      <sheetName val="Other Assets"/>
      <sheetName val="Scenarios Output - P&amp;L &amp; Ratios"/>
      <sheetName val="Scenarios Output - Impact &amp; Val"/>
      <sheetName val="ROIC"/>
      <sheetName val="Assumptions"/>
      <sheetName val="Accrit_Dilut"/>
      <sheetName val="Wacc analysis"/>
      <sheetName val="Scenarios Output - DCF"/>
      <sheetName val="DCF_9 Core"/>
      <sheetName val="DCF_9 Dairy"/>
      <sheetName val="DCF_9 Juice"/>
      <sheetName val="DCF_9 Water"/>
      <sheetName val="DCF_9 General"/>
      <sheetName val="Trading Comps"/>
      <sheetName val="Beverage Precedents"/>
      <sheetName val="Appendix"/>
      <sheetName val="Valuation Graphs"/>
      <sheetName val="Bridges Graphs"/>
      <sheetName val="Eden"/>
      <sheetName val="Whites GRG + PLF"/>
      <sheetName val="Dairy 1Q03"/>
      <sheetName val="Juice 1Q03"/>
      <sheetName val="P&amp;L 1Q03"/>
      <sheetName val="2002 volume"/>
      <sheetName val="Market share and capacity"/>
      <sheetName val="PwC Capex breakdown 2001-02"/>
      <sheetName val="PwC P&amp;L "/>
      <sheetName val="Dairy"/>
      <sheetName val="Juice"/>
      <sheetName val="Teresa's Projections"/>
      <sheetName val="Adj. Water by RG"/>
      <sheetName val="D G.margin 1 Q 2003"/>
      <sheetName val="Juice G.Margin Q1 03"/>
      <sheetName val="DCF_5"/>
      <sheetName val="Reconciliation"/>
      <sheetName val="Rob's orginal capex"/>
      <sheetName val="Graphs2"/>
      <sheetName val="Page for Rob"/>
      <sheetName val="shareholders"/>
      <sheetName val="Общие продажи"/>
      <sheetName val="Изменения по статьям (2001)"/>
      <sheetName val="Draft Business Model Final"/>
      <sheetName val="Командировка"/>
      <sheetName val="Счет-Фактура"/>
      <sheetName val="Доверенность"/>
    </sheetNames>
    <sheetDataSet>
      <sheetData sheetId="0" refreshError="1">
        <row r="1">
          <cell r="A1" t="str">
            <v>Roland Garros</v>
          </cell>
        </row>
        <row r="60">
          <cell r="D60" t="str">
            <v>1 - Zero inflation (Theoretical)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 val="APP"/>
    </sheetNames>
    <sheetDataSet>
      <sheetData sheetId="0"/>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clone"/>
      <sheetName val="Свод по регионам"/>
      <sheetName val="Лист3"/>
      <sheetName val="Справочники"/>
      <sheetName val="Томская область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НВВ Затраты+"/>
      <sheetName val="Расчёт расходов"/>
      <sheetName val="Расшифровка расходов"/>
      <sheetName val="П1.16"/>
      <sheetName val="П1.17"/>
      <sheetName val="П1.17.1"/>
      <sheetName val="Р.2.1"/>
      <sheetName val="Р.2.2"/>
      <sheetName val="НВВ по уровням"/>
      <sheetName val="Календарная разбивка"/>
      <sheetName val="Комментарии"/>
      <sheetName val="Проверка"/>
    </sheetNames>
    <sheetDataSet>
      <sheetData sheetId="0" refreshError="1"/>
      <sheetData sheetId="1" refreshError="1"/>
      <sheetData sheetId="2" refreshError="1"/>
      <sheetData sheetId="3" refreshError="1"/>
      <sheetData sheetId="4" refreshError="1"/>
      <sheetData sheetId="5">
        <row r="1">
          <cell r="A1">
            <v>26322153</v>
          </cell>
        </row>
        <row r="14">
          <cell r="F14" t="str">
            <v>ЗАО "Царскосельская энергетическая компания"</v>
          </cell>
        </row>
        <row r="21">
          <cell r="F21" t="str">
            <v>План</v>
          </cell>
        </row>
        <row r="24">
          <cell r="F24">
            <v>2014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 и Р"/>
      <sheetName val="ДДС"/>
      <sheetName val="Прогр.продаж"/>
      <sheetName val="факт2000"/>
      <sheetName val="ТЭО"/>
      <sheetName val="Климова к ТЭО (2)"/>
      <sheetName val="Рент_бух"/>
      <sheetName val="Лист1"/>
      <sheetName val="допинформ"/>
      <sheetName val="допинформ_2"/>
      <sheetName val="Финрез_2000"/>
      <sheetName val="CONSOL"/>
      <sheetName val="ФОТ по месяцам"/>
      <sheetName val="Macro Assumptions"/>
      <sheetName val="Dairy Precedents"/>
      <sheetName val="Баланс ээ"/>
      <sheetName val="Баланс мощности"/>
      <sheetName val="regs"/>
      <sheetName val="Справочники"/>
    </sheetNames>
    <definedNames>
      <definedName name="Conso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одки'02"/>
      <sheetName val="АКРасч"/>
      <sheetName val="УрРасч"/>
      <sheetName val="БезДооценки"/>
      <sheetName val="СтруктСобств"/>
      <sheetName val="АК Проводки"/>
      <sheetName val="АК#2"/>
      <sheetName val="СотРасч"/>
      <sheetName val="СОТ#2"/>
      <sheetName val="СОТ#3"/>
      <sheetName val="Урал#2"/>
      <sheetName val="Урал#3"/>
      <sheetName val="РязРасч"/>
      <sheetName val="Ряз#2"/>
      <sheetName val="Ряз#3"/>
      <sheetName val="ПитерРасч"/>
      <sheetName val="Питер#2"/>
      <sheetName val="Питер#3"/>
      <sheetName val="ИнстРасч"/>
      <sheetName val="Инст#2"/>
      <sheetName val="Инст#3"/>
      <sheetName val="ТелРасч"/>
      <sheetName val="Тел#2"/>
      <sheetName val="Тел#3"/>
      <sheetName val="ЮЗРасч"/>
      <sheetName val="ЮЗ#2"/>
      <sheetName val="ЮЗ#3"/>
      <sheetName val="МосРасч"/>
      <sheetName val="Мос#2"/>
      <sheetName val="Мос#3"/>
      <sheetName val="СВРасч"/>
      <sheetName val="СВ#2"/>
      <sheetName val="СВ#3"/>
      <sheetName val="СибРасч"/>
      <sheetName val="Сиб#2"/>
      <sheetName val="Сиб#3"/>
      <sheetName val="БалтРасч"/>
      <sheetName val="Балт#3"/>
      <sheetName val="Подв Проводки"/>
      <sheetName val="Подв#3"/>
      <sheetName val="СК Проводки"/>
      <sheetName val="СК#3"/>
      <sheetName val="ТД Проводки"/>
      <sheetName val="ТД#3"/>
      <sheetName val="СпецРасч"/>
      <sheetName val="Спец#3"/>
      <sheetName val="Ров Проводки"/>
      <sheetName val="Ров#3"/>
      <sheetName val="Бел Проводки"/>
      <sheetName val="Бел#3"/>
      <sheetName val="Зап Проводки"/>
      <sheetName val="Зап#3"/>
      <sheetName val="Прикарп Проводки"/>
      <sheetName val="Прикарп#3"/>
      <sheetName val="Год. инд.02"/>
      <sheetName val="Ср. Индексы"/>
      <sheetName val="Свод"/>
      <sheetName val="ОбщСхема"/>
      <sheetName val="Методика"/>
      <sheetName val="IFRSAccounts"/>
      <sheetName val="Проводки_02"/>
      <sheetName val="Свод по консолидации УК 2002"/>
      <sheetName val="TSheet"/>
    </sheetNames>
    <sheetDataSet>
      <sheetData sheetId="0" refreshError="1">
        <row r="1">
          <cell r="A1" t="str">
            <v>Подготовил: Александр Лепёхин</v>
          </cell>
        </row>
        <row r="3">
          <cell r="A3" t="str">
            <v>Проводки у АК ТНП</v>
          </cell>
        </row>
        <row r="37">
          <cell r="B37" t="str">
            <v>К</v>
          </cell>
          <cell r="C37">
            <v>3000002</v>
          </cell>
        </row>
        <row r="50">
          <cell r="B50">
            <v>158443</v>
          </cell>
          <cell r="C50">
            <v>158</v>
          </cell>
        </row>
        <row r="53">
          <cell r="B53">
            <v>108686</v>
          </cell>
          <cell r="C53">
            <v>109</v>
          </cell>
        </row>
        <row r="69">
          <cell r="B69">
            <v>61133</v>
          </cell>
          <cell r="C69">
            <v>11768.86052201291</v>
          </cell>
        </row>
        <row r="73">
          <cell r="A73" t="str">
            <v>Assets</v>
          </cell>
        </row>
        <row r="78">
          <cell r="B78">
            <v>-500</v>
          </cell>
          <cell r="C78">
            <v>-200</v>
          </cell>
        </row>
        <row r="81">
          <cell r="B81" t="str">
            <v>27=</v>
          </cell>
          <cell r="C81" t="str">
            <v>49+200*0,49-120</v>
          </cell>
        </row>
        <row r="84">
          <cell r="B84" t="str">
            <v>AK01</v>
          </cell>
          <cell r="C84" t="str">
            <v>Sub01</v>
          </cell>
        </row>
        <row r="89">
          <cell r="B89">
            <v>-200</v>
          </cell>
          <cell r="C89">
            <v>-100</v>
          </cell>
        </row>
        <row r="93">
          <cell r="A93" t="str">
            <v>Расчет суммы инфлирования УК АК ТНП в 2002 г.</v>
          </cell>
        </row>
        <row r="99">
          <cell r="B99" t="str">
            <v>К</v>
          </cell>
          <cell r="C99">
            <v>3000001</v>
          </cell>
        </row>
        <row r="117">
          <cell r="A117" t="str">
            <v xml:space="preserve">7. Инфлирование консолидируемых инвестиций </v>
          </cell>
        </row>
        <row r="123">
          <cell r="B123" t="str">
            <v/>
          </cell>
          <cell r="C123" t="str">
            <v/>
          </cell>
        </row>
        <row r="124">
          <cell r="B124" t="str">
            <v/>
          </cell>
          <cell r="C124" t="str">
            <v/>
          </cell>
        </row>
        <row r="126">
          <cell r="B126" t="str">
            <v>Д</v>
          </cell>
          <cell r="C126">
            <v>3000004</v>
          </cell>
        </row>
        <row r="129">
          <cell r="B129" t="str">
            <v/>
          </cell>
          <cell r="C129" t="str">
            <v/>
          </cell>
        </row>
        <row r="132">
          <cell r="B132" t="str">
            <v/>
          </cell>
          <cell r="C132" t="str">
            <v/>
          </cell>
        </row>
        <row r="135">
          <cell r="B135" t="str">
            <v/>
          </cell>
          <cell r="C135" t="str">
            <v/>
          </cell>
        </row>
        <row r="138">
          <cell r="A138" t="str">
            <v xml:space="preserve">5. Инфлирование консолидируемых инвестиций </v>
          </cell>
        </row>
        <row r="144">
          <cell r="B144" t="str">
            <v/>
          </cell>
          <cell r="C144" t="str">
            <v/>
          </cell>
        </row>
        <row r="159">
          <cell r="A159" t="str">
            <v xml:space="preserve">5. Инфлирование консолидируемых инвестиций </v>
          </cell>
        </row>
        <row r="179">
          <cell r="A179" t="str">
            <v/>
          </cell>
        </row>
        <row r="204">
          <cell r="A204" t="str">
            <v>Ровенский цех электросвязи</v>
          </cell>
        </row>
        <row r="231">
          <cell r="A231" t="str">
            <v>Сот-Транс</v>
          </cell>
        </row>
        <row r="251">
          <cell r="A251" t="str">
            <v/>
          </cell>
        </row>
        <row r="271">
          <cell r="A271" t="str">
            <v/>
          </cell>
        </row>
        <row r="291">
          <cell r="A291" t="str">
            <v/>
          </cell>
        </row>
        <row r="310">
          <cell r="A310" t="str">
            <v/>
          </cell>
        </row>
        <row r="331">
          <cell r="A331" t="str">
            <v xml:space="preserve">5. Инфлирование консолидируемых инвестиций </v>
          </cell>
        </row>
        <row r="351">
          <cell r="A351" t="str">
            <v/>
          </cell>
        </row>
        <row r="370">
          <cell r="A370" t="str">
            <v/>
          </cell>
        </row>
      </sheetData>
      <sheetData sheetId="1">
        <row r="1">
          <cell r="A1" t="str">
            <v>Подготовил: Александр Лепёхин</v>
          </cell>
        </row>
        <row r="2">
          <cell r="A2" t="str">
            <v>Проект: АК ТНП (2002 г.)</v>
          </cell>
        </row>
        <row r="3">
          <cell r="A3" t="str">
            <v>Проводки у АК ТНП</v>
          </cell>
        </row>
        <row r="4">
          <cell r="A4" t="str">
            <v>Сверка данных об инвестициях</v>
          </cell>
        </row>
        <row r="5">
          <cell r="B5" t="str">
            <v>Данные у АК ТНП</v>
          </cell>
          <cell r="I5" t="str">
            <v>Данные у дочек</v>
          </cell>
        </row>
        <row r="7">
          <cell r="A7" t="str">
            <v>Урал</v>
          </cell>
          <cell r="B7">
            <v>35061</v>
          </cell>
          <cell r="D7">
            <v>51</v>
          </cell>
          <cell r="E7">
            <v>86.2</v>
          </cell>
          <cell r="F7">
            <v>390</v>
          </cell>
          <cell r="G7">
            <v>131066</v>
          </cell>
          <cell r="H7">
            <v>131456</v>
          </cell>
          <cell r="J7">
            <v>35054</v>
          </cell>
          <cell r="K7">
            <v>1E-3</v>
          </cell>
          <cell r="L7">
            <v>0.86199999999999999</v>
          </cell>
          <cell r="M7">
            <v>390</v>
          </cell>
          <cell r="N7">
            <v>269.59500000000003</v>
          </cell>
          <cell r="O7">
            <v>659.59500000000003</v>
          </cell>
          <cell r="P7">
            <v>-130796.405</v>
          </cell>
        </row>
        <row r="8">
          <cell r="A8" t="str">
            <v>Мос</v>
          </cell>
          <cell r="B8">
            <v>34453</v>
          </cell>
          <cell r="D8">
            <v>51</v>
          </cell>
          <cell r="E8">
            <v>100</v>
          </cell>
          <cell r="F8">
            <v>81</v>
          </cell>
          <cell r="G8">
            <v>111428</v>
          </cell>
          <cell r="H8">
            <v>111509</v>
          </cell>
          <cell r="J8">
            <v>34337</v>
          </cell>
          <cell r="K8">
            <v>1E-3</v>
          </cell>
          <cell r="L8">
            <v>1</v>
          </cell>
          <cell r="M8">
            <v>81</v>
          </cell>
          <cell r="N8">
            <v>77</v>
          </cell>
          <cell r="O8">
            <v>158</v>
          </cell>
          <cell r="P8">
            <v>-111351</v>
          </cell>
        </row>
        <row r="9">
          <cell r="A9" t="str">
            <v>Петербург</v>
          </cell>
          <cell r="B9">
            <v>34379</v>
          </cell>
          <cell r="D9">
            <v>51</v>
          </cell>
          <cell r="E9">
            <v>100</v>
          </cell>
          <cell r="F9">
            <v>8</v>
          </cell>
          <cell r="G9">
            <v>52000</v>
          </cell>
          <cell r="H9">
            <v>52008</v>
          </cell>
          <cell r="J9" t="str">
            <v>21.10.1993</v>
          </cell>
          <cell r="K9">
            <v>1E-3</v>
          </cell>
          <cell r="L9">
            <v>1</v>
          </cell>
          <cell r="M9">
            <v>8</v>
          </cell>
          <cell r="N9">
            <v>7</v>
          </cell>
          <cell r="O9">
            <v>15</v>
          </cell>
          <cell r="P9">
            <v>-51993</v>
          </cell>
        </row>
        <row r="10">
          <cell r="A10" t="str">
            <v>Телеком</v>
          </cell>
          <cell r="B10">
            <v>35054</v>
          </cell>
          <cell r="D10">
            <v>51</v>
          </cell>
          <cell r="E10">
            <v>100</v>
          </cell>
          <cell r="F10">
            <v>31</v>
          </cell>
          <cell r="G10">
            <v>104809</v>
          </cell>
          <cell r="H10">
            <v>104840</v>
          </cell>
          <cell r="J10">
            <v>34995</v>
          </cell>
          <cell r="K10" t="str">
            <v>н/д</v>
          </cell>
          <cell r="L10">
            <v>1</v>
          </cell>
          <cell r="M10">
            <v>31</v>
          </cell>
          <cell r="N10">
            <v>30</v>
          </cell>
          <cell r="O10">
            <v>61</v>
          </cell>
          <cell r="P10">
            <v>-104779</v>
          </cell>
        </row>
        <row r="11">
          <cell r="A11" t="str">
            <v>Юго-Запад</v>
          </cell>
          <cell r="B11">
            <v>35054</v>
          </cell>
          <cell r="D11">
            <v>51</v>
          </cell>
          <cell r="E11">
            <v>100</v>
          </cell>
          <cell r="F11">
            <v>447</v>
          </cell>
          <cell r="G11">
            <v>458953</v>
          </cell>
          <cell r="H11">
            <v>459400</v>
          </cell>
          <cell r="J11">
            <v>35017</v>
          </cell>
          <cell r="K11">
            <v>1E-3</v>
          </cell>
          <cell r="L11">
            <v>1</v>
          </cell>
          <cell r="M11">
            <v>447</v>
          </cell>
          <cell r="N11">
            <v>430</v>
          </cell>
          <cell r="O11">
            <v>877</v>
          </cell>
          <cell r="P11">
            <v>-458523</v>
          </cell>
        </row>
        <row r="12">
          <cell r="A12" t="str">
            <v>Рязань</v>
          </cell>
          <cell r="B12">
            <v>34326</v>
          </cell>
          <cell r="D12">
            <v>51</v>
          </cell>
          <cell r="E12">
            <v>100</v>
          </cell>
          <cell r="F12">
            <v>73</v>
          </cell>
          <cell r="G12">
            <v>161222</v>
          </cell>
          <cell r="H12">
            <v>161295</v>
          </cell>
          <cell r="J12">
            <v>34326</v>
          </cell>
          <cell r="K12">
            <v>1E-3</v>
          </cell>
          <cell r="L12">
            <v>1</v>
          </cell>
          <cell r="M12">
            <v>72</v>
          </cell>
          <cell r="N12">
            <v>70</v>
          </cell>
          <cell r="O12">
            <v>142</v>
          </cell>
          <cell r="P12">
            <v>-161153</v>
          </cell>
        </row>
        <row r="13">
          <cell r="A13" t="str">
            <v>СК</v>
          </cell>
          <cell r="B13">
            <v>35088</v>
          </cell>
          <cell r="D13">
            <v>51</v>
          </cell>
          <cell r="E13">
            <v>100</v>
          </cell>
          <cell r="F13">
            <v>55</v>
          </cell>
          <cell r="G13">
            <v>18461</v>
          </cell>
          <cell r="H13">
            <v>18516</v>
          </cell>
          <cell r="J13" t="str">
            <v>24.01.1996г</v>
          </cell>
          <cell r="K13">
            <v>1</v>
          </cell>
          <cell r="L13">
            <v>1</v>
          </cell>
          <cell r="M13">
            <v>55</v>
          </cell>
          <cell r="N13">
            <v>54</v>
          </cell>
          <cell r="O13">
            <v>109</v>
          </cell>
          <cell r="P13">
            <v>-18407</v>
          </cell>
        </row>
        <row r="14">
          <cell r="A14" t="str">
            <v>Подвод</v>
          </cell>
          <cell r="B14">
            <v>34331</v>
          </cell>
          <cell r="D14">
            <v>51</v>
          </cell>
          <cell r="E14">
            <v>100</v>
          </cell>
          <cell r="F14">
            <v>2</v>
          </cell>
          <cell r="G14">
            <v>1471</v>
          </cell>
          <cell r="H14">
            <v>1473</v>
          </cell>
          <cell r="J14" t="str">
            <v>4 кв. 1993 г.</v>
          </cell>
          <cell r="K14">
            <v>1E-3</v>
          </cell>
          <cell r="L14">
            <v>1</v>
          </cell>
          <cell r="M14">
            <v>2</v>
          </cell>
          <cell r="N14">
            <v>2.2620000000000005</v>
          </cell>
          <cell r="O14">
            <v>4.2620000000000005</v>
          </cell>
          <cell r="P14">
            <v>-1468.7380000000001</v>
          </cell>
        </row>
        <row r="15">
          <cell r="A15" t="str">
            <v>Институт</v>
          </cell>
          <cell r="B15">
            <v>34331</v>
          </cell>
          <cell r="D15">
            <v>51</v>
          </cell>
          <cell r="E15">
            <v>100</v>
          </cell>
          <cell r="F15">
            <v>2</v>
          </cell>
          <cell r="G15">
            <v>1839</v>
          </cell>
          <cell r="H15">
            <v>1841</v>
          </cell>
          <cell r="J15">
            <v>34263</v>
          </cell>
          <cell r="K15" t="str">
            <v>н/д</v>
          </cell>
          <cell r="L15">
            <v>1</v>
          </cell>
          <cell r="M15">
            <v>2</v>
          </cell>
          <cell r="N15">
            <v>1</v>
          </cell>
          <cell r="O15">
            <v>3</v>
          </cell>
          <cell r="P15">
            <v>-1838</v>
          </cell>
        </row>
        <row r="16">
          <cell r="A16" t="str">
            <v>Сибирь</v>
          </cell>
          <cell r="B16">
            <v>34326</v>
          </cell>
          <cell r="D16">
            <v>51</v>
          </cell>
          <cell r="E16">
            <v>100</v>
          </cell>
          <cell r="F16">
            <v>66</v>
          </cell>
          <cell r="G16">
            <v>78257</v>
          </cell>
          <cell r="H16">
            <v>78323</v>
          </cell>
          <cell r="J16">
            <v>34263</v>
          </cell>
          <cell r="K16">
            <v>1E-3</v>
          </cell>
          <cell r="L16">
            <v>1</v>
          </cell>
          <cell r="M16">
            <v>66</v>
          </cell>
          <cell r="N16">
            <v>63.837999999999994</v>
          </cell>
          <cell r="O16">
            <v>129.83799999999999</v>
          </cell>
          <cell r="P16">
            <v>-78193.161999999997</v>
          </cell>
        </row>
        <row r="17">
          <cell r="A17" t="str">
            <v>СВ</v>
          </cell>
          <cell r="B17">
            <v>34327</v>
          </cell>
          <cell r="D17">
            <v>51</v>
          </cell>
          <cell r="E17">
            <v>100</v>
          </cell>
          <cell r="F17">
            <v>15</v>
          </cell>
          <cell r="G17">
            <v>143276</v>
          </cell>
          <cell r="H17">
            <v>143291</v>
          </cell>
          <cell r="J17">
            <v>34261</v>
          </cell>
          <cell r="K17">
            <v>1E-3</v>
          </cell>
          <cell r="L17">
            <v>1</v>
          </cell>
          <cell r="M17">
            <v>15</v>
          </cell>
          <cell r="N17">
            <v>14.736000000000001</v>
          </cell>
          <cell r="O17">
            <v>29.736000000000001</v>
          </cell>
          <cell r="P17">
            <v>-143261.264</v>
          </cell>
        </row>
        <row r="18">
          <cell r="A18" t="str">
            <v>Спец</v>
          </cell>
          <cell r="D18">
            <v>99</v>
          </cell>
          <cell r="E18">
            <v>99</v>
          </cell>
          <cell r="F18">
            <v>7992</v>
          </cell>
          <cell r="G18">
            <v>0</v>
          </cell>
          <cell r="H18">
            <v>7992</v>
          </cell>
          <cell r="J18">
            <v>37085</v>
          </cell>
          <cell r="K18" t="str">
            <v>н/д</v>
          </cell>
          <cell r="M18">
            <v>7992</v>
          </cell>
          <cell r="N18">
            <v>0</v>
          </cell>
          <cell r="O18">
            <v>7992</v>
          </cell>
          <cell r="P18">
            <v>0</v>
          </cell>
        </row>
        <row r="19">
          <cell r="A19" t="str">
            <v>ТД</v>
          </cell>
          <cell r="D19">
            <v>99</v>
          </cell>
          <cell r="E19">
            <v>99</v>
          </cell>
          <cell r="F19">
            <v>1999</v>
          </cell>
          <cell r="G19">
            <v>0</v>
          </cell>
          <cell r="H19">
            <v>1999</v>
          </cell>
          <cell r="J19" t="str">
            <v>30.07.2001г.</v>
          </cell>
          <cell r="K19">
            <v>1</v>
          </cell>
          <cell r="L19">
            <v>0.99950000000000006</v>
          </cell>
          <cell r="M19">
            <v>1999</v>
          </cell>
          <cell r="N19">
            <v>0</v>
          </cell>
          <cell r="O19">
            <v>1999</v>
          </cell>
          <cell r="P19">
            <v>0</v>
          </cell>
        </row>
        <row r="20">
          <cell r="A20" t="str">
            <v>СОТ-Транс</v>
          </cell>
          <cell r="D20">
            <v>65</v>
          </cell>
          <cell r="E20">
            <v>65</v>
          </cell>
          <cell r="F20">
            <v>39000</v>
          </cell>
          <cell r="G20">
            <v>0</v>
          </cell>
          <cell r="H20">
            <v>39000</v>
          </cell>
          <cell r="J20">
            <v>1999</v>
          </cell>
          <cell r="K20">
            <v>1</v>
          </cell>
          <cell r="L20">
            <v>0.64959999999999996</v>
          </cell>
          <cell r="M20">
            <v>39000</v>
          </cell>
          <cell r="N20">
            <v>0</v>
          </cell>
          <cell r="O20">
            <v>39000</v>
          </cell>
          <cell r="P20">
            <v>0</v>
          </cell>
        </row>
        <row r="22">
          <cell r="A22" t="str">
            <v>Расчет инфлированных сумм инвестиций АК ТНП в дочки и УК дочек</v>
          </cell>
        </row>
        <row r="24">
          <cell r="A24" t="str">
            <v>Урал</v>
          </cell>
          <cell r="F24">
            <v>51</v>
          </cell>
          <cell r="G24">
            <v>86.2</v>
          </cell>
          <cell r="H24">
            <v>1.1512404145265709</v>
          </cell>
          <cell r="I24">
            <v>1.0706819102691276</v>
          </cell>
          <cell r="K24">
            <v>0</v>
          </cell>
          <cell r="L24">
            <v>0</v>
          </cell>
          <cell r="M24">
            <v>765</v>
          </cell>
          <cell r="N24">
            <v>3936.8130584011137</v>
          </cell>
          <cell r="O24">
            <v>4532.2182972673154</v>
          </cell>
          <cell r="P24">
            <v>390</v>
          </cell>
          <cell r="Q24">
            <v>131066</v>
          </cell>
          <cell r="R24">
            <v>0</v>
          </cell>
          <cell r="S24">
            <v>131456</v>
          </cell>
          <cell r="T24">
            <v>2007.0027356554699</v>
          </cell>
          <cell r="U24">
            <v>19822.476170339542</v>
          </cell>
          <cell r="V24">
            <v>0</v>
          </cell>
          <cell r="W24">
            <v>19822.476170339542</v>
          </cell>
          <cell r="X24">
            <v>153199.0188316915</v>
          </cell>
          <cell r="Y24">
            <v>525227.83065124508</v>
          </cell>
          <cell r="Z24">
            <v>79435.674828585878</v>
          </cell>
          <cell r="AA24">
            <v>604663.50547983102</v>
          </cell>
          <cell r="AB24">
            <v>99561.690924621915</v>
          </cell>
          <cell r="AC24">
            <v>595.40523886620167</v>
          </cell>
          <cell r="AD24">
            <v>3767.2182972673154</v>
          </cell>
          <cell r="AE24">
            <v>101178.69366027744</v>
          </cell>
        </row>
        <row r="25">
          <cell r="A25" t="str">
            <v>Мос</v>
          </cell>
          <cell r="F25">
            <v>51</v>
          </cell>
          <cell r="G25">
            <v>100</v>
          </cell>
          <cell r="H25">
            <v>1.1512404145265709</v>
          </cell>
          <cell r="I25">
            <v>1.0706819102691276</v>
          </cell>
          <cell r="K25">
            <v>0</v>
          </cell>
          <cell r="L25">
            <v>0</v>
          </cell>
          <cell r="M25">
            <v>158</v>
          </cell>
          <cell r="N25">
            <v>6924.6388903218967</v>
          </cell>
          <cell r="O25">
            <v>7971.9241465409941</v>
          </cell>
          <cell r="P25">
            <v>81</v>
          </cell>
          <cell r="Q25">
            <v>111428</v>
          </cell>
          <cell r="R25">
            <v>0</v>
          </cell>
          <cell r="S25">
            <v>111509</v>
          </cell>
          <cell r="T25">
            <v>3549.973102000466</v>
          </cell>
          <cell r="U25">
            <v>16852.416909866741</v>
          </cell>
          <cell r="V25">
            <v>0</v>
          </cell>
          <cell r="W25">
            <v>16852.416909866741</v>
          </cell>
          <cell r="X25">
            <v>132367.28941537192</v>
          </cell>
          <cell r="Y25">
            <v>426354.19810257945</v>
          </cell>
          <cell r="Z25">
            <v>64481.985656177836</v>
          </cell>
          <cell r="AA25">
            <v>490836.18375875731</v>
          </cell>
          <cell r="AB25">
            <v>81871.301969549299</v>
          </cell>
          <cell r="AC25">
            <v>1047.2852562190974</v>
          </cell>
          <cell r="AD25">
            <v>7813.9241465409941</v>
          </cell>
          <cell r="AE25">
            <v>85340.275071549782</v>
          </cell>
        </row>
        <row r="26">
          <cell r="A26" t="str">
            <v>Петербург</v>
          </cell>
          <cell r="F26">
            <v>51</v>
          </cell>
          <cell r="G26">
            <v>100</v>
          </cell>
          <cell r="H26">
            <v>1.1512404145265709</v>
          </cell>
          <cell r="I26">
            <v>1.0706819102691276</v>
          </cell>
          <cell r="K26">
            <v>0</v>
          </cell>
          <cell r="L26">
            <v>0</v>
          </cell>
          <cell r="M26">
            <v>15</v>
          </cell>
          <cell r="N26">
            <v>657.40242629638271</v>
          </cell>
          <cell r="O26">
            <v>756.82824176022109</v>
          </cell>
          <cell r="P26">
            <v>8</v>
          </cell>
          <cell r="Q26">
            <v>52000</v>
          </cell>
          <cell r="R26">
            <v>0</v>
          </cell>
          <cell r="S26">
            <v>52008</v>
          </cell>
          <cell r="T26">
            <v>350.61462735807072</v>
          </cell>
          <cell r="U26">
            <v>7864.5015553816866</v>
          </cell>
          <cell r="V26">
            <v>0</v>
          </cell>
          <cell r="W26">
            <v>7864.5015553816866</v>
          </cell>
          <cell r="X26">
            <v>60268.143284320468</v>
          </cell>
          <cell r="Y26">
            <v>129442.34448878634</v>
          </cell>
          <cell r="Z26">
            <v>19576.913837775235</v>
          </cell>
          <cell r="AA26">
            <v>149019.25832656157</v>
          </cell>
          <cell r="AB26">
            <v>27494.442494737636</v>
          </cell>
          <cell r="AC26">
            <v>99.425815463838376</v>
          </cell>
          <cell r="AD26">
            <v>741.82824176022109</v>
          </cell>
          <cell r="AE26">
            <v>27837.057122095692</v>
          </cell>
        </row>
        <row r="27">
          <cell r="A27" t="str">
            <v>Телеком</v>
          </cell>
          <cell r="F27">
            <v>51</v>
          </cell>
          <cell r="G27">
            <v>100</v>
          </cell>
          <cell r="H27">
            <v>1.1512404145265709</v>
          </cell>
          <cell r="I27">
            <v>1.0706819102691276</v>
          </cell>
          <cell r="K27">
            <v>0</v>
          </cell>
          <cell r="L27">
            <v>0</v>
          </cell>
          <cell r="M27">
            <v>61</v>
          </cell>
          <cell r="N27">
            <v>313.91581249995812</v>
          </cell>
          <cell r="O27">
            <v>361.39257010889708</v>
          </cell>
          <cell r="P27">
            <v>31</v>
          </cell>
          <cell r="Q27">
            <v>104809</v>
          </cell>
          <cell r="R27">
            <v>0</v>
          </cell>
          <cell r="S27">
            <v>104840</v>
          </cell>
          <cell r="T27">
            <v>159.53098668030657</v>
          </cell>
          <cell r="U27">
            <v>15851.356606115369</v>
          </cell>
          <cell r="V27">
            <v>0</v>
          </cell>
          <cell r="W27">
            <v>15851.356606115369</v>
          </cell>
          <cell r="X27">
            <v>120844.01512535104</v>
          </cell>
          <cell r="Y27">
            <v>111320.90020563859</v>
          </cell>
          <cell r="Z27">
            <v>16836.21909257181</v>
          </cell>
          <cell r="AA27">
            <v>128157.1192982104</v>
          </cell>
          <cell r="AB27">
            <v>32711.70323124254</v>
          </cell>
          <cell r="AC27">
            <v>47.476757608938954</v>
          </cell>
          <cell r="AD27">
            <v>300.39257010889708</v>
          </cell>
          <cell r="AE27">
            <v>32840.234217922844</v>
          </cell>
        </row>
        <row r="28">
          <cell r="A28" t="str">
            <v>Юго-Запад</v>
          </cell>
          <cell r="F28">
            <v>51</v>
          </cell>
          <cell r="G28">
            <v>100</v>
          </cell>
          <cell r="H28">
            <v>1.1512404145265709</v>
          </cell>
          <cell r="I28">
            <v>1.0706819102691276</v>
          </cell>
          <cell r="K28">
            <v>0</v>
          </cell>
          <cell r="L28">
            <v>0</v>
          </cell>
          <cell r="M28">
            <v>877</v>
          </cell>
          <cell r="N28">
            <v>4513.1830747944796</v>
          </cell>
          <cell r="O28">
            <v>5195.7587538607004</v>
          </cell>
          <cell r="P28">
            <v>447</v>
          </cell>
          <cell r="Q28">
            <v>458953</v>
          </cell>
          <cell r="R28">
            <v>0</v>
          </cell>
          <cell r="S28">
            <v>459400</v>
          </cell>
          <cell r="T28">
            <v>2300.3339047128075</v>
          </cell>
          <cell r="U28">
            <v>69412.24196821329</v>
          </cell>
          <cell r="V28">
            <v>0</v>
          </cell>
          <cell r="W28">
            <v>69412.24196821329</v>
          </cell>
          <cell r="X28">
            <v>531013.47932622442</v>
          </cell>
          <cell r="Y28">
            <v>1302099.3399393051</v>
          </cell>
          <cell r="Z28">
            <v>196930.04392719484</v>
          </cell>
          <cell r="AA28">
            <v>1499029.3838664999</v>
          </cell>
          <cell r="AB28">
            <v>266690.18934870639</v>
          </cell>
          <cell r="AC28">
            <v>682.5756790662208</v>
          </cell>
          <cell r="AD28">
            <v>4318.7587538607004</v>
          </cell>
          <cell r="AE28">
            <v>268543.5232534192</v>
          </cell>
        </row>
        <row r="29">
          <cell r="A29" t="str">
            <v>Рязань</v>
          </cell>
          <cell r="F29">
            <v>51</v>
          </cell>
          <cell r="G29">
            <v>100</v>
          </cell>
          <cell r="H29">
            <v>1.1512404145265709</v>
          </cell>
          <cell r="I29">
            <v>1.0706819102691276</v>
          </cell>
          <cell r="K29">
            <v>0</v>
          </cell>
          <cell r="L29">
            <v>0</v>
          </cell>
          <cell r="M29">
            <v>142</v>
          </cell>
          <cell r="N29">
            <v>6223.4096356057553</v>
          </cell>
          <cell r="O29">
            <v>7164.640688663425</v>
          </cell>
          <cell r="P29">
            <v>73</v>
          </cell>
          <cell r="Q29">
            <v>161222</v>
          </cell>
          <cell r="R29">
            <v>0</v>
          </cell>
          <cell r="S29">
            <v>161295</v>
          </cell>
          <cell r="T29">
            <v>3155.5316462226365</v>
          </cell>
          <cell r="U29">
            <v>24383.282110802811</v>
          </cell>
          <cell r="V29">
            <v>0</v>
          </cell>
          <cell r="W29">
            <v>24383.282110802811</v>
          </cell>
          <cell r="X29">
            <v>189238.05767125185</v>
          </cell>
          <cell r="Y29">
            <v>788819.56838835077</v>
          </cell>
          <cell r="Z29">
            <v>119301.39850972491</v>
          </cell>
          <cell r="AA29">
            <v>908120.96689807565</v>
          </cell>
          <cell r="AB29">
            <v>144161.92453475413</v>
          </cell>
          <cell r="AC29">
            <v>941.23105305766967</v>
          </cell>
          <cell r="AD29">
            <v>7022.640688663425</v>
          </cell>
          <cell r="AE29">
            <v>147244.45618097673</v>
          </cell>
        </row>
        <row r="30">
          <cell r="A30" t="str">
            <v>СК</v>
          </cell>
          <cell r="F30">
            <v>51</v>
          </cell>
          <cell r="G30">
            <v>100</v>
          </cell>
          <cell r="H30">
            <v>1.1512404145265709</v>
          </cell>
          <cell r="I30">
            <v>1.0706819102691276</v>
          </cell>
          <cell r="K30">
            <v>0</v>
          </cell>
          <cell r="L30">
            <v>0</v>
          </cell>
          <cell r="M30">
            <v>109</v>
          </cell>
          <cell r="N30">
            <v>560.93153381140053</v>
          </cell>
          <cell r="O30">
            <v>645.76705150606199</v>
          </cell>
          <cell r="P30">
            <v>55</v>
          </cell>
          <cell r="Q30">
            <v>18461</v>
          </cell>
          <cell r="R30">
            <v>0</v>
          </cell>
          <cell r="S30">
            <v>18516</v>
          </cell>
          <cell r="T30">
            <v>283.0388473360278</v>
          </cell>
          <cell r="U30">
            <v>2792.049292575025</v>
          </cell>
          <cell r="V30">
            <v>0</v>
          </cell>
          <cell r="W30">
            <v>2792.049292575025</v>
          </cell>
          <cell r="X30">
            <v>21578.895052509277</v>
          </cell>
          <cell r="Y30">
            <v>11768.86052201291</v>
          </cell>
          <cell r="Z30">
            <v>1779.9273438546279</v>
          </cell>
          <cell r="AA30">
            <v>13548.787865867538</v>
          </cell>
          <cell r="AB30">
            <v>4614.7835490278767</v>
          </cell>
          <cell r="AC30">
            <v>84.835517694661462</v>
          </cell>
          <cell r="AD30">
            <v>536.76705150606199</v>
          </cell>
          <cell r="AE30">
            <v>4842.8223963639048</v>
          </cell>
        </row>
        <row r="31">
          <cell r="A31" t="str">
            <v>Подвод</v>
          </cell>
          <cell r="F31">
            <v>51</v>
          </cell>
          <cell r="G31">
            <v>100</v>
          </cell>
          <cell r="H31">
            <v>1.1512404145265709</v>
          </cell>
          <cell r="I31">
            <v>1.0706819102691276</v>
          </cell>
          <cell r="K31">
            <v>0</v>
          </cell>
          <cell r="L31">
            <v>0</v>
          </cell>
          <cell r="M31">
            <v>4</v>
          </cell>
          <cell r="N31">
            <v>175.30731367903536</v>
          </cell>
          <cell r="O31">
            <v>201.82086446939226</v>
          </cell>
          <cell r="P31">
            <v>2</v>
          </cell>
          <cell r="Q31">
            <v>1471</v>
          </cell>
          <cell r="R31">
            <v>0</v>
          </cell>
          <cell r="S31">
            <v>1473</v>
          </cell>
          <cell r="T31">
            <v>87.65365683951768</v>
          </cell>
          <cell r="U31">
            <v>222.47464976858578</v>
          </cell>
          <cell r="V31">
            <v>0</v>
          </cell>
          <cell r="W31">
            <v>222.47464976858578</v>
          </cell>
          <cell r="X31">
            <v>1794.3850820032819</v>
          </cell>
          <cell r="Y31">
            <v>995.35881953196554</v>
          </cell>
          <cell r="Z31">
            <v>150.53848046869274</v>
          </cell>
          <cell r="AA31">
            <v>1145.8973000006583</v>
          </cell>
          <cell r="AB31">
            <v>386.26990563245693</v>
          </cell>
          <cell r="AC31">
            <v>26.513550790356902</v>
          </cell>
          <cell r="AD31">
            <v>197.82086446939226</v>
          </cell>
          <cell r="AE31">
            <v>471.92356247197472</v>
          </cell>
        </row>
        <row r="32">
          <cell r="A32" t="str">
            <v>Институт</v>
          </cell>
          <cell r="F32">
            <v>51</v>
          </cell>
          <cell r="G32">
            <v>100</v>
          </cell>
          <cell r="H32">
            <v>1.1512404145265709</v>
          </cell>
          <cell r="I32">
            <v>1.0706819102691276</v>
          </cell>
          <cell r="K32">
            <v>0</v>
          </cell>
          <cell r="L32">
            <v>0</v>
          </cell>
          <cell r="M32">
            <v>3</v>
          </cell>
          <cell r="N32">
            <v>131.48048525927652</v>
          </cell>
          <cell r="O32">
            <v>151.36564835204419</v>
          </cell>
          <cell r="P32">
            <v>2</v>
          </cell>
          <cell r="Q32">
            <v>1839</v>
          </cell>
          <cell r="R32">
            <v>0</v>
          </cell>
          <cell r="S32">
            <v>1841</v>
          </cell>
          <cell r="T32">
            <v>74.505608313590031</v>
          </cell>
          <cell r="U32">
            <v>278.13112231436384</v>
          </cell>
          <cell r="V32">
            <v>0</v>
          </cell>
          <cell r="W32">
            <v>278.13112231436384</v>
          </cell>
          <cell r="X32">
            <v>2202.9049897138557</v>
          </cell>
          <cell r="Y32">
            <v>10420.390171969559</v>
          </cell>
          <cell r="Z32">
            <v>1575.9841291372813</v>
          </cell>
          <cell r="AA32">
            <v>11996.37430110684</v>
          </cell>
          <cell r="AB32">
            <v>1865.383510537547</v>
          </cell>
          <cell r="AC32">
            <v>19.885163092767669</v>
          </cell>
          <cell r="AD32">
            <v>148.36564835204419</v>
          </cell>
          <cell r="AE32">
            <v>1937.889118851137</v>
          </cell>
        </row>
        <row r="33">
          <cell r="A33" t="str">
            <v>Сибирь</v>
          </cell>
          <cell r="F33">
            <v>51</v>
          </cell>
          <cell r="G33">
            <v>100</v>
          </cell>
          <cell r="H33">
            <v>1.1512404145265709</v>
          </cell>
          <cell r="I33">
            <v>1.0706819102691276</v>
          </cell>
          <cell r="K33">
            <v>0</v>
          </cell>
          <cell r="L33">
            <v>0</v>
          </cell>
          <cell r="M33">
            <v>130</v>
          </cell>
          <cell r="N33">
            <v>5697.4876945686492</v>
          </cell>
          <cell r="O33">
            <v>6559.1780952552481</v>
          </cell>
          <cell r="P33">
            <v>66</v>
          </cell>
          <cell r="Q33">
            <v>78257</v>
          </cell>
          <cell r="R33">
            <v>0</v>
          </cell>
          <cell r="S33">
            <v>78323</v>
          </cell>
          <cell r="T33">
            <v>2892.5706757040834</v>
          </cell>
          <cell r="U33">
            <v>11835.621119605858</v>
          </cell>
          <cell r="V33">
            <v>0</v>
          </cell>
          <cell r="W33">
            <v>11835.621119605858</v>
          </cell>
          <cell r="X33">
            <v>93422.665383350832</v>
          </cell>
          <cell r="Y33">
            <v>165450.74004868558</v>
          </cell>
          <cell r="Z33">
            <v>25022.838508691129</v>
          </cell>
          <cell r="AA33">
            <v>190473.57855737669</v>
          </cell>
          <cell r="AB33">
            <v>37295.933216337871</v>
          </cell>
          <cell r="AC33">
            <v>861.69040068659888</v>
          </cell>
          <cell r="AD33">
            <v>6429.1780952552481</v>
          </cell>
          <cell r="AE33">
            <v>40122.503892041947</v>
          </cell>
        </row>
        <row r="34">
          <cell r="A34" t="str">
            <v>СВ</v>
          </cell>
          <cell r="F34">
            <v>51</v>
          </cell>
          <cell r="G34">
            <v>100</v>
          </cell>
          <cell r="H34">
            <v>1.1512404145265709</v>
          </cell>
          <cell r="I34">
            <v>1.0706819102691276</v>
          </cell>
          <cell r="K34">
            <v>0</v>
          </cell>
          <cell r="L34">
            <v>0</v>
          </cell>
          <cell r="M34">
            <v>30</v>
          </cell>
          <cell r="N34">
            <v>1314.8048525927654</v>
          </cell>
          <cell r="O34">
            <v>1513.6564835204422</v>
          </cell>
          <cell r="P34">
            <v>15</v>
          </cell>
          <cell r="Q34">
            <v>143276</v>
          </cell>
          <cell r="R34">
            <v>0</v>
          </cell>
          <cell r="S34">
            <v>143291</v>
          </cell>
          <cell r="T34">
            <v>657.40242629638271</v>
          </cell>
          <cell r="U34">
            <v>21669.121631708971</v>
          </cell>
          <cell r="V34">
            <v>0</v>
          </cell>
          <cell r="W34">
            <v>21669.121631708971</v>
          </cell>
          <cell r="X34">
            <v>165701.94987346919</v>
          </cell>
          <cell r="Y34">
            <v>78631.593984096689</v>
          </cell>
          <cell r="Z34">
            <v>11892.2748690398</v>
          </cell>
          <cell r="AA34">
            <v>90523.86885313649</v>
          </cell>
          <cell r="AB34">
            <v>33660.822316212609</v>
          </cell>
          <cell r="AC34">
            <v>198.85163092767675</v>
          </cell>
          <cell r="AD34">
            <v>1483.6564835204422</v>
          </cell>
          <cell r="AE34">
            <v>34303.224742508988</v>
          </cell>
        </row>
        <row r="35">
          <cell r="A35" t="str">
            <v>Спец</v>
          </cell>
          <cell r="F35">
            <v>99</v>
          </cell>
          <cell r="G35">
            <v>99</v>
          </cell>
          <cell r="H35">
            <v>1.1512404145265709</v>
          </cell>
          <cell r="I35">
            <v>1.0706819102691276</v>
          </cell>
          <cell r="K35">
            <v>0</v>
          </cell>
          <cell r="L35">
            <v>0</v>
          </cell>
          <cell r="M35">
            <v>8000</v>
          </cell>
          <cell r="N35">
            <v>8381.0781713032866</v>
          </cell>
          <cell r="O35">
            <v>9648.6359081107912</v>
          </cell>
          <cell r="P35">
            <v>7992</v>
          </cell>
          <cell r="Q35">
            <v>0</v>
          </cell>
          <cell r="R35">
            <v>0</v>
          </cell>
          <cell r="S35">
            <v>7992</v>
          </cell>
          <cell r="T35">
            <v>8372.6970931319829</v>
          </cell>
          <cell r="U35">
            <v>0</v>
          </cell>
          <cell r="V35">
            <v>0</v>
          </cell>
          <cell r="W35">
            <v>0</v>
          </cell>
          <cell r="X35">
            <v>9638.9872722026794</v>
          </cell>
          <cell r="Y35">
            <v>0</v>
          </cell>
          <cell r="Z35">
            <v>0</v>
          </cell>
          <cell r="AA35">
            <v>0</v>
          </cell>
          <cell r="AB35">
            <v>1266.2901790706962</v>
          </cell>
          <cell r="AC35">
            <v>1267.5577368075046</v>
          </cell>
          <cell r="AD35">
            <v>1648.6359081107912</v>
          </cell>
          <cell r="AE35">
            <v>1646.9872722026794</v>
          </cell>
        </row>
        <row r="36">
          <cell r="A36" t="str">
            <v>ТД</v>
          </cell>
          <cell r="F36">
            <v>99</v>
          </cell>
          <cell r="G36">
            <v>99</v>
          </cell>
          <cell r="H36">
            <v>1.1512404145265709</v>
          </cell>
          <cell r="I36">
            <v>1.0706819102691276</v>
          </cell>
          <cell r="K36">
            <v>0</v>
          </cell>
          <cell r="L36">
            <v>0</v>
          </cell>
          <cell r="M36">
            <v>2000</v>
          </cell>
          <cell r="N36">
            <v>2095.2695428258216</v>
          </cell>
          <cell r="O36">
            <v>2412.1589770276978</v>
          </cell>
          <cell r="P36">
            <v>1999</v>
          </cell>
          <cell r="Q36">
            <v>0</v>
          </cell>
          <cell r="R36">
            <v>0</v>
          </cell>
          <cell r="S36">
            <v>1999</v>
          </cell>
          <cell r="T36">
            <v>2094.2219080544087</v>
          </cell>
          <cell r="U36">
            <v>0</v>
          </cell>
          <cell r="V36">
            <v>0</v>
          </cell>
          <cell r="W36">
            <v>0</v>
          </cell>
          <cell r="X36">
            <v>2410.9528975391836</v>
          </cell>
          <cell r="Y36">
            <v>0</v>
          </cell>
          <cell r="Z36">
            <v>0</v>
          </cell>
          <cell r="AA36">
            <v>0</v>
          </cell>
          <cell r="AB36">
            <v>316.73098948477497</v>
          </cell>
          <cell r="AC36">
            <v>316.88943420187616</v>
          </cell>
          <cell r="AD36">
            <v>412.1589770276978</v>
          </cell>
          <cell r="AE36">
            <v>411.9528975391836</v>
          </cell>
        </row>
        <row r="37">
          <cell r="A37" t="str">
            <v>СОТ-Транс</v>
          </cell>
          <cell r="B37" t="str">
            <v>К</v>
          </cell>
          <cell r="C37">
            <v>3000002</v>
          </cell>
          <cell r="F37">
            <v>65</v>
          </cell>
          <cell r="G37">
            <v>65</v>
          </cell>
          <cell r="H37">
            <v>1.1512404145265709</v>
          </cell>
          <cell r="I37">
            <v>1.0706819102691276</v>
          </cell>
          <cell r="K37">
            <v>0</v>
          </cell>
          <cell r="L37">
            <v>0</v>
          </cell>
          <cell r="M37">
            <v>60036</v>
          </cell>
          <cell r="N37">
            <v>126200.57327140562</v>
          </cell>
          <cell r="O37">
            <v>145287.20028646389</v>
          </cell>
          <cell r="P37">
            <v>39000</v>
          </cell>
          <cell r="Q37">
            <v>0</v>
          </cell>
          <cell r="R37">
            <v>0</v>
          </cell>
          <cell r="S37">
            <v>39000</v>
          </cell>
          <cell r="T37">
            <v>88204.497559180425</v>
          </cell>
          <cell r="U37">
            <v>0</v>
          </cell>
          <cell r="V37">
            <v>0</v>
          </cell>
          <cell r="W37">
            <v>0</v>
          </cell>
          <cell r="X37">
            <v>101544.58233313878</v>
          </cell>
          <cell r="Y37">
            <v>0</v>
          </cell>
          <cell r="Z37">
            <v>0</v>
          </cell>
          <cell r="AA37">
            <v>0</v>
          </cell>
          <cell r="AB37">
            <v>13340.084773958357</v>
          </cell>
          <cell r="AC37">
            <v>19086.627015058271</v>
          </cell>
          <cell r="AD37">
            <v>85251.200286463893</v>
          </cell>
          <cell r="AE37">
            <v>62544.58233313878</v>
          </cell>
        </row>
        <row r="38">
          <cell r="A38" t="str">
            <v>Итого</v>
          </cell>
          <cell r="J38">
            <v>0</v>
          </cell>
          <cell r="K38">
            <v>0</v>
          </cell>
          <cell r="L38">
            <v>0</v>
          </cell>
          <cell r="M38">
            <v>72330</v>
          </cell>
          <cell r="N38">
            <v>167126.29576336546</v>
          </cell>
          <cell r="O38">
            <v>192402.54601290711</v>
          </cell>
          <cell r="P38">
            <v>50161</v>
          </cell>
          <cell r="Q38">
            <v>1262782</v>
          </cell>
          <cell r="R38">
            <v>0</v>
          </cell>
          <cell r="S38">
            <v>1312943</v>
          </cell>
          <cell r="T38">
            <v>114189.57477748618</v>
          </cell>
          <cell r="U38">
            <v>190983.67313669226</v>
          </cell>
          <cell r="V38">
            <v>0</v>
          </cell>
          <cell r="W38">
            <v>190983.67313669226</v>
          </cell>
          <cell r="X38">
            <v>1585225.3265381381</v>
          </cell>
          <cell r="Y38">
            <v>3550531.1253222018</v>
          </cell>
          <cell r="Z38">
            <v>536983.799183222</v>
          </cell>
          <cell r="AA38">
            <v>4087514.9245054238</v>
          </cell>
          <cell r="AB38">
            <v>745237.55094387406</v>
          </cell>
          <cell r="AC38">
            <v>25276.250249541677</v>
          </cell>
          <cell r="AD38">
            <v>120072.54601290711</v>
          </cell>
          <cell r="AE38">
            <v>809266.12572136032</v>
          </cell>
        </row>
        <row r="40">
          <cell r="A40" t="str">
            <v>Передача пакетов Минимущества в собственность АК ТНП</v>
          </cell>
        </row>
        <row r="41">
          <cell r="B41" t="str">
            <v>УК</v>
          </cell>
          <cell r="D41" t="str">
            <v>У ТНП до реорг</v>
          </cell>
          <cell r="F41" t="str">
            <v>Поступило от Минимущества в 2002 г.</v>
          </cell>
          <cell r="K41" t="str">
            <v>Перданная доля в оценке по ЧА на 31.12.01</v>
          </cell>
          <cell r="M41" t="str">
            <v>У ТНП после реорг</v>
          </cell>
          <cell r="O41" t="str">
            <v>СК 31.12.00</v>
          </cell>
          <cell r="Q41" t="str">
            <v>Прибыль '00</v>
          </cell>
          <cell r="S41" t="str">
            <v>СК 31.12.01</v>
          </cell>
          <cell r="U41" t="str">
            <v>Прибыль '01</v>
          </cell>
        </row>
        <row r="43">
          <cell r="A43" t="str">
            <v>Сибирь</v>
          </cell>
          <cell r="B43">
            <v>129838</v>
          </cell>
          <cell r="C43">
            <v>130</v>
          </cell>
          <cell r="D43">
            <v>66217</v>
          </cell>
          <cell r="E43">
            <v>66.216999999999999</v>
          </cell>
          <cell r="F43">
            <v>63621</v>
          </cell>
          <cell r="G43">
            <v>0.49000292672407153</v>
          </cell>
          <cell r="H43">
            <v>63.621000000000002</v>
          </cell>
          <cell r="I43">
            <v>78257.35455856465</v>
          </cell>
          <cell r="J43">
            <v>78193.733558564651</v>
          </cell>
          <cell r="L43">
            <v>245872.43753459043</v>
          </cell>
          <cell r="M43">
            <v>129838</v>
          </cell>
          <cell r="N43">
            <v>1</v>
          </cell>
          <cell r="P43">
            <v>384004.17364350508</v>
          </cell>
          <cell r="R43">
            <v>145</v>
          </cell>
          <cell r="T43">
            <v>501777.48769456864</v>
          </cell>
          <cell r="V43">
            <v>45504</v>
          </cell>
        </row>
        <row r="44">
          <cell r="A44" t="str">
            <v>СВ</v>
          </cell>
          <cell r="B44">
            <v>29736</v>
          </cell>
          <cell r="C44">
            <v>30</v>
          </cell>
          <cell r="D44">
            <v>15165</v>
          </cell>
          <cell r="E44">
            <v>15.164999999999999</v>
          </cell>
          <cell r="F44">
            <v>14571</v>
          </cell>
          <cell r="G44">
            <v>0.49001210653753025</v>
          </cell>
          <cell r="H44">
            <v>14.571</v>
          </cell>
          <cell r="I44">
            <v>143275.68297000369</v>
          </cell>
          <cell r="J44">
            <v>143261.11197000369</v>
          </cell>
          <cell r="L44">
            <v>221907.27695410038</v>
          </cell>
          <cell r="M44">
            <v>29736</v>
          </cell>
          <cell r="N44">
            <v>1</v>
          </cell>
          <cell r="P44">
            <v>401617.57853311655</v>
          </cell>
          <cell r="R44">
            <v>51518</v>
          </cell>
          <cell r="T44">
            <v>452860.80485259276</v>
          </cell>
          <cell r="V44">
            <v>-24341</v>
          </cell>
        </row>
        <row r="45">
          <cell r="A45" t="str">
            <v>Телеком</v>
          </cell>
          <cell r="B45">
            <v>61362</v>
          </cell>
          <cell r="C45">
            <v>61</v>
          </cell>
          <cell r="D45">
            <v>31295</v>
          </cell>
          <cell r="E45">
            <v>31.295000000000002</v>
          </cell>
          <cell r="F45">
            <v>30067</v>
          </cell>
          <cell r="G45">
            <v>0.48999380724226721</v>
          </cell>
          <cell r="H45">
            <v>30.067</v>
          </cell>
          <cell r="I45">
            <v>104808.95699807764</v>
          </cell>
          <cell r="J45">
            <v>104778.88999807765</v>
          </cell>
          <cell r="L45">
            <v>216129.85720371624</v>
          </cell>
          <cell r="M45">
            <v>61362</v>
          </cell>
          <cell r="N45">
            <v>1</v>
          </cell>
          <cell r="P45">
            <v>348596.20080412185</v>
          </cell>
          <cell r="R45">
            <v>-29227</v>
          </cell>
          <cell r="T45">
            <v>441086.91581249994</v>
          </cell>
          <cell r="V45">
            <v>26884</v>
          </cell>
        </row>
        <row r="46">
          <cell r="A46" t="str">
            <v>Юго-Запад</v>
          </cell>
          <cell r="B46">
            <v>877176</v>
          </cell>
          <cell r="C46">
            <v>877</v>
          </cell>
          <cell r="D46">
            <v>447360</v>
          </cell>
          <cell r="E46">
            <v>447.36</v>
          </cell>
          <cell r="F46">
            <v>429816</v>
          </cell>
          <cell r="G46">
            <v>0.48999972639470302</v>
          </cell>
          <cell r="H46">
            <v>429.81599999999997</v>
          </cell>
          <cell r="I46">
            <v>458952.90643368743</v>
          </cell>
          <cell r="J46">
            <v>458523.09043368744</v>
          </cell>
          <cell r="K46">
            <v>612012.82824087807</v>
          </cell>
          <cell r="L46">
            <v>1927502.703430641</v>
          </cell>
          <cell r="M46">
            <v>877176</v>
          </cell>
          <cell r="N46">
            <v>1</v>
          </cell>
          <cell r="P46">
            <v>3009424.4279543418</v>
          </cell>
          <cell r="R46">
            <v>-196009</v>
          </cell>
          <cell r="S46">
            <v>1248847</v>
          </cell>
          <cell r="T46">
            <v>3933681.1830747947</v>
          </cell>
          <cell r="V46">
            <v>357883</v>
          </cell>
        </row>
        <row r="47">
          <cell r="A47" t="str">
            <v>Институт</v>
          </cell>
          <cell r="B47">
            <v>6742</v>
          </cell>
          <cell r="C47">
            <v>3</v>
          </cell>
          <cell r="D47">
            <v>3438</v>
          </cell>
          <cell r="E47">
            <v>1.7190000000000001</v>
          </cell>
          <cell r="F47">
            <v>3304</v>
          </cell>
          <cell r="G47">
            <v>0.49006229605458324</v>
          </cell>
          <cell r="H47">
            <v>1.6519999999999999</v>
          </cell>
          <cell r="I47">
            <v>1838.7536315452219</v>
          </cell>
          <cell r="J47">
            <v>1837.1016315452218</v>
          </cell>
          <cell r="L47">
            <v>12259.143803514782</v>
          </cell>
          <cell r="M47">
            <v>6742</v>
          </cell>
          <cell r="N47">
            <v>1</v>
          </cell>
          <cell r="P47">
            <v>20137.657853311655</v>
          </cell>
          <cell r="R47">
            <v>777</v>
          </cell>
          <cell r="T47">
            <v>25015.480485259279</v>
          </cell>
          <cell r="V47">
            <v>1088</v>
          </cell>
        </row>
        <row r="48">
          <cell r="A48" t="str">
            <v>Рязань</v>
          </cell>
          <cell r="B48">
            <v>141792</v>
          </cell>
          <cell r="C48">
            <v>142</v>
          </cell>
          <cell r="D48">
            <v>72314</v>
          </cell>
          <cell r="E48">
            <v>72.313999999999993</v>
          </cell>
          <cell r="F48">
            <v>69478</v>
          </cell>
          <cell r="G48">
            <v>0.48999943579327465</v>
          </cell>
          <cell r="H48">
            <v>69.477999999999994</v>
          </cell>
          <cell r="I48">
            <v>161221.91841388505</v>
          </cell>
          <cell r="J48">
            <v>161152.44041388505</v>
          </cell>
          <cell r="L48">
            <v>988860.22210465057</v>
          </cell>
          <cell r="M48">
            <v>141792</v>
          </cell>
          <cell r="N48">
            <v>1</v>
          </cell>
          <cell r="P48">
            <v>1489408.8050567517</v>
          </cell>
          <cell r="R48">
            <v>-60877</v>
          </cell>
          <cell r="T48">
            <v>2018084.4096356058</v>
          </cell>
          <cell r="V48">
            <v>248746</v>
          </cell>
        </row>
        <row r="49">
          <cell r="A49" t="str">
            <v>Урал</v>
          </cell>
          <cell r="B49">
            <v>765191</v>
          </cell>
          <cell r="C49">
            <v>765</v>
          </cell>
          <cell r="D49">
            <v>390247</v>
          </cell>
          <cell r="E49">
            <v>390.24700000000001</v>
          </cell>
          <cell r="F49">
            <v>269348</v>
          </cell>
          <cell r="G49">
            <v>0.35200100367097886</v>
          </cell>
          <cell r="H49">
            <v>269.34800000000001</v>
          </cell>
          <cell r="I49">
            <v>131066.35885654342</v>
          </cell>
          <cell r="J49">
            <v>130797.01085654342</v>
          </cell>
          <cell r="K49">
            <v>259218.5862802396</v>
          </cell>
          <cell r="L49">
            <v>605966.49400692666</v>
          </cell>
          <cell r="M49">
            <v>659595</v>
          </cell>
          <cell r="N49">
            <v>0.86199999999999999</v>
          </cell>
          <cell r="P49">
            <v>1304122.3379533312</v>
          </cell>
          <cell r="R49">
            <v>-99400</v>
          </cell>
          <cell r="S49">
            <v>529018</v>
          </cell>
          <cell r="T49">
            <v>1721490.8130584012</v>
          </cell>
          <cell r="V49">
            <v>171933</v>
          </cell>
        </row>
        <row r="50">
          <cell r="A50" t="str">
            <v>Мос</v>
          </cell>
          <cell r="B50">
            <v>158443</v>
          </cell>
          <cell r="C50">
            <v>158</v>
          </cell>
          <cell r="D50">
            <v>80806</v>
          </cell>
          <cell r="E50">
            <v>80.805999999999997</v>
          </cell>
          <cell r="F50">
            <v>77637</v>
          </cell>
          <cell r="G50">
            <v>0.48999955820074098</v>
          </cell>
          <cell r="H50">
            <v>77.637</v>
          </cell>
          <cell r="I50">
            <v>111428.47007164045</v>
          </cell>
          <cell r="J50">
            <v>111350.83307164045</v>
          </cell>
          <cell r="L50">
            <v>537782.6681742199</v>
          </cell>
          <cell r="M50">
            <v>158443</v>
          </cell>
          <cell r="N50">
            <v>1</v>
          </cell>
          <cell r="P50">
            <v>911039.98027441383</v>
          </cell>
          <cell r="R50">
            <v>-93297</v>
          </cell>
          <cell r="T50">
            <v>1097516.6388903218</v>
          </cell>
          <cell r="V50">
            <v>15019</v>
          </cell>
        </row>
        <row r="51">
          <cell r="A51" t="str">
            <v>Петербург</v>
          </cell>
          <cell r="B51">
            <v>14700</v>
          </cell>
          <cell r="C51">
            <v>15</v>
          </cell>
          <cell r="D51">
            <v>7497</v>
          </cell>
          <cell r="E51">
            <v>7.4969999999999999</v>
          </cell>
          <cell r="F51">
            <v>7203</v>
          </cell>
          <cell r="G51">
            <v>0.49</v>
          </cell>
          <cell r="H51">
            <v>7.2030000000000003</v>
          </cell>
          <cell r="I51">
            <v>51999.952700098875</v>
          </cell>
          <cell r="J51">
            <v>51992.749700098873</v>
          </cell>
          <cell r="L51">
            <v>186015.95718888522</v>
          </cell>
          <cell r="M51">
            <v>14700</v>
          </cell>
          <cell r="N51">
            <v>1</v>
          </cell>
          <cell r="P51">
            <v>295148.28926655831</v>
          </cell>
          <cell r="R51">
            <v>-12838</v>
          </cell>
          <cell r="T51">
            <v>379624.40242629638</v>
          </cell>
          <cell r="V51">
            <v>28929</v>
          </cell>
        </row>
        <row r="52">
          <cell r="A52" t="str">
            <v>Подвод</v>
          </cell>
          <cell r="B52">
            <v>4262</v>
          </cell>
          <cell r="C52">
            <v>4</v>
          </cell>
          <cell r="D52">
            <v>2174</v>
          </cell>
          <cell r="E52">
            <v>2.1739999999999999</v>
          </cell>
          <cell r="F52">
            <v>2088</v>
          </cell>
          <cell r="G52">
            <v>0.48991083998122947</v>
          </cell>
          <cell r="H52">
            <v>2.0880000000000001</v>
          </cell>
          <cell r="I52">
            <v>1471.0029052361776</v>
          </cell>
          <cell r="J52">
            <v>1468.9149052361777</v>
          </cell>
          <cell r="L52">
            <v>2466.3617247681432</v>
          </cell>
          <cell r="M52">
            <v>4262</v>
          </cell>
          <cell r="N52">
            <v>1</v>
          </cell>
          <cell r="P52">
            <v>7096.5438044155408</v>
          </cell>
          <cell r="R52">
            <v>-129</v>
          </cell>
          <cell r="T52">
            <v>5034.3073136790354</v>
          </cell>
          <cell r="V52">
            <v>-3398</v>
          </cell>
        </row>
        <row r="53">
          <cell r="A53" t="str">
            <v>СК</v>
          </cell>
          <cell r="B53">
            <v>108686</v>
          </cell>
          <cell r="C53">
            <v>109</v>
          </cell>
          <cell r="D53">
            <v>55430</v>
          </cell>
          <cell r="E53">
            <v>55.43</v>
          </cell>
          <cell r="F53">
            <v>53256</v>
          </cell>
          <cell r="G53">
            <v>0.48999871188561545</v>
          </cell>
          <cell r="H53">
            <v>53.256</v>
          </cell>
          <cell r="I53">
            <v>18461.086460714028</v>
          </cell>
          <cell r="J53">
            <v>18407.830460714027</v>
          </cell>
          <cell r="L53">
            <v>128755.94797641516</v>
          </cell>
          <cell r="M53">
            <v>108686</v>
          </cell>
          <cell r="N53">
            <v>1</v>
          </cell>
          <cell r="P53">
            <v>231169.09651884064</v>
          </cell>
          <cell r="R53">
            <v>-35176</v>
          </cell>
          <cell r="T53">
            <v>262767.93153381138</v>
          </cell>
          <cell r="V53">
            <v>-11907</v>
          </cell>
        </row>
        <row r="54">
          <cell r="A54" t="str">
            <v>Итого</v>
          </cell>
          <cell r="B54">
            <v>2297928</v>
          </cell>
          <cell r="C54">
            <v>2294</v>
          </cell>
          <cell r="D54">
            <v>1171943</v>
          </cell>
          <cell r="E54">
            <v>1170.2240000000002</v>
          </cell>
          <cell r="F54">
            <v>1020389</v>
          </cell>
          <cell r="H54">
            <v>1018.737</v>
          </cell>
          <cell r="I54">
            <v>1262782.4439999966</v>
          </cell>
          <cell r="J54">
            <v>1261763.7069999964</v>
          </cell>
          <cell r="L54">
            <v>5073519.070102429</v>
          </cell>
          <cell r="M54">
            <v>2192332</v>
          </cell>
          <cell r="N54">
            <v>0</v>
          </cell>
          <cell r="O54">
            <v>0</v>
          </cell>
          <cell r="P54">
            <v>8401765.0916627087</v>
          </cell>
          <cell r="Q54">
            <v>0</v>
          </cell>
          <cell r="R54">
            <v>-474513</v>
          </cell>
          <cell r="S54">
            <v>1777865</v>
          </cell>
          <cell r="T54">
            <v>10838940.374777831</v>
          </cell>
          <cell r="U54">
            <v>0</v>
          </cell>
          <cell r="V54">
            <v>856340</v>
          </cell>
        </row>
        <row r="56">
          <cell r="A56" t="str">
            <v>Дополнительный расчет для проводок по консолидации УК</v>
          </cell>
        </row>
        <row r="58">
          <cell r="A58" t="str">
            <v>Название дочернего предприятия</v>
          </cell>
          <cell r="B58" t="str">
            <v>Нераспределенная прибыль ДП (МСФО), тыс. руб., 31.12.01 (200)</v>
          </cell>
          <cell r="C58" t="str">
            <v>Сумма дооценки поступивих пакетов, тыс. руб. (27)</v>
          </cell>
          <cell r="D58" t="str">
            <v>Сумма инвестиций, зачитываемая из нераспределенной прибыли дочек, тыс. руб. (98)</v>
          </cell>
        </row>
        <row r="59">
          <cell r="A59" t="str">
            <v>Сибирь</v>
          </cell>
          <cell r="B59">
            <v>491663</v>
          </cell>
          <cell r="C59">
            <v>165450.74004868558</v>
          </cell>
          <cell r="D59">
            <v>240916.30896193717</v>
          </cell>
        </row>
        <row r="60">
          <cell r="A60" t="str">
            <v>СВ</v>
          </cell>
          <cell r="B60">
            <v>451546</v>
          </cell>
          <cell r="C60">
            <v>78631.593984096689</v>
          </cell>
          <cell r="D60">
            <v>221263.00665859564</v>
          </cell>
        </row>
        <row r="61">
          <cell r="A61" t="str">
            <v>Телеком</v>
          </cell>
          <cell r="B61">
            <v>440773</v>
          </cell>
          <cell r="C61">
            <v>111320.90020563859</v>
          </cell>
          <cell r="D61">
            <v>215976.04039959583</v>
          </cell>
        </row>
        <row r="62">
          <cell r="A62" t="str">
            <v>Юго-Запад</v>
          </cell>
          <cell r="B62">
            <v>3589473</v>
          </cell>
          <cell r="C62">
            <v>1302099.3399393051</v>
          </cell>
          <cell r="D62">
            <v>1758840.7879011738</v>
          </cell>
        </row>
        <row r="63">
          <cell r="A63" t="str">
            <v>Институт</v>
          </cell>
          <cell r="B63">
            <v>24884</v>
          </cell>
          <cell r="C63">
            <v>10420.390171969559</v>
          </cell>
          <cell r="D63">
            <v>12194.71017502225</v>
          </cell>
        </row>
        <row r="64">
          <cell r="A64" t="str">
            <v>Рязань</v>
          </cell>
          <cell r="B64">
            <v>1932639</v>
          </cell>
          <cell r="C64">
            <v>788819.56838835077</v>
          </cell>
          <cell r="D64">
            <v>946992.01959207852</v>
          </cell>
        </row>
        <row r="65">
          <cell r="A65" t="str">
            <v>Урал</v>
          </cell>
          <cell r="B65">
            <v>1860530</v>
          </cell>
          <cell r="C65">
            <v>525227.83065124508</v>
          </cell>
          <cell r="D65">
            <v>654908.42735996633</v>
          </cell>
        </row>
        <row r="66">
          <cell r="A66" t="str">
            <v>Мос</v>
          </cell>
          <cell r="B66">
            <v>1090592</v>
          </cell>
          <cell r="C66">
            <v>426354.19810257945</v>
          </cell>
          <cell r="D66">
            <v>534389.59817726247</v>
          </cell>
        </row>
        <row r="67">
          <cell r="A67" t="str">
            <v>Петербург</v>
          </cell>
          <cell r="B67">
            <v>369633</v>
          </cell>
          <cell r="C67">
            <v>129442.34448878634</v>
          </cell>
          <cell r="D67">
            <v>181120.16999999998</v>
          </cell>
        </row>
        <row r="68">
          <cell r="A68" t="str">
            <v>Подвод</v>
          </cell>
          <cell r="B68">
            <v>4859</v>
          </cell>
          <cell r="C68">
            <v>995.35881953196554</v>
          </cell>
          <cell r="D68">
            <v>2380.4767714687941</v>
          </cell>
        </row>
        <row r="69">
          <cell r="A69" t="str">
            <v>СК</v>
          </cell>
          <cell r="B69">
            <v>61133</v>
          </cell>
          <cell r="C69">
            <v>11768.86052201291</v>
          </cell>
          <cell r="D69">
            <v>29955.091253703329</v>
          </cell>
        </row>
        <row r="70">
          <cell r="A70" t="str">
            <v>Итого</v>
          </cell>
          <cell r="B70">
            <v>10317725</v>
          </cell>
          <cell r="C70">
            <v>3550531.1253222018</v>
          </cell>
          <cell r="D70">
            <v>4798936.6372508053</v>
          </cell>
        </row>
        <row r="71">
          <cell r="A71" t="str">
            <v>Счема консолидации пакетов акций, поступивших от Минимущества в 2002 г. (условные цифры)</v>
          </cell>
        </row>
        <row r="72">
          <cell r="A72" t="str">
            <v>Счема консолидации пакетов акций, поступивших от Минимущества в 2002 г. (условные цифры)</v>
          </cell>
          <cell r="B72" t="str">
            <v>AK01</v>
          </cell>
          <cell r="C72" t="str">
            <v>Sub01</v>
          </cell>
          <cell r="D72" t="str">
            <v>Adj</v>
          </cell>
          <cell r="E72" t="str">
            <v>Adj</v>
          </cell>
          <cell r="F72" t="str">
            <v>Cons01</v>
          </cell>
          <cell r="G72" t="str">
            <v>AKMov02</v>
          </cell>
          <cell r="H72" t="str">
            <v>SubMov02</v>
          </cell>
          <cell r="I72" t="str">
            <v>AK02</v>
          </cell>
          <cell r="J72" t="str">
            <v>Sub02</v>
          </cell>
          <cell r="K72" t="str">
            <v>Adj</v>
          </cell>
          <cell r="L72" t="str">
            <v>Adj</v>
          </cell>
          <cell r="M72" t="str">
            <v>Adj</v>
          </cell>
          <cell r="N72" t="str">
            <v>Cons02</v>
          </cell>
        </row>
        <row r="73">
          <cell r="A73" t="str">
            <v>Assets</v>
          </cell>
          <cell r="B73" t="str">
            <v>AK01</v>
          </cell>
          <cell r="C73" t="str">
            <v>Sub01</v>
          </cell>
          <cell r="D73" t="str">
            <v>Adj</v>
          </cell>
          <cell r="E73" t="str">
            <v>Adj</v>
          </cell>
          <cell r="F73" t="str">
            <v>Cons01</v>
          </cell>
          <cell r="G73" t="str">
            <v>AKMov02</v>
          </cell>
          <cell r="H73" t="str">
            <v>SubMov02</v>
          </cell>
          <cell r="I73" t="str">
            <v>AK02</v>
          </cell>
          <cell r="J73" t="str">
            <v>Sub02</v>
          </cell>
          <cell r="K73" t="str">
            <v>Adj</v>
          </cell>
          <cell r="L73" t="str">
            <v>Adj</v>
          </cell>
          <cell r="M73" t="str">
            <v>Adj</v>
          </cell>
          <cell r="N73" t="str">
            <v>Cons02</v>
          </cell>
        </row>
        <row r="74">
          <cell r="A74" t="str">
            <v>Assets</v>
          </cell>
          <cell r="B74">
            <v>649</v>
          </cell>
          <cell r="C74">
            <v>300</v>
          </cell>
          <cell r="D74">
            <v>-51</v>
          </cell>
          <cell r="F74">
            <v>949</v>
          </cell>
          <cell r="G74">
            <v>120</v>
          </cell>
          <cell r="I74">
            <v>649</v>
          </cell>
          <cell r="J74">
            <v>300</v>
          </cell>
          <cell r="K74">
            <v>27</v>
          </cell>
          <cell r="L74">
            <v>-100</v>
          </cell>
          <cell r="M74">
            <v>-98</v>
          </cell>
          <cell r="N74">
            <v>949</v>
          </cell>
        </row>
        <row r="75">
          <cell r="A75" t="str">
            <v>Invest</v>
          </cell>
          <cell r="B75">
            <v>51</v>
          </cell>
          <cell r="D75">
            <v>-51</v>
          </cell>
          <cell r="F75">
            <v>0</v>
          </cell>
          <cell r="G75">
            <v>120</v>
          </cell>
          <cell r="I75">
            <v>171</v>
          </cell>
          <cell r="J75">
            <v>0</v>
          </cell>
          <cell r="K75">
            <v>27</v>
          </cell>
          <cell r="L75">
            <v>-100</v>
          </cell>
          <cell r="M75">
            <v>-98</v>
          </cell>
          <cell r="N75">
            <v>0</v>
          </cell>
        </row>
        <row r="76">
          <cell r="A76" t="str">
            <v>SC</v>
          </cell>
          <cell r="B76">
            <v>-200</v>
          </cell>
          <cell r="C76">
            <v>-100</v>
          </cell>
          <cell r="D76">
            <v>51</v>
          </cell>
          <cell r="E76">
            <v>49</v>
          </cell>
          <cell r="F76">
            <v>-200</v>
          </cell>
          <cell r="G76">
            <v>-120</v>
          </cell>
          <cell r="I76">
            <v>-320</v>
          </cell>
          <cell r="J76">
            <v>-100</v>
          </cell>
          <cell r="K76">
            <v>-27</v>
          </cell>
          <cell r="L76">
            <v>100</v>
          </cell>
          <cell r="N76">
            <v>-347</v>
          </cell>
        </row>
        <row r="77">
          <cell r="A77" t="str">
            <v>SC</v>
          </cell>
          <cell r="B77">
            <v>-200</v>
          </cell>
          <cell r="C77">
            <v>-100</v>
          </cell>
          <cell r="D77">
            <v>51</v>
          </cell>
          <cell r="E77">
            <v>49</v>
          </cell>
          <cell r="F77">
            <v>-200</v>
          </cell>
          <cell r="G77">
            <v>-120</v>
          </cell>
          <cell r="I77">
            <v>-320</v>
          </cell>
          <cell r="J77">
            <v>-100</v>
          </cell>
          <cell r="K77">
            <v>-27</v>
          </cell>
          <cell r="L77">
            <v>100</v>
          </cell>
          <cell r="M77">
            <v>98</v>
          </cell>
          <cell r="N77">
            <v>-347</v>
          </cell>
        </row>
        <row r="78">
          <cell r="A78" t="str">
            <v>RE</v>
          </cell>
          <cell r="B78">
            <v>-500</v>
          </cell>
          <cell r="C78">
            <v>-200</v>
          </cell>
          <cell r="E78">
            <v>-49</v>
          </cell>
          <cell r="F78">
            <v>-749</v>
          </cell>
          <cell r="I78">
            <v>-500</v>
          </cell>
          <cell r="J78">
            <v>-200</v>
          </cell>
          <cell r="M78">
            <v>98</v>
          </cell>
          <cell r="N78">
            <v>-602</v>
          </cell>
        </row>
        <row r="79">
          <cell r="A79" t="str">
            <v>MI</v>
          </cell>
          <cell r="B79" t="str">
            <v>147=</v>
          </cell>
          <cell r="C79" t="str">
            <v>49+200*0,49</v>
          </cell>
        </row>
        <row r="80">
          <cell r="B80" t="str">
            <v>147=</v>
          </cell>
          <cell r="C80" t="str">
            <v>49+200*0,49</v>
          </cell>
        </row>
        <row r="81">
          <cell r="B81" t="str">
            <v>27=</v>
          </cell>
          <cell r="C81" t="str">
            <v>49+200*0,49-120</v>
          </cell>
        </row>
        <row r="82">
          <cell r="B82" t="str">
            <v>98=</v>
          </cell>
          <cell r="C82" t="str">
            <v>200*0,49</v>
          </cell>
        </row>
        <row r="83">
          <cell r="A83" t="str">
            <v>Схема консолидации для Урала (с долей меньшинства) (условные цифры)</v>
          </cell>
        </row>
        <row r="84">
          <cell r="A84" t="str">
            <v>Схема консолидации для Урала (с долей меньшинства) (условные цифры)</v>
          </cell>
          <cell r="B84" t="str">
            <v>AK01</v>
          </cell>
          <cell r="C84" t="str">
            <v>Sub01</v>
          </cell>
          <cell r="D84" t="str">
            <v>Adj</v>
          </cell>
          <cell r="E84" t="str">
            <v>Adj</v>
          </cell>
          <cell r="F84" t="str">
            <v>Cons01</v>
          </cell>
          <cell r="G84" t="str">
            <v>AKMov02</v>
          </cell>
          <cell r="H84" t="str">
            <v>SubMov02</v>
          </cell>
          <cell r="I84" t="str">
            <v>AK02</v>
          </cell>
          <cell r="J84" t="str">
            <v>Sub02</v>
          </cell>
          <cell r="K84" t="str">
            <v>Adj</v>
          </cell>
          <cell r="L84" t="str">
            <v>Adj</v>
          </cell>
          <cell r="M84" t="str">
            <v>Adj</v>
          </cell>
          <cell r="N84" t="str">
            <v>Adj</v>
          </cell>
          <cell r="O84" t="str">
            <v>Adj</v>
          </cell>
          <cell r="P84" t="str">
            <v>Cons02</v>
          </cell>
        </row>
        <row r="85">
          <cell r="A85" t="str">
            <v>Assets</v>
          </cell>
          <cell r="B85" t="str">
            <v>AK01</v>
          </cell>
          <cell r="C85" t="str">
            <v>Sub01</v>
          </cell>
          <cell r="D85" t="str">
            <v>Adj</v>
          </cell>
          <cell r="E85" t="str">
            <v>Adj</v>
          </cell>
          <cell r="F85" t="str">
            <v>Cons01</v>
          </cell>
          <cell r="G85" t="str">
            <v>AKMov02</v>
          </cell>
          <cell r="H85" t="str">
            <v>SubMov02</v>
          </cell>
          <cell r="I85" t="str">
            <v>AK02</v>
          </cell>
          <cell r="J85" t="str">
            <v>Sub02</v>
          </cell>
          <cell r="K85" t="str">
            <v>Adj</v>
          </cell>
          <cell r="L85" t="str">
            <v>Adj</v>
          </cell>
          <cell r="M85" t="str">
            <v>Adj</v>
          </cell>
          <cell r="N85" t="str">
            <v>Adj</v>
          </cell>
          <cell r="O85" t="str">
            <v>Adj</v>
          </cell>
          <cell r="P85" t="str">
            <v>Cons02</v>
          </cell>
        </row>
        <row r="86">
          <cell r="A86" t="str">
            <v>Assets</v>
          </cell>
          <cell r="B86">
            <v>649</v>
          </cell>
          <cell r="C86">
            <v>300</v>
          </cell>
          <cell r="D86">
            <v>-51</v>
          </cell>
          <cell r="F86">
            <v>949</v>
          </cell>
          <cell r="G86">
            <v>80</v>
          </cell>
          <cell r="I86">
            <v>649</v>
          </cell>
          <cell r="J86">
            <v>300</v>
          </cell>
          <cell r="K86">
            <v>25.599999999999994</v>
          </cell>
          <cell r="L86">
            <v>-86.2</v>
          </cell>
          <cell r="O86">
            <v>-70.399999999999991</v>
          </cell>
          <cell r="P86">
            <v>949</v>
          </cell>
        </row>
        <row r="87">
          <cell r="A87" t="str">
            <v>Invest</v>
          </cell>
          <cell r="B87">
            <v>51</v>
          </cell>
          <cell r="D87">
            <v>-51</v>
          </cell>
          <cell r="F87">
            <v>0</v>
          </cell>
          <cell r="G87">
            <v>80</v>
          </cell>
          <cell r="I87">
            <v>131</v>
          </cell>
          <cell r="J87">
            <v>0</v>
          </cell>
          <cell r="K87">
            <v>25.599999999999994</v>
          </cell>
          <cell r="L87">
            <v>-86.2</v>
          </cell>
          <cell r="O87">
            <v>-70.399999999999991</v>
          </cell>
          <cell r="P87">
            <v>0</v>
          </cell>
        </row>
        <row r="88">
          <cell r="A88" t="str">
            <v>SC</v>
          </cell>
          <cell r="B88">
            <v>-200</v>
          </cell>
          <cell r="C88">
            <v>-100</v>
          </cell>
          <cell r="D88">
            <v>51</v>
          </cell>
          <cell r="E88">
            <v>49</v>
          </cell>
          <cell r="F88">
            <v>-200</v>
          </cell>
          <cell r="G88">
            <v>-80</v>
          </cell>
          <cell r="I88">
            <v>-280</v>
          </cell>
          <cell r="J88">
            <v>-100</v>
          </cell>
          <cell r="K88">
            <v>-25.599999999999994</v>
          </cell>
          <cell r="L88">
            <v>86.2</v>
          </cell>
          <cell r="M88">
            <v>13.799999999999997</v>
          </cell>
          <cell r="N88">
            <v>27.6</v>
          </cell>
          <cell r="P88">
            <v>-278</v>
          </cell>
        </row>
        <row r="89">
          <cell r="A89" t="str">
            <v>SC</v>
          </cell>
          <cell r="B89">
            <v>-200</v>
          </cell>
          <cell r="C89">
            <v>-100</v>
          </cell>
          <cell r="D89">
            <v>51</v>
          </cell>
          <cell r="E89">
            <v>49</v>
          </cell>
          <cell r="F89">
            <v>-200</v>
          </cell>
          <cell r="G89">
            <v>-80</v>
          </cell>
          <cell r="I89">
            <v>-280</v>
          </cell>
          <cell r="J89">
            <v>-100</v>
          </cell>
          <cell r="K89">
            <v>-25.599999999999994</v>
          </cell>
          <cell r="L89">
            <v>86.2</v>
          </cell>
          <cell r="M89">
            <v>13.799999999999997</v>
          </cell>
          <cell r="N89">
            <v>27.6</v>
          </cell>
          <cell r="O89">
            <v>70.399999999999991</v>
          </cell>
          <cell r="P89">
            <v>-278</v>
          </cell>
        </row>
        <row r="90">
          <cell r="A90" t="str">
            <v>RE</v>
          </cell>
          <cell r="B90">
            <v>-500</v>
          </cell>
          <cell r="C90">
            <v>-200</v>
          </cell>
          <cell r="E90">
            <v>-35.200000000000003</v>
          </cell>
          <cell r="F90">
            <v>-735.2</v>
          </cell>
          <cell r="I90">
            <v>-500</v>
          </cell>
          <cell r="J90">
            <v>-200</v>
          </cell>
          <cell r="M90">
            <v>-13.799999999999997</v>
          </cell>
          <cell r="N90">
            <v>-27.6</v>
          </cell>
          <cell r="O90">
            <v>70.399999999999991</v>
          </cell>
          <cell r="P90">
            <v>-629.6</v>
          </cell>
        </row>
        <row r="91">
          <cell r="A91" t="str">
            <v>MI</v>
          </cell>
          <cell r="E91">
            <v>-13.799999999999997</v>
          </cell>
          <cell r="F91">
            <v>-13.799999999999997</v>
          </cell>
          <cell r="M91">
            <v>-13.799999999999997</v>
          </cell>
          <cell r="N91">
            <v>-27.6</v>
          </cell>
          <cell r="P91">
            <v>-41.4</v>
          </cell>
        </row>
        <row r="93">
          <cell r="A93" t="str">
            <v>Расчет суммы инфлирования УК АК ТНП в 2002 г.</v>
          </cell>
        </row>
        <row r="94">
          <cell r="A94" t="str">
            <v>Расчет суммы инфлирования УК АК ТНП в 2002 г.</v>
          </cell>
          <cell r="B94">
            <v>15527</v>
          </cell>
        </row>
        <row r="95">
          <cell r="A95" t="str">
            <v>SC on 31.12.01</v>
          </cell>
          <cell r="B95">
            <v>15527</v>
          </cell>
        </row>
        <row r="96">
          <cell r="A96" t="str">
            <v>Add (вкл дооценку)</v>
          </cell>
          <cell r="B96">
            <v>4813313.5693221986</v>
          </cell>
        </row>
        <row r="97">
          <cell r="A97" t="str">
            <v>Infl OB</v>
          </cell>
          <cell r="B97">
            <v>2348.309916354066</v>
          </cell>
          <cell r="C97" t="str">
            <v>('Год. инд.02'!F153-1)</v>
          </cell>
        </row>
        <row r="98">
          <cell r="A98" t="str">
            <v>Infl Add</v>
          </cell>
          <cell r="B98">
            <v>727967.53947065782</v>
          </cell>
        </row>
      </sheetData>
      <sheetData sheetId="2">
        <row r="31">
          <cell r="H31">
            <v>-298386</v>
          </cell>
        </row>
      </sheetData>
      <sheetData sheetId="3" refreshError="1"/>
      <sheetData sheetId="4">
        <row r="31">
          <cell r="H31">
            <v>-298386</v>
          </cell>
        </row>
      </sheetData>
      <sheetData sheetId="5">
        <row r="31">
          <cell r="H31">
            <v>-298386</v>
          </cell>
        </row>
      </sheetData>
      <sheetData sheetId="6">
        <row r="31">
          <cell r="H31">
            <v>-298386</v>
          </cell>
        </row>
      </sheetData>
      <sheetData sheetId="7">
        <row r="31">
          <cell r="H31">
            <v>-298386</v>
          </cell>
        </row>
      </sheetData>
      <sheetData sheetId="8" refreshError="1"/>
      <sheetData sheetId="9">
        <row r="31">
          <cell r="H31">
            <v>-298386</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Тариф на услуги по передаче ээ"/>
      <sheetName val="Индивидуальные тарифы"/>
      <sheetName val="Расчет котлового тарифа"/>
      <sheetName val="4 баланс ээ"/>
      <sheetName val="5 баланс мощности"/>
      <sheetName val="Расчет расходов RAB"/>
      <sheetName val="расчет НВВ РСК по RAB"/>
      <sheetName val="Расчет индексация"/>
      <sheetName val="TEHSHEET"/>
      <sheetName val="regs"/>
      <sheetName val="Регионы"/>
      <sheetName val="Показатели надежности и кач-ва"/>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L3" t="str">
            <v>1</v>
          </cell>
        </row>
        <row r="4">
          <cell r="L4" t="str">
            <v>2</v>
          </cell>
        </row>
        <row r="5">
          <cell r="L5" t="str">
            <v>3</v>
          </cell>
        </row>
        <row r="6">
          <cell r="L6" t="str">
            <v>4</v>
          </cell>
        </row>
        <row r="7">
          <cell r="L7" t="str">
            <v>5</v>
          </cell>
        </row>
        <row r="8">
          <cell r="F8" t="str">
            <v>Сбытовая организация</v>
          </cell>
          <cell r="L8" t="str">
            <v>6</v>
          </cell>
        </row>
        <row r="9">
          <cell r="F9" t="str">
            <v>ТСО</v>
          </cell>
          <cell r="L9" t="str">
            <v>7</v>
          </cell>
        </row>
        <row r="10">
          <cell r="L10" t="str">
            <v>8</v>
          </cell>
        </row>
        <row r="11">
          <cell r="L11" t="str">
            <v>9</v>
          </cell>
        </row>
        <row r="12">
          <cell r="L12" t="str">
            <v>10</v>
          </cell>
        </row>
        <row r="13">
          <cell r="F13" t="str">
            <v>матрешка сверху</v>
          </cell>
        </row>
        <row r="14">
          <cell r="F14" t="str">
            <v>матрешка снизу</v>
          </cell>
        </row>
        <row r="15">
          <cell r="F15" t="str">
            <v>ромашка</v>
          </cell>
        </row>
        <row r="20">
          <cell r="F20" t="str">
            <v>Городское население с газ.плитами</v>
          </cell>
        </row>
        <row r="21">
          <cell r="F21" t="str">
            <v>Городское население c эл.плитами</v>
          </cell>
        </row>
        <row r="22">
          <cell r="F22" t="str">
            <v>Городское население без плит</v>
          </cell>
        </row>
        <row r="23">
          <cell r="F23" t="str">
            <v>Прочее городское население</v>
          </cell>
        </row>
        <row r="24">
          <cell r="F24" t="str">
            <v>Сельское населения</v>
          </cell>
        </row>
        <row r="25">
          <cell r="F25" t="str">
            <v>Потребители, приравненные к населению</v>
          </cell>
        </row>
        <row r="26">
          <cell r="F26" t="str">
            <v>Бюджетные потребители</v>
          </cell>
        </row>
        <row r="27">
          <cell r="F27" t="str">
            <v>Прочие потребители</v>
          </cell>
        </row>
        <row r="31">
          <cell r="F31" t="str">
            <v>НН</v>
          </cell>
        </row>
        <row r="32">
          <cell r="F32" t="str">
            <v>ВН</v>
          </cell>
        </row>
        <row r="33">
          <cell r="F33" t="str">
            <v>СН1</v>
          </cell>
        </row>
        <row r="34">
          <cell r="F34" t="str">
            <v>СН2</v>
          </cell>
        </row>
      </sheetData>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Р нов"/>
      <sheetName val="Затраты на сырье"/>
      <sheetName val="БДДС"/>
      <sheetName val="Налоги"/>
      <sheetName val="Отчет о прибылях и убытках"/>
      <sheetName val="Кредиты"/>
      <sheetName val="Постоянные активы"/>
      <sheetName val="Доходы от эл. и теплоэнергии"/>
      <sheetName val="Налог на прибыль"/>
      <sheetName val="Налоги (2)"/>
      <sheetName val="Баланс"/>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MTO REV.0"/>
      <sheetName val="F5"/>
    </sheetNames>
    <sheetDataSet>
      <sheetData sheetId="0">
        <row r="15">
          <cell r="B15">
            <v>0</v>
          </cell>
        </row>
      </sheetData>
      <sheetData sheetId="1">
        <row r="15">
          <cell r="B15">
            <v>0</v>
          </cell>
        </row>
      </sheetData>
      <sheetData sheetId="2">
        <row r="15">
          <cell r="B15">
            <v>0</v>
          </cell>
        </row>
      </sheetData>
      <sheetData sheetId="3">
        <row r="15">
          <cell r="B15">
            <v>0</v>
          </cell>
        </row>
      </sheetData>
      <sheetData sheetId="4">
        <row r="15">
          <cell r="B15">
            <v>0</v>
          </cell>
        </row>
      </sheetData>
      <sheetData sheetId="5">
        <row r="15">
          <cell r="B15">
            <v>0</v>
          </cell>
        </row>
      </sheetData>
      <sheetData sheetId="6">
        <row r="15">
          <cell r="B15">
            <v>0</v>
          </cell>
        </row>
      </sheetData>
      <sheetData sheetId="7" refreshError="1">
        <row r="15">
          <cell r="B15">
            <v>0</v>
          </cell>
        </row>
      </sheetData>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Instructions"/>
      <sheetName val="Hard Copy"/>
      <sheetName val="Hard Copy Old"/>
      <sheetName val="15.э"/>
      <sheetName val="Dairy Precedents"/>
      <sheetName val="P&amp;L"/>
      <sheetName val="Water"/>
      <sheetName val="#ССЫЛКА"/>
      <sheetName val="Общие продажи"/>
      <sheetName val="Изменения по статьям (2001)"/>
      <sheetName val="Проводки'02"/>
      <sheetName val="УрРасч"/>
      <sheetName val="АКРас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97"/>
      <sheetName val="CF"/>
      <sheetName val="Changes"/>
      <sheetName val="RJE 97"/>
      <sheetName val="FS-98"/>
      <sheetName val="RJE 98"/>
      <sheetName val="Equity roll 98"/>
      <sheetName val="FS-99"/>
      <sheetName val="AJE 99"/>
      <sheetName val="RJE 99"/>
      <sheetName val="Equity roll 99"/>
      <sheetName val="FS_97"/>
      <sheetName val="Output"/>
      <sheetName val="Заголовок"/>
    </sheetNames>
    <sheetDataSet>
      <sheetData sheetId="0" refreshError="1">
        <row r="90">
          <cell r="BA90">
            <v>4405391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
      <sheetName val="сбыт"/>
      <sheetName val="ЭСО"/>
      <sheetName val="сети"/>
      <sheetName val="Ген. не уч. ОРЭМ"/>
      <sheetName val="Баланс мощности"/>
      <sheetName val="Баланс ээ"/>
      <sheetName val="Свод"/>
      <sheetName val="топливо"/>
      <sheetName val="Титул"/>
      <sheetName val="Прил 1"/>
      <sheetName val="Прил 2"/>
      <sheetName val="Прил 3"/>
      <sheetName val="Комментарии"/>
      <sheetName val="Проверка"/>
      <sheetName val="TEHSHEET"/>
      <sheetName val="modfrmCheckUpdates"/>
      <sheetName val="AllSheetsInThisWorkbook"/>
      <sheetName val="modList00"/>
      <sheetName val="REESTR_ORG"/>
      <sheetName val="REESTR_MO"/>
      <sheetName val="modfrmReestr"/>
      <sheetName val="modReestr"/>
      <sheetName val="modListProv"/>
      <sheetName val="modHyp"/>
      <sheetName val="modUpdTemplMain"/>
      <sheetName val="modListComs"/>
    </sheetNames>
    <sheetDataSet>
      <sheetData sheetId="0">
        <row r="3">
          <cell r="B3" t="str">
            <v>Версия 1.0</v>
          </cell>
        </row>
      </sheetData>
      <sheetData sheetId="1"/>
      <sheetData sheetId="2">
        <row r="8">
          <cell r="F8" t="str">
            <v>г.Санкт-Петербург</v>
          </cell>
        </row>
        <row r="10">
          <cell r="F10">
            <v>2014</v>
          </cell>
        </row>
        <row r="11">
          <cell r="F11" t="str">
            <v>I</v>
          </cell>
        </row>
      </sheetData>
      <sheetData sheetId="3">
        <row r="11">
          <cell r="H11" t="str">
            <v>г.Санкт-Петербург</v>
          </cell>
        </row>
      </sheetData>
      <sheetData sheetId="4"/>
      <sheetData sheetId="5"/>
      <sheetData sheetId="6"/>
      <sheetData sheetId="7">
        <row r="13">
          <cell r="F13">
            <v>0</v>
          </cell>
        </row>
      </sheetData>
      <sheetData sheetId="8"/>
      <sheetData sheetId="9"/>
      <sheetData sheetId="10">
        <row r="7">
          <cell r="D7" t="str">
            <v>-</v>
          </cell>
          <cell r="E7" t="str">
            <v>L1_2</v>
          </cell>
        </row>
        <row r="8">
          <cell r="D8">
            <v>0</v>
          </cell>
          <cell r="E8" t="str">
            <v>L3</v>
          </cell>
        </row>
        <row r="9">
          <cell r="D9">
            <v>0</v>
          </cell>
          <cell r="E9" t="str">
            <v>L4</v>
          </cell>
        </row>
        <row r="11">
          <cell r="E11" t="str">
            <v>L6</v>
          </cell>
        </row>
        <row r="13">
          <cell r="D13" t="str">
            <v>-</v>
          </cell>
          <cell r="E13" t="str">
            <v>L6_2</v>
          </cell>
        </row>
        <row r="15">
          <cell r="D15">
            <v>0</v>
          </cell>
          <cell r="E15" t="str">
            <v>L8</v>
          </cell>
        </row>
        <row r="18">
          <cell r="E18" t="str">
            <v>L9</v>
          </cell>
          <cell r="K18">
            <v>0</v>
          </cell>
        </row>
        <row r="19">
          <cell r="D19">
            <v>0</v>
          </cell>
          <cell r="E19" t="str">
            <v>L10</v>
          </cell>
          <cell r="K19">
            <v>0</v>
          </cell>
        </row>
        <row r="20">
          <cell r="E20" t="str">
            <v>L10.1</v>
          </cell>
        </row>
        <row r="21">
          <cell r="D21">
            <v>0</v>
          </cell>
          <cell r="E21" t="str">
            <v>L10.2</v>
          </cell>
        </row>
        <row r="22">
          <cell r="D22">
            <v>15255.134221006932</v>
          </cell>
          <cell r="E22" t="str">
            <v>L11</v>
          </cell>
          <cell r="G22">
            <v>4681.4032334188796</v>
          </cell>
          <cell r="H22">
            <v>10573.730987588053</v>
          </cell>
          <cell r="I22">
            <v>1857.525293797486</v>
          </cell>
          <cell r="J22">
            <v>0</v>
          </cell>
          <cell r="K22">
            <v>0</v>
          </cell>
        </row>
        <row r="23">
          <cell r="D23">
            <v>505959.96610151348</v>
          </cell>
          <cell r="E23" t="str">
            <v>L12</v>
          </cell>
          <cell r="G23">
            <v>240915.45690285094</v>
          </cell>
          <cell r="H23">
            <v>265044.50919866259</v>
          </cell>
          <cell r="I23">
            <v>55577.904009525533</v>
          </cell>
          <cell r="J23">
            <v>0</v>
          </cell>
          <cell r="K23">
            <v>0</v>
          </cell>
        </row>
        <row r="24">
          <cell r="D24">
            <v>0</v>
          </cell>
          <cell r="E24" t="str">
            <v>L12_1</v>
          </cell>
          <cell r="G24">
            <v>0</v>
          </cell>
          <cell r="H24">
            <v>0</v>
          </cell>
          <cell r="I24">
            <v>0</v>
          </cell>
          <cell r="J24">
            <v>0</v>
          </cell>
          <cell r="K24">
            <v>0</v>
          </cell>
        </row>
        <row r="25">
          <cell r="D25">
            <v>153326.59283278475</v>
          </cell>
          <cell r="E25" t="str">
            <v>L13</v>
          </cell>
          <cell r="G25">
            <v>72745.883267360055</v>
          </cell>
          <cell r="H25">
            <v>80580.70956542468</v>
          </cell>
          <cell r="I25">
            <v>16895.685219807674</v>
          </cell>
          <cell r="J25">
            <v>0</v>
          </cell>
          <cell r="K25">
            <v>0</v>
          </cell>
        </row>
        <row r="26">
          <cell r="D26">
            <v>0</v>
          </cell>
          <cell r="E26" t="str">
            <v>L13_1</v>
          </cell>
          <cell r="G26">
            <v>0</v>
          </cell>
          <cell r="H26">
            <v>0</v>
          </cell>
          <cell r="I26">
            <v>0</v>
          </cell>
          <cell r="J26">
            <v>0</v>
          </cell>
          <cell r="K26">
            <v>0</v>
          </cell>
        </row>
        <row r="27">
          <cell r="D27">
            <v>985741.17877630878</v>
          </cell>
          <cell r="E27" t="str">
            <v>L14</v>
          </cell>
          <cell r="G27">
            <v>92062.304577094634</v>
          </cell>
          <cell r="H27">
            <v>893678.87419921416</v>
          </cell>
          <cell r="I27">
            <v>55444.637574754612</v>
          </cell>
          <cell r="J27">
            <v>0</v>
          </cell>
          <cell r="K27">
            <v>0</v>
          </cell>
        </row>
        <row r="28">
          <cell r="D28">
            <v>175512.58612098926</v>
          </cell>
          <cell r="E28" t="str">
            <v>L15</v>
          </cell>
          <cell r="G28">
            <v>12388.737610355751</v>
          </cell>
          <cell r="H28">
            <v>163123.84851063351</v>
          </cell>
          <cell r="I28">
            <v>29161.816448761809</v>
          </cell>
          <cell r="J28">
            <v>0</v>
          </cell>
          <cell r="K28">
            <v>0</v>
          </cell>
        </row>
        <row r="29">
          <cell r="D29">
            <v>1626018.6563579291</v>
          </cell>
          <cell r="E29" t="str">
            <v>L16</v>
          </cell>
          <cell r="G29">
            <v>919277.20552641375</v>
          </cell>
          <cell r="H29">
            <v>706741.45083151548</v>
          </cell>
          <cell r="I29">
            <v>130498.33227137389</v>
          </cell>
          <cell r="J29">
            <v>0</v>
          </cell>
          <cell r="K29">
            <v>0</v>
          </cell>
        </row>
        <row r="30">
          <cell r="D30">
            <v>105932.93212613117</v>
          </cell>
          <cell r="E30" t="str">
            <v>L17</v>
          </cell>
          <cell r="G30">
            <v>43948.904077787913</v>
          </cell>
          <cell r="H30">
            <v>61984.028048343265</v>
          </cell>
          <cell r="I30">
            <v>22946.607904158252</v>
          </cell>
          <cell r="J30">
            <v>0</v>
          </cell>
          <cell r="K30">
            <v>0</v>
          </cell>
        </row>
        <row r="31">
          <cell r="D31">
            <v>44523.00068362528</v>
          </cell>
          <cell r="E31" t="str">
            <v>L18</v>
          </cell>
          <cell r="G31">
            <v>1274.1353681815608</v>
          </cell>
          <cell r="H31">
            <v>43248.86531544372</v>
          </cell>
          <cell r="I31">
            <v>0</v>
          </cell>
          <cell r="J31">
            <v>0</v>
          </cell>
          <cell r="K31">
            <v>0</v>
          </cell>
        </row>
        <row r="32">
          <cell r="D32">
            <v>101812.14239523209</v>
          </cell>
          <cell r="E32" t="str">
            <v>L19</v>
          </cell>
          <cell r="G32">
            <v>87893.206795470091</v>
          </cell>
          <cell r="H32">
            <v>13918.935599761986</v>
          </cell>
          <cell r="I32">
            <v>902.37127782073321</v>
          </cell>
          <cell r="J32">
            <v>0</v>
          </cell>
          <cell r="K32">
            <v>0</v>
          </cell>
        </row>
        <row r="33">
          <cell r="D33">
            <v>58729.62342716015</v>
          </cell>
          <cell r="E33" t="str">
            <v>L20</v>
          </cell>
          <cell r="G33">
            <v>48958.916818755824</v>
          </cell>
          <cell r="H33">
            <v>9770.7066084043236</v>
          </cell>
          <cell r="I33">
            <v>0</v>
          </cell>
          <cell r="J33">
            <v>0</v>
          </cell>
          <cell r="K33">
            <v>0</v>
          </cell>
        </row>
        <row r="35">
          <cell r="D35">
            <v>58729.62342716015</v>
          </cell>
          <cell r="E35" t="str">
            <v>L20.1</v>
          </cell>
          <cell r="G35">
            <v>48958.916818755824</v>
          </cell>
          <cell r="H35">
            <v>9770.7066084043236</v>
          </cell>
          <cell r="I35">
            <v>0</v>
          </cell>
          <cell r="J35">
            <v>0</v>
          </cell>
          <cell r="K35">
            <v>0</v>
          </cell>
        </row>
        <row r="36">
          <cell r="D36">
            <v>22747.029857034715</v>
          </cell>
          <cell r="E36" t="str">
            <v>L21</v>
          </cell>
          <cell r="G36">
            <v>22747.029857034715</v>
          </cell>
          <cell r="H36">
            <v>0</v>
          </cell>
          <cell r="I36">
            <v>0</v>
          </cell>
          <cell r="J36">
            <v>0</v>
          </cell>
          <cell r="K36">
            <v>0</v>
          </cell>
        </row>
        <row r="37">
          <cell r="D37">
            <v>20335.489111037223</v>
          </cell>
          <cell r="E37" t="str">
            <v>L22</v>
          </cell>
          <cell r="G37">
            <v>16187.26011967956</v>
          </cell>
          <cell r="H37">
            <v>4148.2289913576633</v>
          </cell>
          <cell r="I37">
            <v>902.37127782073321</v>
          </cell>
          <cell r="J37">
            <v>0</v>
          </cell>
          <cell r="K37">
            <v>0</v>
          </cell>
        </row>
        <row r="38">
          <cell r="D38">
            <v>3625036.1882482702</v>
          </cell>
          <cell r="E38" t="str">
            <v>L23</v>
          </cell>
          <cell r="F38">
            <v>0</v>
          </cell>
          <cell r="G38">
            <v>1472638.9666225703</v>
          </cell>
          <cell r="H38">
            <v>2152397.2216257001</v>
          </cell>
          <cell r="I38">
            <v>313284.87999999995</v>
          </cell>
          <cell r="J38">
            <v>0</v>
          </cell>
          <cell r="K38">
            <v>0</v>
          </cell>
        </row>
        <row r="40">
          <cell r="D40">
            <v>567858.25772257044</v>
          </cell>
          <cell r="E40" t="str">
            <v>L24</v>
          </cell>
          <cell r="H40">
            <v>567858.25772257044</v>
          </cell>
          <cell r="I40">
            <v>567858.25772257044</v>
          </cell>
        </row>
        <row r="41">
          <cell r="D41">
            <v>1833481.3723600926</v>
          </cell>
          <cell r="E41" t="str">
            <v>L25</v>
          </cell>
          <cell r="H41">
            <v>1833481.3723600926</v>
          </cell>
          <cell r="I41">
            <v>1833481.3723600926</v>
          </cell>
        </row>
        <row r="43">
          <cell r="D43">
            <v>0</v>
          </cell>
          <cell r="E43" t="str">
            <v>L25.1</v>
          </cell>
          <cell r="H43">
            <v>0</v>
          </cell>
          <cell r="I43">
            <v>0</v>
          </cell>
        </row>
      </sheetData>
      <sheetData sheetId="11"/>
      <sheetData sheetId="12"/>
      <sheetData sheetId="13"/>
      <sheetData sheetId="14"/>
      <sheetData sheetId="15"/>
      <sheetData sheetId="16"/>
      <sheetData sheetId="17"/>
      <sheetData sheetId="18">
        <row r="2">
          <cell r="D2" t="str">
            <v>2012</v>
          </cell>
          <cell r="F2" t="str">
            <v>да</v>
          </cell>
          <cell r="G2" t="str">
            <v>Ценовая зона</v>
          </cell>
          <cell r="H2" t="str">
            <v>I</v>
          </cell>
        </row>
        <row r="3">
          <cell r="D3" t="str">
            <v>2013</v>
          </cell>
          <cell r="F3" t="str">
            <v>нет</v>
          </cell>
          <cell r="G3" t="str">
            <v>Неценовая зона</v>
          </cell>
          <cell r="H3" t="str">
            <v>II</v>
          </cell>
        </row>
        <row r="4">
          <cell r="D4">
            <v>2014</v>
          </cell>
        </row>
      </sheetData>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XL4Poppy"/>
      <sheetName val="I"/>
      <sheetName val="Доходы от эл. и теплоэнергии"/>
    </sheetNames>
    <definedNames>
      <definedName name="DataFilter"/>
      <definedName name="DataSort"/>
      <definedName name="GoBack"/>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3"/>
      <sheetName val="from ACCESS"/>
      <sheetName val="2_0"/>
      <sheetName val="0_33"/>
      <sheetName val="0_5"/>
      <sheetName val="Продажи 0_33"/>
      <sheetName val="Продажи 0_5"/>
      <sheetName val="Продажи 2_0"/>
      <sheetName val="Продажи ВСЕ"/>
      <sheetName val="Продажи Мос-Фил"/>
      <sheetName val="Kzam &amp; Ksez"/>
      <sheetName val="06_04_98"/>
      <sheetName val="29_04_98"/>
      <sheetName val="25_05_98"/>
      <sheetName val="01_06_98 для PSV"/>
      <sheetName val="22_06_98"/>
      <sheetName val="23_06_98"/>
      <sheetName val="24_06_98"/>
      <sheetName val="25_06_98"/>
      <sheetName val="01_07_98"/>
      <sheetName val="23_07_98"/>
      <sheetName val="2000"/>
      <sheetName val="2003 (0.5 и 2.0)"/>
      <sheetName val="2003 (минвода20%)"/>
      <sheetName val="Рыба"/>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ДДС"/>
      <sheetName val="2003 (ми&lt;мода20%)"/>
      <sheetName val="U2.15 Minor Rent expenses"/>
      <sheetName val="Продажи реальные и прогноз 20 л"/>
      <sheetName val="GEN_INFO"/>
      <sheetName val="Приложение 41_HQ"/>
      <sheetName val="PBC"/>
      <sheetName val="FS-97"/>
      <sheetName val="Output"/>
      <sheetName val="SCO3"/>
      <sheetName val="Проект"/>
      <sheetName val="Mr_Wimm"/>
      <sheetName val="Quarterly LBO Model"/>
      <sheetName val="Face"/>
      <sheetName val="payments"/>
      <sheetName val="from_ACCESS"/>
      <sheetName val="Продажи_0_33"/>
      <sheetName val="Продажи_0_5"/>
      <sheetName val="Продажи_2_0"/>
      <sheetName val="Продажи_ВСЕ"/>
      <sheetName val="Продажи_Мос-Фил"/>
      <sheetName val="Kzam_&amp;_Ksez"/>
      <sheetName val="01_06_98_для_PSV"/>
      <sheetName val="2003_(0_5_и_2_0)"/>
      <sheetName val="2003_(минвода20%)"/>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2003_(ми&lt;мода20%)"/>
      <sheetName val="Продажи_реальные_и_прогноз_20_л"/>
      <sheetName val="U2_15_Minor_Rent_expenses"/>
      <sheetName val="DailySch"/>
      <sheetName val="Перечень данных"/>
      <sheetName val="XLR_NoRangeSheet"/>
      <sheetName val="Gen"/>
      <sheetName val="PBC_COS"/>
      <sheetName val="Assumptions"/>
      <sheetName val="OB 2000"/>
      <sheetName val="Cover &amp; Parameters"/>
      <sheetName val="база"/>
      <sheetName val="Взз"/>
      <sheetName val="стр.627"/>
      <sheetName val="Q6_Interest recalc"/>
      <sheetName val="Лист1"/>
      <sheetName val="Содержание ФВ РСБУ"/>
      <sheetName val="TB_2005_RAP"/>
      <sheetName val="SE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Caricati"/>
      <sheetName val="Prospetto"/>
      <sheetName val="PPEES Module"/>
      <sheetName val="summary"/>
      <sheetName val="F4"/>
      <sheetName val="Заголовок"/>
    </sheetNames>
    <sheetDataSet>
      <sheetData sheetId="0" refreshError="1">
        <row r="7">
          <cell r="B7" t="str">
            <v>CS0</v>
          </cell>
          <cell r="D7">
            <v>18</v>
          </cell>
          <cell r="E7">
            <v>2</v>
          </cell>
          <cell r="F7">
            <v>12</v>
          </cell>
          <cell r="G7">
            <v>9</v>
          </cell>
          <cell r="H7">
            <v>0.04</v>
          </cell>
          <cell r="I7">
            <v>0.01</v>
          </cell>
          <cell r="J7">
            <v>0.01</v>
          </cell>
          <cell r="K7">
            <v>0.09</v>
          </cell>
          <cell r="L7">
            <v>1</v>
          </cell>
          <cell r="M7">
            <v>21.9</v>
          </cell>
          <cell r="N7">
            <v>2</v>
          </cell>
          <cell r="O7">
            <v>44</v>
          </cell>
          <cell r="Q7">
            <v>0.15</v>
          </cell>
          <cell r="R7">
            <v>46</v>
          </cell>
          <cell r="S7">
            <v>22.9</v>
          </cell>
          <cell r="X7">
            <v>0</v>
          </cell>
          <cell r="Y7">
            <v>9</v>
          </cell>
          <cell r="Z7">
            <v>111.6</v>
          </cell>
        </row>
        <row r="8">
          <cell r="B8" t="str">
            <v>CS1</v>
          </cell>
          <cell r="D8">
            <v>1700</v>
          </cell>
          <cell r="E8">
            <v>2017</v>
          </cell>
          <cell r="F8">
            <v>3332</v>
          </cell>
          <cell r="G8">
            <v>1008</v>
          </cell>
          <cell r="H8">
            <v>2.75</v>
          </cell>
          <cell r="I8">
            <v>1.82</v>
          </cell>
          <cell r="J8">
            <v>0.72</v>
          </cell>
          <cell r="K8">
            <v>7.56</v>
          </cell>
          <cell r="L8">
            <v>39.5</v>
          </cell>
          <cell r="M8">
            <v>6442.8</v>
          </cell>
          <cell r="N8">
            <v>79</v>
          </cell>
          <cell r="O8">
            <v>12914</v>
          </cell>
          <cell r="Q8">
            <v>12.85</v>
          </cell>
          <cell r="R8">
            <v>12993</v>
          </cell>
          <cell r="S8">
            <v>6482.3</v>
          </cell>
          <cell r="X8">
            <v>0</v>
          </cell>
          <cell r="Y8">
            <v>850</v>
          </cell>
          <cell r="Z8">
            <v>8789</v>
          </cell>
        </row>
        <row r="9">
          <cell r="B9" t="str">
            <v>CS1</v>
          </cell>
          <cell r="D9">
            <v>2670</v>
          </cell>
          <cell r="E9">
            <v>92</v>
          </cell>
          <cell r="F9">
            <v>1373</v>
          </cell>
          <cell r="G9">
            <v>223</v>
          </cell>
          <cell r="H9">
            <v>4.3099999999999996</v>
          </cell>
          <cell r="I9">
            <v>0.1</v>
          </cell>
          <cell r="J9">
            <v>0.31</v>
          </cell>
          <cell r="K9">
            <v>0.49</v>
          </cell>
          <cell r="L9">
            <v>16</v>
          </cell>
          <cell r="M9">
            <v>1786.1</v>
          </cell>
          <cell r="N9">
            <v>32</v>
          </cell>
          <cell r="O9">
            <v>3584</v>
          </cell>
          <cell r="Q9">
            <v>5.21</v>
          </cell>
          <cell r="R9">
            <v>3616</v>
          </cell>
          <cell r="S9">
            <v>1802.1</v>
          </cell>
          <cell r="X9">
            <v>0</v>
          </cell>
          <cell r="Y9">
            <v>1335</v>
          </cell>
          <cell r="Z9">
            <v>13750.5</v>
          </cell>
        </row>
        <row r="10">
          <cell r="B10" t="str">
            <v>CS8</v>
          </cell>
          <cell r="D10">
            <v>145</v>
          </cell>
          <cell r="E10">
            <v>0</v>
          </cell>
          <cell r="F10">
            <v>36</v>
          </cell>
          <cell r="G10">
            <v>1</v>
          </cell>
          <cell r="H10">
            <v>0.24</v>
          </cell>
          <cell r="I10">
            <v>0</v>
          </cell>
          <cell r="J10">
            <v>0.01</v>
          </cell>
          <cell r="K10">
            <v>0.01</v>
          </cell>
          <cell r="L10">
            <v>0</v>
          </cell>
          <cell r="M10">
            <v>38.4</v>
          </cell>
          <cell r="N10">
            <v>0</v>
          </cell>
          <cell r="O10">
            <v>77</v>
          </cell>
          <cell r="Q10">
            <v>0.26</v>
          </cell>
          <cell r="R10">
            <v>77</v>
          </cell>
          <cell r="S10">
            <v>38.4</v>
          </cell>
          <cell r="X10">
            <v>0</v>
          </cell>
          <cell r="Y10">
            <v>72.5</v>
          </cell>
          <cell r="Z10">
            <v>749.65</v>
          </cell>
        </row>
        <row r="11">
          <cell r="B11" t="str">
            <v>CST</v>
          </cell>
          <cell r="D11">
            <v>2655</v>
          </cell>
          <cell r="E11">
            <v>227</v>
          </cell>
          <cell r="F11">
            <v>3026</v>
          </cell>
          <cell r="G11">
            <v>529</v>
          </cell>
          <cell r="H11">
            <v>4.3</v>
          </cell>
          <cell r="I11">
            <v>0.2</v>
          </cell>
          <cell r="J11">
            <v>0.67</v>
          </cell>
          <cell r="K11">
            <v>0.95</v>
          </cell>
          <cell r="L11">
            <v>35.5</v>
          </cell>
          <cell r="M11">
            <v>3997.1</v>
          </cell>
          <cell r="N11">
            <v>71</v>
          </cell>
          <cell r="O11">
            <v>8021</v>
          </cell>
          <cell r="Q11">
            <v>6.12</v>
          </cell>
          <cell r="R11">
            <v>8092</v>
          </cell>
          <cell r="S11">
            <v>4032.6</v>
          </cell>
          <cell r="X11">
            <v>0</v>
          </cell>
          <cell r="Y11">
            <v>1327.5</v>
          </cell>
          <cell r="Z11">
            <v>13726.35</v>
          </cell>
        </row>
        <row r="12">
          <cell r="B12" t="str">
            <v>KC1</v>
          </cell>
          <cell r="D12">
            <v>30</v>
          </cell>
          <cell r="E12">
            <v>0</v>
          </cell>
          <cell r="F12">
            <v>6</v>
          </cell>
          <cell r="G12">
            <v>3</v>
          </cell>
          <cell r="H12">
            <v>0.05</v>
          </cell>
          <cell r="I12">
            <v>0</v>
          </cell>
          <cell r="J12">
            <v>0</v>
          </cell>
          <cell r="K12">
            <v>0.01</v>
          </cell>
          <cell r="L12">
            <v>0</v>
          </cell>
          <cell r="M12">
            <v>9</v>
          </cell>
          <cell r="N12">
            <v>0</v>
          </cell>
          <cell r="O12">
            <v>18</v>
          </cell>
          <cell r="Q12">
            <v>0.06</v>
          </cell>
          <cell r="R12">
            <v>18</v>
          </cell>
          <cell r="S12">
            <v>9</v>
          </cell>
          <cell r="X12">
            <v>0</v>
          </cell>
          <cell r="Y12">
            <v>15</v>
          </cell>
          <cell r="Z12">
            <v>153</v>
          </cell>
        </row>
        <row r="13">
          <cell r="B13" t="str">
            <v>KC2</v>
          </cell>
          <cell r="D13">
            <v>59</v>
          </cell>
          <cell r="E13">
            <v>1</v>
          </cell>
          <cell r="F13">
            <v>42</v>
          </cell>
          <cell r="G13">
            <v>12</v>
          </cell>
          <cell r="H13">
            <v>0.09</v>
          </cell>
          <cell r="I13">
            <v>0</v>
          </cell>
          <cell r="J13">
            <v>0.01</v>
          </cell>
          <cell r="K13">
            <v>0.02</v>
          </cell>
          <cell r="L13">
            <v>0</v>
          </cell>
          <cell r="M13">
            <v>56.4</v>
          </cell>
          <cell r="N13">
            <v>0</v>
          </cell>
          <cell r="O13">
            <v>113</v>
          </cell>
          <cell r="Q13">
            <v>0.12</v>
          </cell>
          <cell r="R13">
            <v>113</v>
          </cell>
          <cell r="S13">
            <v>56.4</v>
          </cell>
          <cell r="X13">
            <v>0</v>
          </cell>
          <cell r="Y13">
            <v>29.5</v>
          </cell>
          <cell r="Z13">
            <v>299.72000000000003</v>
          </cell>
        </row>
        <row r="14">
          <cell r="B14" t="str">
            <v>LA6</v>
          </cell>
          <cell r="D14">
            <v>6</v>
          </cell>
          <cell r="E14">
            <v>0</v>
          </cell>
          <cell r="F14">
            <v>5</v>
          </cell>
          <cell r="G14">
            <v>1</v>
          </cell>
          <cell r="H14">
            <v>0.01</v>
          </cell>
          <cell r="I14">
            <v>0</v>
          </cell>
          <cell r="J14">
            <v>0</v>
          </cell>
          <cell r="K14">
            <v>0.01</v>
          </cell>
          <cell r="L14">
            <v>0</v>
          </cell>
          <cell r="M14">
            <v>6</v>
          </cell>
          <cell r="N14">
            <v>0</v>
          </cell>
          <cell r="O14">
            <v>12</v>
          </cell>
          <cell r="Q14">
            <v>0.02</v>
          </cell>
          <cell r="R14">
            <v>12</v>
          </cell>
          <cell r="S14">
            <v>6</v>
          </cell>
          <cell r="X14">
            <v>0</v>
          </cell>
          <cell r="Y14">
            <v>3</v>
          </cell>
          <cell r="Z14">
            <v>38.28</v>
          </cell>
        </row>
        <row r="15">
          <cell r="B15" t="str">
            <v>SS0</v>
          </cell>
          <cell r="D15">
            <v>24</v>
          </cell>
          <cell r="E15">
            <v>0</v>
          </cell>
          <cell r="F15">
            <v>32</v>
          </cell>
          <cell r="G15">
            <v>9</v>
          </cell>
          <cell r="H15">
            <v>0.04</v>
          </cell>
          <cell r="I15">
            <v>0</v>
          </cell>
          <cell r="J15">
            <v>0.01</v>
          </cell>
          <cell r="K15">
            <v>0.12</v>
          </cell>
          <cell r="L15">
            <v>0</v>
          </cell>
          <cell r="M15">
            <v>36.4</v>
          </cell>
          <cell r="N15">
            <v>0</v>
          </cell>
          <cell r="O15">
            <v>73</v>
          </cell>
          <cell r="Q15">
            <v>0.17</v>
          </cell>
          <cell r="R15">
            <v>73</v>
          </cell>
          <cell r="S15">
            <v>36.4</v>
          </cell>
          <cell r="X15">
            <v>0</v>
          </cell>
          <cell r="Y15">
            <v>12</v>
          </cell>
          <cell r="Z15">
            <v>120.24</v>
          </cell>
        </row>
        <row r="16">
          <cell r="B16" t="str">
            <v>SS4</v>
          </cell>
          <cell r="D16">
            <v>1049</v>
          </cell>
          <cell r="E16">
            <v>43</v>
          </cell>
          <cell r="F16">
            <v>662</v>
          </cell>
          <cell r="G16">
            <v>195</v>
          </cell>
          <cell r="H16">
            <v>1.32</v>
          </cell>
          <cell r="I16">
            <v>0.04</v>
          </cell>
          <cell r="J16">
            <v>0.14000000000000001</v>
          </cell>
          <cell r="K16">
            <v>1.1599999999999999</v>
          </cell>
          <cell r="L16">
            <v>7</v>
          </cell>
          <cell r="M16">
            <v>942.2</v>
          </cell>
          <cell r="N16">
            <v>14</v>
          </cell>
          <cell r="O16">
            <v>1890</v>
          </cell>
          <cell r="Q16">
            <v>2.66</v>
          </cell>
          <cell r="R16">
            <v>1904</v>
          </cell>
          <cell r="S16">
            <v>949.2</v>
          </cell>
          <cell r="X16">
            <v>0</v>
          </cell>
          <cell r="Y16">
            <v>524.5</v>
          </cell>
          <cell r="Z16">
            <v>4185.51</v>
          </cell>
        </row>
        <row r="17">
          <cell r="B17" t="str">
            <v>SS7</v>
          </cell>
          <cell r="D17">
            <v>230</v>
          </cell>
          <cell r="E17">
            <v>20</v>
          </cell>
          <cell r="F17">
            <v>180</v>
          </cell>
          <cell r="G17">
            <v>88</v>
          </cell>
          <cell r="H17">
            <v>0.28999999999999998</v>
          </cell>
          <cell r="I17">
            <v>0.02</v>
          </cell>
          <cell r="J17">
            <v>0.04</v>
          </cell>
          <cell r="K17">
            <v>0.51</v>
          </cell>
          <cell r="L17">
            <v>4</v>
          </cell>
          <cell r="M17">
            <v>298.2</v>
          </cell>
          <cell r="N17">
            <v>8</v>
          </cell>
          <cell r="O17">
            <v>598</v>
          </cell>
          <cell r="Q17">
            <v>0.86</v>
          </cell>
          <cell r="R17">
            <v>606</v>
          </cell>
          <cell r="S17">
            <v>302.2</v>
          </cell>
          <cell r="X17">
            <v>0</v>
          </cell>
          <cell r="Y17">
            <v>115</v>
          </cell>
          <cell r="Z17">
            <v>910.8</v>
          </cell>
        </row>
        <row r="18">
          <cell r="B18" t="str">
            <v>SS8</v>
          </cell>
          <cell r="D18">
            <v>283</v>
          </cell>
          <cell r="E18">
            <v>8</v>
          </cell>
          <cell r="F18">
            <v>123</v>
          </cell>
          <cell r="G18">
            <v>3</v>
          </cell>
          <cell r="H18">
            <v>0.46</v>
          </cell>
          <cell r="I18">
            <v>0.03</v>
          </cell>
          <cell r="J18">
            <v>0.03</v>
          </cell>
          <cell r="K18">
            <v>0.03</v>
          </cell>
          <cell r="L18">
            <v>4</v>
          </cell>
          <cell r="M18">
            <v>130.5</v>
          </cell>
          <cell r="N18">
            <v>8</v>
          </cell>
          <cell r="O18">
            <v>262</v>
          </cell>
          <cell r="Q18">
            <v>0.55000000000000004</v>
          </cell>
          <cell r="R18">
            <v>270</v>
          </cell>
          <cell r="S18">
            <v>134.5</v>
          </cell>
          <cell r="X18">
            <v>0</v>
          </cell>
          <cell r="Y18">
            <v>141.5</v>
          </cell>
          <cell r="Z18">
            <v>1448.96</v>
          </cell>
        </row>
        <row r="19">
          <cell r="B19" t="str">
            <v>SS9</v>
          </cell>
          <cell r="D19">
            <v>127</v>
          </cell>
          <cell r="E19">
            <v>23</v>
          </cell>
          <cell r="F19">
            <v>180</v>
          </cell>
          <cell r="G19">
            <v>69</v>
          </cell>
          <cell r="H19">
            <v>0.2</v>
          </cell>
          <cell r="I19">
            <v>0.1</v>
          </cell>
          <cell r="J19">
            <v>0.04</v>
          </cell>
          <cell r="K19">
            <v>0.59</v>
          </cell>
          <cell r="L19">
            <v>15</v>
          </cell>
          <cell r="M19">
            <v>263.2</v>
          </cell>
          <cell r="N19">
            <v>30</v>
          </cell>
          <cell r="O19">
            <v>528</v>
          </cell>
          <cell r="Q19">
            <v>0.93</v>
          </cell>
          <cell r="R19">
            <v>558</v>
          </cell>
          <cell r="S19">
            <v>278.2</v>
          </cell>
          <cell r="X19">
            <v>0</v>
          </cell>
          <cell r="Y19">
            <v>63.5</v>
          </cell>
          <cell r="Z19">
            <v>646.42999999999995</v>
          </cell>
        </row>
        <row r="20">
          <cell r="B20" t="str">
            <v>SST</v>
          </cell>
          <cell r="D20">
            <v>2512</v>
          </cell>
          <cell r="E20">
            <v>0</v>
          </cell>
          <cell r="F20">
            <v>0</v>
          </cell>
          <cell r="G20">
            <v>0</v>
          </cell>
          <cell r="H20">
            <v>3.19</v>
          </cell>
          <cell r="I20">
            <v>0</v>
          </cell>
          <cell r="J20">
            <v>0</v>
          </cell>
          <cell r="K20">
            <v>0</v>
          </cell>
          <cell r="L20">
            <v>0</v>
          </cell>
          <cell r="M20">
            <v>0</v>
          </cell>
          <cell r="N20">
            <v>0</v>
          </cell>
          <cell r="O20">
            <v>0</v>
          </cell>
          <cell r="Q20">
            <v>3.19</v>
          </cell>
          <cell r="R20">
            <v>0</v>
          </cell>
          <cell r="S20">
            <v>0</v>
          </cell>
          <cell r="X20">
            <v>0</v>
          </cell>
          <cell r="Y20">
            <v>1256</v>
          </cell>
          <cell r="Z20">
            <v>10098.24</v>
          </cell>
        </row>
        <row r="21">
          <cell r="B21" t="str">
            <v>CS0</v>
          </cell>
          <cell r="D21">
            <v>18</v>
          </cell>
          <cell r="E21">
            <v>0</v>
          </cell>
          <cell r="F21">
            <v>11</v>
          </cell>
          <cell r="G21">
            <v>1</v>
          </cell>
          <cell r="H21">
            <v>0.05</v>
          </cell>
          <cell r="I21">
            <v>0</v>
          </cell>
          <cell r="J21">
            <v>0.01</v>
          </cell>
          <cell r="K21">
            <v>0.01</v>
          </cell>
          <cell r="L21">
            <v>0</v>
          </cell>
          <cell r="M21">
            <v>19.5</v>
          </cell>
          <cell r="N21">
            <v>0</v>
          </cell>
          <cell r="O21">
            <v>26</v>
          </cell>
          <cell r="Q21">
            <v>7.0000000000000007E-2</v>
          </cell>
          <cell r="R21">
            <v>26</v>
          </cell>
          <cell r="S21">
            <v>19.5</v>
          </cell>
          <cell r="X21">
            <v>0</v>
          </cell>
          <cell r="Y21">
            <v>13.5</v>
          </cell>
          <cell r="Z21">
            <v>108.54</v>
          </cell>
        </row>
        <row r="22">
          <cell r="B22" t="str">
            <v>CS1</v>
          </cell>
          <cell r="D22">
            <v>1992</v>
          </cell>
          <cell r="E22">
            <v>58</v>
          </cell>
          <cell r="F22">
            <v>940</v>
          </cell>
          <cell r="G22">
            <v>675</v>
          </cell>
          <cell r="H22">
            <v>4.3600000000000003</v>
          </cell>
          <cell r="I22">
            <v>0.06</v>
          </cell>
          <cell r="J22">
            <v>0.28000000000000003</v>
          </cell>
          <cell r="K22">
            <v>2.2400000000000002</v>
          </cell>
          <cell r="L22">
            <v>33.1</v>
          </cell>
          <cell r="M22">
            <v>2573.8000000000002</v>
          </cell>
          <cell r="N22">
            <v>44</v>
          </cell>
          <cell r="O22">
            <v>3440</v>
          </cell>
          <cell r="Q22">
            <v>6.94</v>
          </cell>
          <cell r="R22">
            <v>3484</v>
          </cell>
          <cell r="S22">
            <v>2606.9</v>
          </cell>
          <cell r="X22">
            <v>0</v>
          </cell>
          <cell r="Y22">
            <v>1494</v>
          </cell>
          <cell r="Z22">
            <v>9282.7199999999993</v>
          </cell>
        </row>
        <row r="23">
          <cell r="B23" t="str">
            <v>CS1</v>
          </cell>
          <cell r="D23">
            <v>8657</v>
          </cell>
          <cell r="E23">
            <v>531</v>
          </cell>
          <cell r="F23">
            <v>8546</v>
          </cell>
          <cell r="G23">
            <v>5685</v>
          </cell>
          <cell r="H23">
            <v>18.96</v>
          </cell>
          <cell r="I23">
            <v>0.48</v>
          </cell>
          <cell r="J23">
            <v>2.57</v>
          </cell>
          <cell r="K23">
            <v>15.92</v>
          </cell>
          <cell r="L23">
            <v>195</v>
          </cell>
          <cell r="M23">
            <v>23173.7</v>
          </cell>
          <cell r="N23">
            <v>260</v>
          </cell>
          <cell r="O23">
            <v>30997</v>
          </cell>
          <cell r="Q23">
            <v>37.93</v>
          </cell>
          <cell r="R23">
            <v>31257</v>
          </cell>
          <cell r="S23">
            <v>23368.7</v>
          </cell>
          <cell r="X23">
            <v>0</v>
          </cell>
          <cell r="Y23">
            <v>6492.75</v>
          </cell>
          <cell r="Z23">
            <v>40341.620000000003</v>
          </cell>
        </row>
        <row r="24">
          <cell r="B24" t="str">
            <v>CS1</v>
          </cell>
          <cell r="D24">
            <v>354</v>
          </cell>
          <cell r="E24">
            <v>0</v>
          </cell>
          <cell r="F24">
            <v>266</v>
          </cell>
          <cell r="G24">
            <v>110</v>
          </cell>
          <cell r="H24">
            <v>0.78</v>
          </cell>
          <cell r="I24">
            <v>0</v>
          </cell>
          <cell r="J24">
            <v>0.08</v>
          </cell>
          <cell r="K24">
            <v>0.31</v>
          </cell>
          <cell r="L24">
            <v>5.3</v>
          </cell>
          <cell r="M24">
            <v>574.29999999999995</v>
          </cell>
          <cell r="N24">
            <v>7</v>
          </cell>
          <cell r="O24">
            <v>768</v>
          </cell>
          <cell r="Q24">
            <v>1.17</v>
          </cell>
          <cell r="R24">
            <v>775</v>
          </cell>
          <cell r="S24">
            <v>579.6</v>
          </cell>
          <cell r="X24">
            <v>0</v>
          </cell>
          <cell r="Y24">
            <v>265.5</v>
          </cell>
          <cell r="Z24">
            <v>1649.64</v>
          </cell>
        </row>
        <row r="25">
          <cell r="B25" t="str">
            <v>CS1</v>
          </cell>
          <cell r="D25">
            <v>248</v>
          </cell>
          <cell r="E25">
            <v>0</v>
          </cell>
          <cell r="F25">
            <v>122</v>
          </cell>
          <cell r="G25">
            <v>59</v>
          </cell>
          <cell r="H25">
            <v>0.54</v>
          </cell>
          <cell r="I25">
            <v>0</v>
          </cell>
          <cell r="J25">
            <v>0.04</v>
          </cell>
          <cell r="K25">
            <v>0.17</v>
          </cell>
          <cell r="L25">
            <v>5.3</v>
          </cell>
          <cell r="M25">
            <v>273.10000000000002</v>
          </cell>
          <cell r="N25">
            <v>7</v>
          </cell>
          <cell r="O25">
            <v>365</v>
          </cell>
          <cell r="Q25">
            <v>0.75</v>
          </cell>
          <cell r="R25">
            <v>372</v>
          </cell>
          <cell r="S25">
            <v>278.39999999999998</v>
          </cell>
          <cell r="X25">
            <v>0</v>
          </cell>
          <cell r="Y25">
            <v>186</v>
          </cell>
          <cell r="Z25">
            <v>1155.68</v>
          </cell>
        </row>
        <row r="26">
          <cell r="B26" t="str">
            <v>CS1</v>
          </cell>
          <cell r="D26">
            <v>5576</v>
          </cell>
          <cell r="E26">
            <v>263</v>
          </cell>
          <cell r="F26">
            <v>4338</v>
          </cell>
          <cell r="G26">
            <v>1890</v>
          </cell>
          <cell r="H26">
            <v>12.22</v>
          </cell>
          <cell r="I26">
            <v>0.24</v>
          </cell>
          <cell r="J26">
            <v>1.27</v>
          </cell>
          <cell r="K26">
            <v>5.32</v>
          </cell>
          <cell r="L26">
            <v>96.8</v>
          </cell>
          <cell r="M26">
            <v>9899.7000000000007</v>
          </cell>
          <cell r="N26">
            <v>129</v>
          </cell>
          <cell r="O26">
            <v>13237</v>
          </cell>
          <cell r="Q26">
            <v>19.05</v>
          </cell>
          <cell r="R26">
            <v>13366</v>
          </cell>
          <cell r="S26">
            <v>9996.5</v>
          </cell>
          <cell r="X26">
            <v>0</v>
          </cell>
          <cell r="Y26">
            <v>4182</v>
          </cell>
          <cell r="Z26">
            <v>25984.16</v>
          </cell>
        </row>
        <row r="27">
          <cell r="B27" t="str">
            <v>CS1</v>
          </cell>
          <cell r="D27">
            <v>2290</v>
          </cell>
          <cell r="E27">
            <v>144</v>
          </cell>
          <cell r="F27">
            <v>1556</v>
          </cell>
          <cell r="G27">
            <v>742</v>
          </cell>
          <cell r="H27">
            <v>5.0199999999999996</v>
          </cell>
          <cell r="I27">
            <v>0.13</v>
          </cell>
          <cell r="J27">
            <v>0.45</v>
          </cell>
          <cell r="K27">
            <v>2.08</v>
          </cell>
          <cell r="L27">
            <v>35.299999999999997</v>
          </cell>
          <cell r="M27">
            <v>3707.8</v>
          </cell>
          <cell r="N27">
            <v>47</v>
          </cell>
          <cell r="O27">
            <v>4957</v>
          </cell>
          <cell r="Q27">
            <v>7.68</v>
          </cell>
          <cell r="R27">
            <v>5004</v>
          </cell>
          <cell r="S27">
            <v>3743.1</v>
          </cell>
          <cell r="X27">
            <v>0</v>
          </cell>
          <cell r="Y27">
            <v>1717.5</v>
          </cell>
          <cell r="Z27">
            <v>10671.4</v>
          </cell>
        </row>
        <row r="28">
          <cell r="B28" t="str">
            <v>CS2</v>
          </cell>
          <cell r="D28">
            <v>0</v>
          </cell>
          <cell r="E28">
            <v>2</v>
          </cell>
          <cell r="F28">
            <v>0</v>
          </cell>
          <cell r="G28">
            <v>11</v>
          </cell>
          <cell r="H28">
            <v>0</v>
          </cell>
          <cell r="I28">
            <v>0.01</v>
          </cell>
          <cell r="J28">
            <v>0</v>
          </cell>
          <cell r="K28">
            <v>0.13</v>
          </cell>
          <cell r="L28">
            <v>1.5</v>
          </cell>
          <cell r="M28">
            <v>16.5</v>
          </cell>
          <cell r="N28">
            <v>2</v>
          </cell>
          <cell r="O28">
            <v>22</v>
          </cell>
          <cell r="Q28">
            <v>0.14000000000000001</v>
          </cell>
          <cell r="R28">
            <v>24</v>
          </cell>
          <cell r="S28">
            <v>18</v>
          </cell>
          <cell r="X28">
            <v>0</v>
          </cell>
          <cell r="Y28">
            <v>0</v>
          </cell>
          <cell r="Z28">
            <v>0</v>
          </cell>
        </row>
        <row r="29">
          <cell r="B29" t="str">
            <v>CS3</v>
          </cell>
          <cell r="D29">
            <v>48</v>
          </cell>
          <cell r="E29">
            <v>0</v>
          </cell>
          <cell r="F29">
            <v>35</v>
          </cell>
          <cell r="G29">
            <v>112</v>
          </cell>
          <cell r="H29">
            <v>0.11</v>
          </cell>
          <cell r="I29">
            <v>0</v>
          </cell>
          <cell r="J29">
            <v>0.01</v>
          </cell>
          <cell r="K29">
            <v>1.26</v>
          </cell>
          <cell r="L29">
            <v>0</v>
          </cell>
          <cell r="M29">
            <v>224</v>
          </cell>
          <cell r="N29">
            <v>0</v>
          </cell>
          <cell r="O29">
            <v>299</v>
          </cell>
          <cell r="Q29">
            <v>1.38</v>
          </cell>
          <cell r="R29">
            <v>299</v>
          </cell>
          <cell r="S29">
            <v>224</v>
          </cell>
          <cell r="X29">
            <v>0</v>
          </cell>
          <cell r="Y29">
            <v>36</v>
          </cell>
          <cell r="Z29">
            <v>225.6</v>
          </cell>
        </row>
        <row r="30">
          <cell r="B30" t="str">
            <v>CS3</v>
          </cell>
          <cell r="D30">
            <v>2275</v>
          </cell>
          <cell r="E30">
            <v>175</v>
          </cell>
          <cell r="F30">
            <v>1231</v>
          </cell>
          <cell r="G30">
            <v>245</v>
          </cell>
          <cell r="H30">
            <v>4.9800000000000004</v>
          </cell>
          <cell r="I30">
            <v>0.67</v>
          </cell>
          <cell r="J30">
            <v>0.38</v>
          </cell>
          <cell r="K30">
            <v>2.94</v>
          </cell>
          <cell r="L30">
            <v>161.30000000000001</v>
          </cell>
          <cell r="M30">
            <v>2437.8000000000002</v>
          </cell>
          <cell r="N30">
            <v>215</v>
          </cell>
          <cell r="O30">
            <v>3265</v>
          </cell>
          <cell r="Q30">
            <v>8.9700000000000006</v>
          </cell>
          <cell r="R30">
            <v>3480</v>
          </cell>
          <cell r="S30">
            <v>2599.1</v>
          </cell>
          <cell r="X30">
            <v>0</v>
          </cell>
          <cell r="Y30">
            <v>1706.25</v>
          </cell>
          <cell r="Z30">
            <v>10601.5</v>
          </cell>
        </row>
        <row r="31">
          <cell r="B31" t="str">
            <v>CS3</v>
          </cell>
          <cell r="D31">
            <v>35</v>
          </cell>
          <cell r="E31">
            <v>5</v>
          </cell>
          <cell r="F31">
            <v>16</v>
          </cell>
          <cell r="G31">
            <v>2</v>
          </cell>
          <cell r="H31">
            <v>0.1</v>
          </cell>
          <cell r="I31">
            <v>0.02</v>
          </cell>
          <cell r="J31">
            <v>0.01</v>
          </cell>
          <cell r="K31">
            <v>0.02</v>
          </cell>
          <cell r="L31">
            <v>3.8</v>
          </cell>
          <cell r="M31">
            <v>27.7</v>
          </cell>
          <cell r="N31">
            <v>5</v>
          </cell>
          <cell r="O31">
            <v>37</v>
          </cell>
          <cell r="Q31">
            <v>0.15</v>
          </cell>
          <cell r="R31">
            <v>42</v>
          </cell>
          <cell r="S31">
            <v>31.5</v>
          </cell>
          <cell r="X31">
            <v>0</v>
          </cell>
          <cell r="Y31">
            <v>26.25</v>
          </cell>
          <cell r="Z31">
            <v>219.1</v>
          </cell>
        </row>
        <row r="32">
          <cell r="B32" t="str">
            <v>CS5</v>
          </cell>
          <cell r="D32">
            <v>4</v>
          </cell>
          <cell r="E32">
            <v>26</v>
          </cell>
          <cell r="F32">
            <v>0</v>
          </cell>
          <cell r="G32">
            <v>82</v>
          </cell>
          <cell r="H32">
            <v>0.01</v>
          </cell>
          <cell r="I32">
            <v>0.04</v>
          </cell>
          <cell r="J32">
            <v>0</v>
          </cell>
          <cell r="K32">
            <v>0.5</v>
          </cell>
          <cell r="L32">
            <v>19.5</v>
          </cell>
          <cell r="M32">
            <v>123</v>
          </cell>
          <cell r="N32">
            <v>26</v>
          </cell>
          <cell r="O32">
            <v>164</v>
          </cell>
          <cell r="Q32">
            <v>0.55000000000000004</v>
          </cell>
          <cell r="R32">
            <v>190</v>
          </cell>
          <cell r="S32">
            <v>142.5</v>
          </cell>
          <cell r="X32">
            <v>0</v>
          </cell>
          <cell r="Y32">
            <v>3</v>
          </cell>
          <cell r="Z32">
            <v>17</v>
          </cell>
        </row>
        <row r="33">
          <cell r="B33" t="str">
            <v>CS5</v>
          </cell>
          <cell r="D33">
            <v>20</v>
          </cell>
          <cell r="E33">
            <v>2</v>
          </cell>
          <cell r="F33">
            <v>13</v>
          </cell>
          <cell r="G33">
            <v>3</v>
          </cell>
          <cell r="H33">
            <v>0.06</v>
          </cell>
          <cell r="I33">
            <v>0</v>
          </cell>
          <cell r="J33">
            <v>0.01</v>
          </cell>
          <cell r="K33">
            <v>0.01</v>
          </cell>
          <cell r="L33">
            <v>0</v>
          </cell>
          <cell r="M33">
            <v>24.7</v>
          </cell>
          <cell r="N33">
            <v>0</v>
          </cell>
          <cell r="O33">
            <v>33</v>
          </cell>
          <cell r="Q33">
            <v>0.08</v>
          </cell>
          <cell r="R33">
            <v>33</v>
          </cell>
          <cell r="S33">
            <v>24.7</v>
          </cell>
          <cell r="X33">
            <v>0</v>
          </cell>
          <cell r="Y33">
            <v>15</v>
          </cell>
          <cell r="Z33">
            <v>123.4</v>
          </cell>
        </row>
        <row r="34">
          <cell r="B34" t="str">
            <v>CS8</v>
          </cell>
          <cell r="D34">
            <v>0</v>
          </cell>
          <cell r="E34">
            <v>0</v>
          </cell>
          <cell r="F34">
            <v>0</v>
          </cell>
          <cell r="G34">
            <v>2</v>
          </cell>
          <cell r="H34">
            <v>0</v>
          </cell>
          <cell r="I34">
            <v>0</v>
          </cell>
          <cell r="J34">
            <v>0</v>
          </cell>
          <cell r="K34">
            <v>0.01</v>
          </cell>
          <cell r="L34">
            <v>0</v>
          </cell>
          <cell r="M34">
            <v>3</v>
          </cell>
          <cell r="N34">
            <v>0</v>
          </cell>
          <cell r="O34">
            <v>4</v>
          </cell>
          <cell r="Q34">
            <v>0.01</v>
          </cell>
          <cell r="R34">
            <v>4</v>
          </cell>
          <cell r="S34">
            <v>3</v>
          </cell>
          <cell r="X34">
            <v>0</v>
          </cell>
          <cell r="Y34">
            <v>0</v>
          </cell>
          <cell r="Z34">
            <v>0</v>
          </cell>
        </row>
        <row r="35">
          <cell r="B35" t="str">
            <v>CS8</v>
          </cell>
          <cell r="D35">
            <v>35</v>
          </cell>
          <cell r="E35">
            <v>1</v>
          </cell>
          <cell r="F35">
            <v>7</v>
          </cell>
          <cell r="G35">
            <v>0</v>
          </cell>
          <cell r="H35">
            <v>0.08</v>
          </cell>
          <cell r="I35">
            <v>0</v>
          </cell>
          <cell r="J35">
            <v>0</v>
          </cell>
          <cell r="K35">
            <v>0</v>
          </cell>
          <cell r="L35">
            <v>0</v>
          </cell>
          <cell r="M35">
            <v>12</v>
          </cell>
          <cell r="N35">
            <v>0</v>
          </cell>
          <cell r="O35">
            <v>16</v>
          </cell>
          <cell r="Q35">
            <v>0.08</v>
          </cell>
          <cell r="R35">
            <v>16</v>
          </cell>
          <cell r="S35">
            <v>12</v>
          </cell>
          <cell r="X35">
            <v>0</v>
          </cell>
          <cell r="Y35">
            <v>26.25</v>
          </cell>
          <cell r="Z35">
            <v>165.9</v>
          </cell>
        </row>
        <row r="36">
          <cell r="B36" t="str">
            <v>CS8</v>
          </cell>
          <cell r="D36">
            <v>0</v>
          </cell>
          <cell r="E36">
            <v>0</v>
          </cell>
          <cell r="F36">
            <v>0</v>
          </cell>
          <cell r="G36">
            <v>7</v>
          </cell>
          <cell r="H36">
            <v>0</v>
          </cell>
          <cell r="I36">
            <v>0</v>
          </cell>
          <cell r="J36">
            <v>0</v>
          </cell>
          <cell r="K36">
            <v>0.02</v>
          </cell>
          <cell r="L36">
            <v>0</v>
          </cell>
          <cell r="M36">
            <v>10.5</v>
          </cell>
          <cell r="N36">
            <v>0</v>
          </cell>
          <cell r="O36">
            <v>14</v>
          </cell>
          <cell r="Q36">
            <v>0.02</v>
          </cell>
          <cell r="R36">
            <v>14</v>
          </cell>
          <cell r="S36">
            <v>10.5</v>
          </cell>
          <cell r="X36">
            <v>0</v>
          </cell>
          <cell r="Y36">
            <v>0</v>
          </cell>
          <cell r="Z36">
            <v>0</v>
          </cell>
        </row>
        <row r="37">
          <cell r="B37" t="str">
            <v>CS9</v>
          </cell>
          <cell r="D37">
            <v>0</v>
          </cell>
          <cell r="E37">
            <v>0</v>
          </cell>
          <cell r="F37">
            <v>0</v>
          </cell>
          <cell r="G37">
            <v>5</v>
          </cell>
          <cell r="H37">
            <v>0</v>
          </cell>
          <cell r="I37">
            <v>0</v>
          </cell>
          <cell r="J37">
            <v>0</v>
          </cell>
          <cell r="K37">
            <v>0.1</v>
          </cell>
          <cell r="L37">
            <v>0</v>
          </cell>
          <cell r="M37">
            <v>7.5</v>
          </cell>
          <cell r="N37">
            <v>0</v>
          </cell>
          <cell r="O37">
            <v>10</v>
          </cell>
          <cell r="Q37">
            <v>0.1</v>
          </cell>
          <cell r="R37">
            <v>10</v>
          </cell>
          <cell r="S37">
            <v>7.5</v>
          </cell>
          <cell r="X37">
            <v>0</v>
          </cell>
          <cell r="Y37">
            <v>0</v>
          </cell>
          <cell r="Z37">
            <v>0</v>
          </cell>
        </row>
        <row r="38">
          <cell r="B38" t="str">
            <v>CST</v>
          </cell>
          <cell r="D38">
            <v>319</v>
          </cell>
          <cell r="E38">
            <v>38</v>
          </cell>
          <cell r="F38">
            <v>376</v>
          </cell>
          <cell r="G38">
            <v>57</v>
          </cell>
          <cell r="H38">
            <v>0.7</v>
          </cell>
          <cell r="I38">
            <v>0.03</v>
          </cell>
          <cell r="J38">
            <v>0.12</v>
          </cell>
          <cell r="K38">
            <v>0.16</v>
          </cell>
          <cell r="L38">
            <v>9.8000000000000007</v>
          </cell>
          <cell r="M38">
            <v>787.3</v>
          </cell>
          <cell r="N38">
            <v>13</v>
          </cell>
          <cell r="O38">
            <v>1053</v>
          </cell>
          <cell r="Q38">
            <v>1.01</v>
          </cell>
          <cell r="R38">
            <v>1066</v>
          </cell>
          <cell r="S38">
            <v>797.1</v>
          </cell>
          <cell r="X38">
            <v>0</v>
          </cell>
          <cell r="Y38">
            <v>239.25</v>
          </cell>
          <cell r="Z38">
            <v>1483.35</v>
          </cell>
        </row>
        <row r="39">
          <cell r="B39" t="str">
            <v>KC1</v>
          </cell>
          <cell r="D39">
            <v>7</v>
          </cell>
          <cell r="E39">
            <v>0</v>
          </cell>
          <cell r="F39">
            <v>7</v>
          </cell>
          <cell r="G39">
            <v>1</v>
          </cell>
          <cell r="H39">
            <v>0.02</v>
          </cell>
          <cell r="I39">
            <v>0</v>
          </cell>
          <cell r="J39">
            <v>0</v>
          </cell>
          <cell r="K39">
            <v>0</v>
          </cell>
          <cell r="L39">
            <v>0</v>
          </cell>
          <cell r="M39">
            <v>12</v>
          </cell>
          <cell r="N39">
            <v>0</v>
          </cell>
          <cell r="O39">
            <v>16</v>
          </cell>
          <cell r="Q39">
            <v>0.02</v>
          </cell>
          <cell r="R39">
            <v>16</v>
          </cell>
          <cell r="S39">
            <v>12</v>
          </cell>
          <cell r="X39">
            <v>0</v>
          </cell>
          <cell r="Y39">
            <v>5.25</v>
          </cell>
          <cell r="Z39">
            <v>31.92</v>
          </cell>
        </row>
        <row r="40">
          <cell r="B40" t="str">
            <v>KC1</v>
          </cell>
          <cell r="D40">
            <v>112</v>
          </cell>
          <cell r="E40">
            <v>35</v>
          </cell>
          <cell r="F40">
            <v>88</v>
          </cell>
          <cell r="G40">
            <v>65</v>
          </cell>
          <cell r="H40">
            <v>0.25</v>
          </cell>
          <cell r="I40">
            <v>0.03</v>
          </cell>
          <cell r="J40">
            <v>0.03</v>
          </cell>
          <cell r="K40">
            <v>0.2</v>
          </cell>
          <cell r="L40">
            <v>0</v>
          </cell>
          <cell r="M40">
            <v>287.39999999999998</v>
          </cell>
          <cell r="N40">
            <v>0</v>
          </cell>
          <cell r="O40">
            <v>384</v>
          </cell>
          <cell r="Q40">
            <v>0.51</v>
          </cell>
          <cell r="R40">
            <v>384</v>
          </cell>
          <cell r="S40">
            <v>287.39999999999998</v>
          </cell>
          <cell r="X40">
            <v>0</v>
          </cell>
          <cell r="Y40">
            <v>84</v>
          </cell>
          <cell r="Z40">
            <v>520.79999999999995</v>
          </cell>
        </row>
        <row r="41">
          <cell r="B41" t="str">
            <v>KC1</v>
          </cell>
          <cell r="D41">
            <v>6</v>
          </cell>
          <cell r="E41">
            <v>1</v>
          </cell>
          <cell r="F41">
            <v>2</v>
          </cell>
          <cell r="G41">
            <v>1</v>
          </cell>
          <cell r="H41">
            <v>0.01</v>
          </cell>
          <cell r="I41">
            <v>0</v>
          </cell>
          <cell r="J41">
            <v>0</v>
          </cell>
          <cell r="K41">
            <v>0</v>
          </cell>
          <cell r="L41">
            <v>0.8</v>
          </cell>
          <cell r="M41">
            <v>6</v>
          </cell>
          <cell r="N41">
            <v>1</v>
          </cell>
          <cell r="O41">
            <v>8</v>
          </cell>
          <cell r="Q41">
            <v>0.01</v>
          </cell>
          <cell r="R41">
            <v>9</v>
          </cell>
          <cell r="S41">
            <v>6.8</v>
          </cell>
          <cell r="X41">
            <v>0</v>
          </cell>
          <cell r="Y41">
            <v>4.5</v>
          </cell>
          <cell r="Z41">
            <v>27.66</v>
          </cell>
        </row>
        <row r="42">
          <cell r="B42" t="str">
            <v>KC2</v>
          </cell>
          <cell r="D42">
            <v>24</v>
          </cell>
          <cell r="E42">
            <v>11</v>
          </cell>
          <cell r="F42">
            <v>26</v>
          </cell>
          <cell r="G42">
            <v>53</v>
          </cell>
          <cell r="H42">
            <v>0.05</v>
          </cell>
          <cell r="I42">
            <v>0.01</v>
          </cell>
          <cell r="J42">
            <v>0.01</v>
          </cell>
          <cell r="K42">
            <v>0.4</v>
          </cell>
          <cell r="L42">
            <v>8.3000000000000007</v>
          </cell>
          <cell r="M42">
            <v>122</v>
          </cell>
          <cell r="N42">
            <v>11</v>
          </cell>
          <cell r="O42">
            <v>163</v>
          </cell>
          <cell r="Q42">
            <v>0.47</v>
          </cell>
          <cell r="R42">
            <v>174</v>
          </cell>
          <cell r="S42">
            <v>130.30000000000001</v>
          </cell>
          <cell r="X42">
            <v>0</v>
          </cell>
          <cell r="Y42">
            <v>18</v>
          </cell>
          <cell r="Z42">
            <v>110.64</v>
          </cell>
        </row>
        <row r="43">
          <cell r="B43" t="str">
            <v>KC2</v>
          </cell>
          <cell r="D43">
            <v>0</v>
          </cell>
          <cell r="E43">
            <v>0</v>
          </cell>
          <cell r="F43">
            <v>0</v>
          </cell>
          <cell r="G43">
            <v>13</v>
          </cell>
          <cell r="H43">
            <v>0</v>
          </cell>
          <cell r="I43">
            <v>0</v>
          </cell>
          <cell r="J43">
            <v>0</v>
          </cell>
          <cell r="K43">
            <v>0.04</v>
          </cell>
          <cell r="L43">
            <v>0</v>
          </cell>
          <cell r="M43">
            <v>19.5</v>
          </cell>
          <cell r="N43">
            <v>0</v>
          </cell>
          <cell r="O43">
            <v>26</v>
          </cell>
          <cell r="Q43">
            <v>0.04</v>
          </cell>
          <cell r="R43">
            <v>26</v>
          </cell>
          <cell r="S43">
            <v>19.5</v>
          </cell>
          <cell r="X43">
            <v>0</v>
          </cell>
          <cell r="Y43">
            <v>0</v>
          </cell>
          <cell r="Z43">
            <v>0</v>
          </cell>
        </row>
        <row r="44">
          <cell r="B44" t="str">
            <v>KC2</v>
          </cell>
          <cell r="D44">
            <v>47</v>
          </cell>
          <cell r="E44">
            <v>2</v>
          </cell>
          <cell r="F44">
            <v>42</v>
          </cell>
          <cell r="G44">
            <v>27</v>
          </cell>
          <cell r="H44">
            <v>0.1</v>
          </cell>
          <cell r="I44">
            <v>0</v>
          </cell>
          <cell r="J44">
            <v>0.02</v>
          </cell>
          <cell r="K44">
            <v>0.08</v>
          </cell>
          <cell r="L44">
            <v>0</v>
          </cell>
          <cell r="M44">
            <v>109.9</v>
          </cell>
          <cell r="N44">
            <v>0</v>
          </cell>
          <cell r="O44">
            <v>147</v>
          </cell>
          <cell r="Q44">
            <v>0.2</v>
          </cell>
          <cell r="R44">
            <v>147</v>
          </cell>
          <cell r="S44">
            <v>109.9</v>
          </cell>
          <cell r="X44">
            <v>0</v>
          </cell>
          <cell r="Y44">
            <v>35.25</v>
          </cell>
          <cell r="Z44">
            <v>221.37</v>
          </cell>
        </row>
        <row r="45">
          <cell r="B45" t="str">
            <v>LA1</v>
          </cell>
          <cell r="D45">
            <v>7</v>
          </cell>
          <cell r="E45">
            <v>0</v>
          </cell>
          <cell r="F45">
            <v>0</v>
          </cell>
          <cell r="G45">
            <v>12</v>
          </cell>
          <cell r="H45">
            <v>0.02</v>
          </cell>
          <cell r="I45">
            <v>0</v>
          </cell>
          <cell r="J45">
            <v>0</v>
          </cell>
          <cell r="K45">
            <v>0.03</v>
          </cell>
          <cell r="L45">
            <v>0</v>
          </cell>
          <cell r="M45">
            <v>18</v>
          </cell>
          <cell r="N45">
            <v>0</v>
          </cell>
          <cell r="O45">
            <v>24</v>
          </cell>
          <cell r="Q45">
            <v>0.05</v>
          </cell>
          <cell r="R45">
            <v>24</v>
          </cell>
          <cell r="S45">
            <v>18</v>
          </cell>
          <cell r="X45">
            <v>0</v>
          </cell>
          <cell r="Y45">
            <v>5.25</v>
          </cell>
          <cell r="Z45">
            <v>31.92</v>
          </cell>
        </row>
        <row r="46">
          <cell r="B46" t="str">
            <v>LA2</v>
          </cell>
          <cell r="D46">
            <v>1</v>
          </cell>
          <cell r="E46">
            <v>0</v>
          </cell>
          <cell r="F46">
            <v>2</v>
          </cell>
          <cell r="G46">
            <v>15</v>
          </cell>
          <cell r="H46">
            <v>0</v>
          </cell>
          <cell r="I46">
            <v>0</v>
          </cell>
          <cell r="J46">
            <v>0</v>
          </cell>
          <cell r="K46">
            <v>0.04</v>
          </cell>
          <cell r="L46">
            <v>0</v>
          </cell>
          <cell r="M46">
            <v>25.5</v>
          </cell>
          <cell r="N46">
            <v>0</v>
          </cell>
          <cell r="O46">
            <v>34</v>
          </cell>
          <cell r="Q46">
            <v>0.04</v>
          </cell>
          <cell r="R46">
            <v>34</v>
          </cell>
          <cell r="S46">
            <v>25.5</v>
          </cell>
          <cell r="X46">
            <v>0</v>
          </cell>
          <cell r="Y46">
            <v>0.75</v>
          </cell>
          <cell r="Z46">
            <v>4.25</v>
          </cell>
        </row>
        <row r="47">
          <cell r="B47" t="str">
            <v>LA3</v>
          </cell>
          <cell r="D47">
            <v>0</v>
          </cell>
          <cell r="E47">
            <v>0</v>
          </cell>
          <cell r="F47">
            <v>0</v>
          </cell>
          <cell r="G47">
            <v>11</v>
          </cell>
          <cell r="H47">
            <v>0</v>
          </cell>
          <cell r="I47">
            <v>0</v>
          </cell>
          <cell r="J47">
            <v>0</v>
          </cell>
          <cell r="K47">
            <v>0.13</v>
          </cell>
          <cell r="L47">
            <v>0</v>
          </cell>
          <cell r="M47">
            <v>16.5</v>
          </cell>
          <cell r="N47">
            <v>0</v>
          </cell>
          <cell r="O47">
            <v>22</v>
          </cell>
          <cell r="Q47">
            <v>0.13</v>
          </cell>
          <cell r="R47">
            <v>22</v>
          </cell>
          <cell r="S47">
            <v>16.5</v>
          </cell>
          <cell r="X47">
            <v>0</v>
          </cell>
          <cell r="Y47">
            <v>0</v>
          </cell>
          <cell r="Z47">
            <v>0</v>
          </cell>
        </row>
        <row r="48">
          <cell r="B48" t="str">
            <v>LA4</v>
          </cell>
          <cell r="D48">
            <v>0</v>
          </cell>
          <cell r="E48">
            <v>0</v>
          </cell>
          <cell r="F48">
            <v>0</v>
          </cell>
          <cell r="G48">
            <v>2</v>
          </cell>
          <cell r="H48">
            <v>0</v>
          </cell>
          <cell r="I48">
            <v>0</v>
          </cell>
          <cell r="J48">
            <v>0</v>
          </cell>
          <cell r="K48">
            <v>0.03</v>
          </cell>
          <cell r="L48">
            <v>0</v>
          </cell>
          <cell r="M48">
            <v>3</v>
          </cell>
          <cell r="N48">
            <v>0</v>
          </cell>
          <cell r="O48">
            <v>4</v>
          </cell>
          <cell r="Q48">
            <v>0.03</v>
          </cell>
          <cell r="R48">
            <v>4</v>
          </cell>
          <cell r="S48">
            <v>3</v>
          </cell>
          <cell r="X48">
            <v>0</v>
          </cell>
          <cell r="Y48">
            <v>0</v>
          </cell>
          <cell r="Z48">
            <v>0</v>
          </cell>
        </row>
        <row r="49">
          <cell r="B49" t="str">
            <v>LA5</v>
          </cell>
          <cell r="D49">
            <v>2</v>
          </cell>
          <cell r="E49">
            <v>0</v>
          </cell>
          <cell r="F49">
            <v>0</v>
          </cell>
          <cell r="G49">
            <v>15</v>
          </cell>
          <cell r="H49">
            <v>0.01</v>
          </cell>
          <cell r="I49">
            <v>0</v>
          </cell>
          <cell r="J49">
            <v>0</v>
          </cell>
          <cell r="K49">
            <v>0.11</v>
          </cell>
          <cell r="L49">
            <v>0</v>
          </cell>
          <cell r="M49">
            <v>22.5</v>
          </cell>
          <cell r="N49">
            <v>0</v>
          </cell>
          <cell r="O49">
            <v>30</v>
          </cell>
          <cell r="Q49">
            <v>0.12</v>
          </cell>
          <cell r="R49">
            <v>30</v>
          </cell>
          <cell r="S49">
            <v>22.5</v>
          </cell>
          <cell r="X49">
            <v>0</v>
          </cell>
          <cell r="Y49">
            <v>1.5</v>
          </cell>
          <cell r="Z49">
            <v>14.88</v>
          </cell>
        </row>
        <row r="50">
          <cell r="B50" t="str">
            <v>LA5</v>
          </cell>
          <cell r="D50">
            <v>650</v>
          </cell>
          <cell r="E50">
            <v>50</v>
          </cell>
          <cell r="F50">
            <v>389</v>
          </cell>
          <cell r="G50">
            <v>70</v>
          </cell>
          <cell r="H50">
            <v>1.87</v>
          </cell>
          <cell r="I50">
            <v>0.19</v>
          </cell>
          <cell r="J50">
            <v>0.26</v>
          </cell>
          <cell r="K50">
            <v>0.84</v>
          </cell>
          <cell r="L50">
            <v>47.3</v>
          </cell>
          <cell r="M50">
            <v>748.6</v>
          </cell>
          <cell r="N50">
            <v>63</v>
          </cell>
          <cell r="O50">
            <v>1002</v>
          </cell>
          <cell r="Q50">
            <v>3.16</v>
          </cell>
          <cell r="R50">
            <v>1065</v>
          </cell>
          <cell r="S50">
            <v>795.9</v>
          </cell>
          <cell r="X50">
            <v>0</v>
          </cell>
          <cell r="Y50">
            <v>487.5</v>
          </cell>
          <cell r="Z50">
            <v>3984.5</v>
          </cell>
        </row>
        <row r="51">
          <cell r="B51" t="str">
            <v>LA6</v>
          </cell>
          <cell r="D51">
            <v>0</v>
          </cell>
          <cell r="E51">
            <v>0</v>
          </cell>
          <cell r="F51">
            <v>0</v>
          </cell>
          <cell r="G51">
            <v>2</v>
          </cell>
          <cell r="H51">
            <v>0</v>
          </cell>
          <cell r="I51">
            <v>0</v>
          </cell>
          <cell r="J51">
            <v>0</v>
          </cell>
          <cell r="K51">
            <v>0.03</v>
          </cell>
          <cell r="L51">
            <v>0</v>
          </cell>
          <cell r="M51">
            <v>3</v>
          </cell>
          <cell r="N51">
            <v>0</v>
          </cell>
          <cell r="O51">
            <v>4</v>
          </cell>
          <cell r="Q51">
            <v>0.03</v>
          </cell>
          <cell r="R51">
            <v>4</v>
          </cell>
          <cell r="S51">
            <v>3</v>
          </cell>
          <cell r="X51">
            <v>0</v>
          </cell>
          <cell r="Y51">
            <v>0</v>
          </cell>
          <cell r="Z51">
            <v>0</v>
          </cell>
        </row>
        <row r="52">
          <cell r="B52" t="str">
            <v>SS1</v>
          </cell>
          <cell r="D52">
            <v>18</v>
          </cell>
          <cell r="E52">
            <v>16</v>
          </cell>
          <cell r="F52">
            <v>32</v>
          </cell>
          <cell r="G52">
            <v>142</v>
          </cell>
          <cell r="H52">
            <v>0.03</v>
          </cell>
          <cell r="I52">
            <v>0.01</v>
          </cell>
          <cell r="J52">
            <v>0.01</v>
          </cell>
          <cell r="K52">
            <v>0.41</v>
          </cell>
          <cell r="L52">
            <v>6.8</v>
          </cell>
          <cell r="M52">
            <v>266</v>
          </cell>
          <cell r="N52">
            <v>9</v>
          </cell>
          <cell r="O52">
            <v>355</v>
          </cell>
          <cell r="Q52">
            <v>0.46</v>
          </cell>
          <cell r="R52">
            <v>364</v>
          </cell>
          <cell r="S52">
            <v>272.8</v>
          </cell>
          <cell r="X52">
            <v>0</v>
          </cell>
          <cell r="Y52">
            <v>13.5</v>
          </cell>
          <cell r="Z52">
            <v>63.36</v>
          </cell>
        </row>
        <row r="53">
          <cell r="B53" t="str">
            <v>SS1</v>
          </cell>
          <cell r="D53">
            <v>325</v>
          </cell>
          <cell r="E53">
            <v>25</v>
          </cell>
          <cell r="F53">
            <v>176</v>
          </cell>
          <cell r="G53">
            <v>35</v>
          </cell>
          <cell r="H53">
            <v>0.55000000000000004</v>
          </cell>
          <cell r="I53">
            <v>0.02</v>
          </cell>
          <cell r="J53">
            <v>0.05</v>
          </cell>
          <cell r="K53">
            <v>0.1</v>
          </cell>
          <cell r="L53">
            <v>5.3</v>
          </cell>
          <cell r="M53">
            <v>384.8</v>
          </cell>
          <cell r="N53">
            <v>7</v>
          </cell>
          <cell r="O53">
            <v>515</v>
          </cell>
          <cell r="Q53">
            <v>0.72</v>
          </cell>
          <cell r="R53">
            <v>522</v>
          </cell>
          <cell r="S53">
            <v>390.1</v>
          </cell>
          <cell r="X53">
            <v>0</v>
          </cell>
          <cell r="Y53">
            <v>243.75</v>
          </cell>
          <cell r="Z53">
            <v>1153.75</v>
          </cell>
        </row>
        <row r="54">
          <cell r="B54" t="str">
            <v>SS1</v>
          </cell>
          <cell r="D54">
            <v>0</v>
          </cell>
          <cell r="E54">
            <v>0</v>
          </cell>
          <cell r="F54">
            <v>0</v>
          </cell>
          <cell r="G54">
            <v>14</v>
          </cell>
          <cell r="H54">
            <v>0</v>
          </cell>
          <cell r="I54">
            <v>0</v>
          </cell>
          <cell r="J54">
            <v>0</v>
          </cell>
          <cell r="K54">
            <v>0.04</v>
          </cell>
          <cell r="L54">
            <v>0</v>
          </cell>
          <cell r="M54">
            <v>21</v>
          </cell>
          <cell r="N54">
            <v>0</v>
          </cell>
          <cell r="O54">
            <v>28</v>
          </cell>
          <cell r="Q54">
            <v>0.04</v>
          </cell>
          <cell r="R54">
            <v>28</v>
          </cell>
          <cell r="S54">
            <v>21</v>
          </cell>
          <cell r="X54">
            <v>0</v>
          </cell>
          <cell r="Y54">
            <v>0</v>
          </cell>
          <cell r="Z54">
            <v>0</v>
          </cell>
        </row>
        <row r="55">
          <cell r="B55" t="str">
            <v>SS2</v>
          </cell>
          <cell r="D55">
            <v>0</v>
          </cell>
          <cell r="E55">
            <v>0</v>
          </cell>
          <cell r="F55">
            <v>0</v>
          </cell>
          <cell r="G55">
            <v>1</v>
          </cell>
          <cell r="H55">
            <v>0</v>
          </cell>
          <cell r="I55">
            <v>0</v>
          </cell>
          <cell r="J55">
            <v>0</v>
          </cell>
          <cell r="K55">
            <v>0.01</v>
          </cell>
          <cell r="L55">
            <v>0</v>
          </cell>
          <cell r="M55">
            <v>1.5</v>
          </cell>
          <cell r="N55">
            <v>0</v>
          </cell>
          <cell r="O55">
            <v>2</v>
          </cell>
          <cell r="Q55">
            <v>0.01</v>
          </cell>
          <cell r="R55">
            <v>2</v>
          </cell>
          <cell r="S55">
            <v>1.5</v>
          </cell>
          <cell r="X55">
            <v>0</v>
          </cell>
          <cell r="Y55">
            <v>0</v>
          </cell>
          <cell r="Z55">
            <v>0</v>
          </cell>
        </row>
        <row r="56">
          <cell r="B56" t="str">
            <v>SS3</v>
          </cell>
          <cell r="D56">
            <v>0</v>
          </cell>
          <cell r="E56">
            <v>0</v>
          </cell>
          <cell r="F56">
            <v>0</v>
          </cell>
          <cell r="G56">
            <v>1</v>
          </cell>
          <cell r="H56">
            <v>0</v>
          </cell>
          <cell r="I56">
            <v>0</v>
          </cell>
          <cell r="J56">
            <v>0</v>
          </cell>
          <cell r="K56">
            <v>0</v>
          </cell>
          <cell r="L56">
            <v>0</v>
          </cell>
          <cell r="M56">
            <v>1.5</v>
          </cell>
          <cell r="N56">
            <v>0</v>
          </cell>
          <cell r="O56">
            <v>2</v>
          </cell>
          <cell r="Q56">
            <v>0</v>
          </cell>
          <cell r="R56">
            <v>2</v>
          </cell>
          <cell r="S56">
            <v>1.5</v>
          </cell>
          <cell r="X56">
            <v>0</v>
          </cell>
          <cell r="Y56">
            <v>0</v>
          </cell>
          <cell r="Z56">
            <v>0</v>
          </cell>
        </row>
        <row r="57">
          <cell r="B57" t="str">
            <v>SS4</v>
          </cell>
          <cell r="D57">
            <v>0</v>
          </cell>
          <cell r="E57">
            <v>1</v>
          </cell>
          <cell r="F57">
            <v>0</v>
          </cell>
          <cell r="G57">
            <v>12</v>
          </cell>
          <cell r="H57">
            <v>0</v>
          </cell>
          <cell r="I57">
            <v>0</v>
          </cell>
          <cell r="J57">
            <v>0</v>
          </cell>
          <cell r="K57">
            <v>7.0000000000000007E-2</v>
          </cell>
          <cell r="L57">
            <v>0.8</v>
          </cell>
          <cell r="M57">
            <v>18</v>
          </cell>
          <cell r="N57">
            <v>1</v>
          </cell>
          <cell r="O57">
            <v>24</v>
          </cell>
          <cell r="Q57">
            <v>7.0000000000000007E-2</v>
          </cell>
          <cell r="R57">
            <v>25</v>
          </cell>
          <cell r="S57">
            <v>18.8</v>
          </cell>
          <cell r="X57">
            <v>0</v>
          </cell>
          <cell r="Y57">
            <v>0</v>
          </cell>
          <cell r="Z57">
            <v>0</v>
          </cell>
        </row>
        <row r="58">
          <cell r="B58" t="str">
            <v>SS4</v>
          </cell>
          <cell r="D58">
            <v>2955</v>
          </cell>
          <cell r="E58">
            <v>147</v>
          </cell>
          <cell r="F58">
            <v>2413</v>
          </cell>
          <cell r="G58">
            <v>1250</v>
          </cell>
          <cell r="H58">
            <v>4.96</v>
          </cell>
          <cell r="I58">
            <v>0.13</v>
          </cell>
          <cell r="J58">
            <v>0.7</v>
          </cell>
          <cell r="K58">
            <v>3.61</v>
          </cell>
          <cell r="L58">
            <v>54.8</v>
          </cell>
          <cell r="M58">
            <v>5802.3</v>
          </cell>
          <cell r="N58">
            <v>73</v>
          </cell>
          <cell r="O58">
            <v>7757</v>
          </cell>
          <cell r="Q58">
            <v>9.4</v>
          </cell>
          <cell r="R58">
            <v>7830</v>
          </cell>
          <cell r="S58">
            <v>5857.1</v>
          </cell>
          <cell r="X58">
            <v>0</v>
          </cell>
          <cell r="Y58">
            <v>2216.25</v>
          </cell>
          <cell r="Z58">
            <v>10490.25</v>
          </cell>
        </row>
        <row r="59">
          <cell r="B59" t="str">
            <v>SS5</v>
          </cell>
          <cell r="D59">
            <v>0</v>
          </cell>
          <cell r="E59">
            <v>0</v>
          </cell>
          <cell r="F59">
            <v>0</v>
          </cell>
          <cell r="G59">
            <v>3</v>
          </cell>
          <cell r="H59">
            <v>0</v>
          </cell>
          <cell r="I59">
            <v>0</v>
          </cell>
          <cell r="J59">
            <v>0</v>
          </cell>
          <cell r="K59">
            <v>0.03</v>
          </cell>
          <cell r="L59">
            <v>0</v>
          </cell>
          <cell r="M59">
            <v>4.5</v>
          </cell>
          <cell r="N59">
            <v>0</v>
          </cell>
          <cell r="O59">
            <v>6</v>
          </cell>
          <cell r="Q59">
            <v>0.03</v>
          </cell>
          <cell r="R59">
            <v>6</v>
          </cell>
          <cell r="S59">
            <v>4.5</v>
          </cell>
          <cell r="X59">
            <v>0</v>
          </cell>
          <cell r="Y59">
            <v>0</v>
          </cell>
          <cell r="Z59">
            <v>0</v>
          </cell>
        </row>
        <row r="60">
          <cell r="B60" t="str">
            <v>SS6</v>
          </cell>
          <cell r="D60">
            <v>7</v>
          </cell>
          <cell r="E60">
            <v>6</v>
          </cell>
          <cell r="F60">
            <v>0</v>
          </cell>
          <cell r="G60">
            <v>0</v>
          </cell>
          <cell r="H60">
            <v>0.01</v>
          </cell>
          <cell r="I60">
            <v>0.01</v>
          </cell>
          <cell r="J60">
            <v>0</v>
          </cell>
          <cell r="K60">
            <v>0</v>
          </cell>
          <cell r="L60">
            <v>4.5</v>
          </cell>
          <cell r="M60">
            <v>0</v>
          </cell>
          <cell r="N60">
            <v>6</v>
          </cell>
          <cell r="O60">
            <v>0</v>
          </cell>
          <cell r="Q60">
            <v>0.02</v>
          </cell>
          <cell r="R60">
            <v>6</v>
          </cell>
          <cell r="S60">
            <v>4.5</v>
          </cell>
          <cell r="X60">
            <v>0</v>
          </cell>
          <cell r="Y60">
            <v>5.25</v>
          </cell>
          <cell r="Z60">
            <v>25.34</v>
          </cell>
        </row>
        <row r="61">
          <cell r="B61" t="str">
            <v>SS7</v>
          </cell>
          <cell r="D61">
            <v>1869</v>
          </cell>
          <cell r="E61">
            <v>98</v>
          </cell>
          <cell r="F61">
            <v>1576</v>
          </cell>
          <cell r="G61">
            <v>1094</v>
          </cell>
          <cell r="H61">
            <v>3.14</v>
          </cell>
          <cell r="I61">
            <v>0.14000000000000001</v>
          </cell>
          <cell r="J61">
            <v>0.46</v>
          </cell>
          <cell r="K61">
            <v>3.09</v>
          </cell>
          <cell r="L61">
            <v>35.299999999999997</v>
          </cell>
          <cell r="M61">
            <v>4206.3999999999996</v>
          </cell>
          <cell r="N61">
            <v>47</v>
          </cell>
          <cell r="O61">
            <v>5622</v>
          </cell>
          <cell r="Q61">
            <v>6.83</v>
          </cell>
          <cell r="R61">
            <v>5669</v>
          </cell>
          <cell r="S61">
            <v>4241.7</v>
          </cell>
          <cell r="X61">
            <v>0</v>
          </cell>
          <cell r="Y61">
            <v>1401.75</v>
          </cell>
          <cell r="Z61">
            <v>6616.26</v>
          </cell>
        </row>
        <row r="62">
          <cell r="B62" t="str">
            <v>SS8</v>
          </cell>
          <cell r="D62">
            <v>6</v>
          </cell>
          <cell r="E62">
            <v>1</v>
          </cell>
          <cell r="F62">
            <v>2</v>
          </cell>
          <cell r="G62">
            <v>1</v>
          </cell>
          <cell r="H62">
            <v>0.01</v>
          </cell>
          <cell r="I62">
            <v>0.01</v>
          </cell>
          <cell r="J62">
            <v>0</v>
          </cell>
          <cell r="K62">
            <v>0.01</v>
          </cell>
          <cell r="L62">
            <v>0.8</v>
          </cell>
          <cell r="M62">
            <v>4.5</v>
          </cell>
          <cell r="N62">
            <v>1</v>
          </cell>
          <cell r="O62">
            <v>6</v>
          </cell>
          <cell r="Q62">
            <v>0.03</v>
          </cell>
          <cell r="R62">
            <v>7</v>
          </cell>
          <cell r="S62">
            <v>5.3</v>
          </cell>
          <cell r="X62">
            <v>0</v>
          </cell>
          <cell r="Y62">
            <v>4.5</v>
          </cell>
          <cell r="Z62">
            <v>27.42</v>
          </cell>
        </row>
        <row r="63">
          <cell r="B63" t="str">
            <v>SS9</v>
          </cell>
          <cell r="D63">
            <v>53</v>
          </cell>
          <cell r="E63">
            <v>3</v>
          </cell>
          <cell r="F63">
            <v>34</v>
          </cell>
          <cell r="G63">
            <v>7</v>
          </cell>
          <cell r="H63">
            <v>0.12</v>
          </cell>
          <cell r="I63">
            <v>0.02</v>
          </cell>
          <cell r="J63">
            <v>0.01</v>
          </cell>
          <cell r="K63">
            <v>7.0000000000000007E-2</v>
          </cell>
          <cell r="L63">
            <v>2.2999999999999998</v>
          </cell>
          <cell r="M63">
            <v>66.5</v>
          </cell>
          <cell r="N63">
            <v>3</v>
          </cell>
          <cell r="O63">
            <v>89</v>
          </cell>
          <cell r="Q63">
            <v>0.22</v>
          </cell>
          <cell r="R63">
            <v>92</v>
          </cell>
          <cell r="S63">
            <v>68.8</v>
          </cell>
          <cell r="X63">
            <v>0</v>
          </cell>
          <cell r="Y63">
            <v>39.75</v>
          </cell>
          <cell r="Z63">
            <v>246.98</v>
          </cell>
        </row>
        <row r="64">
          <cell r="B64" t="str">
            <v>SSA</v>
          </cell>
          <cell r="D64">
            <v>18</v>
          </cell>
          <cell r="E64">
            <v>0</v>
          </cell>
          <cell r="F64">
            <v>9</v>
          </cell>
          <cell r="G64">
            <v>4</v>
          </cell>
          <cell r="H64">
            <v>0.04</v>
          </cell>
          <cell r="I64">
            <v>0</v>
          </cell>
          <cell r="J64">
            <v>0</v>
          </cell>
          <cell r="K64">
            <v>0.04</v>
          </cell>
          <cell r="L64">
            <v>0</v>
          </cell>
          <cell r="M64">
            <v>19.5</v>
          </cell>
          <cell r="N64">
            <v>0</v>
          </cell>
          <cell r="O64">
            <v>26</v>
          </cell>
          <cell r="Q64">
            <v>0.08</v>
          </cell>
          <cell r="R64">
            <v>26</v>
          </cell>
          <cell r="S64">
            <v>19.5</v>
          </cell>
          <cell r="X64">
            <v>0</v>
          </cell>
          <cell r="Y64">
            <v>13.5</v>
          </cell>
          <cell r="Z64">
            <v>82.26</v>
          </cell>
        </row>
        <row r="65">
          <cell r="B65" t="str">
            <v>CS0</v>
          </cell>
          <cell r="D65">
            <v>0</v>
          </cell>
          <cell r="E65">
            <v>0</v>
          </cell>
          <cell r="F65">
            <v>0</v>
          </cell>
          <cell r="G65">
            <v>4</v>
          </cell>
          <cell r="H65">
            <v>0</v>
          </cell>
          <cell r="I65">
            <v>0</v>
          </cell>
          <cell r="J65">
            <v>0</v>
          </cell>
          <cell r="K65">
            <v>0.06</v>
          </cell>
          <cell r="L65">
            <v>0</v>
          </cell>
          <cell r="M65">
            <v>8</v>
          </cell>
          <cell r="N65">
            <v>0</v>
          </cell>
          <cell r="O65">
            <v>8</v>
          </cell>
          <cell r="Q65">
            <v>0.06</v>
          </cell>
          <cell r="R65">
            <v>8</v>
          </cell>
          <cell r="S65">
            <v>8</v>
          </cell>
          <cell r="X65">
            <v>0</v>
          </cell>
          <cell r="Y65">
            <v>0</v>
          </cell>
          <cell r="Z65">
            <v>0</v>
          </cell>
        </row>
        <row r="66">
          <cell r="B66" t="str">
            <v>CS1</v>
          </cell>
          <cell r="D66">
            <v>1286</v>
          </cell>
          <cell r="E66">
            <v>96</v>
          </cell>
          <cell r="F66">
            <v>1247</v>
          </cell>
          <cell r="G66">
            <v>111</v>
          </cell>
          <cell r="H66">
            <v>4.16</v>
          </cell>
          <cell r="I66">
            <v>0.14000000000000001</v>
          </cell>
          <cell r="J66">
            <v>0.59</v>
          </cell>
          <cell r="K66">
            <v>0.42</v>
          </cell>
          <cell r="L66">
            <v>79</v>
          </cell>
          <cell r="M66">
            <v>2901.4</v>
          </cell>
          <cell r="N66">
            <v>79</v>
          </cell>
          <cell r="O66">
            <v>2913</v>
          </cell>
          <cell r="Q66">
            <v>5.31</v>
          </cell>
          <cell r="R66">
            <v>2992</v>
          </cell>
          <cell r="S66">
            <v>2980.4</v>
          </cell>
          <cell r="X66">
            <v>0</v>
          </cell>
          <cell r="Y66">
            <v>1286</v>
          </cell>
          <cell r="Z66">
            <v>6622.9</v>
          </cell>
        </row>
        <row r="67">
          <cell r="B67" t="str">
            <v>CS1</v>
          </cell>
          <cell r="D67">
            <v>120</v>
          </cell>
          <cell r="E67">
            <v>84</v>
          </cell>
          <cell r="F67">
            <v>35</v>
          </cell>
          <cell r="G67">
            <v>4</v>
          </cell>
          <cell r="H67">
            <v>0.39</v>
          </cell>
          <cell r="I67">
            <v>0.08</v>
          </cell>
          <cell r="J67">
            <v>0.02</v>
          </cell>
          <cell r="K67">
            <v>0.02</v>
          </cell>
          <cell r="L67">
            <v>0</v>
          </cell>
          <cell r="M67">
            <v>250.5</v>
          </cell>
          <cell r="N67">
            <v>0</v>
          </cell>
          <cell r="O67">
            <v>251</v>
          </cell>
          <cell r="Q67">
            <v>0.51</v>
          </cell>
          <cell r="R67">
            <v>251</v>
          </cell>
          <cell r="S67">
            <v>250.5</v>
          </cell>
          <cell r="X67">
            <v>0</v>
          </cell>
          <cell r="Y67">
            <v>120</v>
          </cell>
          <cell r="Z67">
            <v>619.20000000000005</v>
          </cell>
        </row>
        <row r="68">
          <cell r="B68" t="str">
            <v>CS1</v>
          </cell>
          <cell r="D68">
            <v>47</v>
          </cell>
          <cell r="E68">
            <v>0</v>
          </cell>
          <cell r="F68">
            <v>15</v>
          </cell>
          <cell r="G68">
            <v>7</v>
          </cell>
          <cell r="H68">
            <v>0.15</v>
          </cell>
          <cell r="I68">
            <v>0</v>
          </cell>
          <cell r="J68">
            <v>0.01</v>
          </cell>
          <cell r="K68">
            <v>0.04</v>
          </cell>
          <cell r="L68">
            <v>0</v>
          </cell>
          <cell r="M68">
            <v>45.8</v>
          </cell>
          <cell r="N68">
            <v>0</v>
          </cell>
          <cell r="O68">
            <v>46</v>
          </cell>
          <cell r="Q68">
            <v>0.2</v>
          </cell>
          <cell r="R68">
            <v>46</v>
          </cell>
          <cell r="S68">
            <v>45.8</v>
          </cell>
          <cell r="X68">
            <v>0</v>
          </cell>
          <cell r="Y68">
            <v>47</v>
          </cell>
          <cell r="Z68">
            <v>242.52</v>
          </cell>
        </row>
        <row r="69">
          <cell r="B69" t="str">
            <v>CS1</v>
          </cell>
          <cell r="D69">
            <v>156</v>
          </cell>
          <cell r="E69">
            <v>36</v>
          </cell>
          <cell r="F69">
            <v>80</v>
          </cell>
          <cell r="G69">
            <v>34</v>
          </cell>
          <cell r="H69">
            <v>0.5</v>
          </cell>
          <cell r="I69">
            <v>0.03</v>
          </cell>
          <cell r="J69">
            <v>0.04</v>
          </cell>
          <cell r="K69">
            <v>0.16</v>
          </cell>
          <cell r="L69">
            <v>4</v>
          </cell>
          <cell r="M69">
            <v>298.3</v>
          </cell>
          <cell r="N69">
            <v>4</v>
          </cell>
          <cell r="O69">
            <v>299</v>
          </cell>
          <cell r="Q69">
            <v>0.73</v>
          </cell>
          <cell r="R69">
            <v>303</v>
          </cell>
          <cell r="S69">
            <v>302.3</v>
          </cell>
          <cell r="X69">
            <v>0</v>
          </cell>
          <cell r="Y69">
            <v>156</v>
          </cell>
          <cell r="Z69">
            <v>801.84</v>
          </cell>
        </row>
        <row r="70">
          <cell r="B70" t="str">
            <v>CS1</v>
          </cell>
          <cell r="D70">
            <v>1212</v>
          </cell>
          <cell r="E70">
            <v>80</v>
          </cell>
          <cell r="F70">
            <v>623</v>
          </cell>
          <cell r="G70">
            <v>123</v>
          </cell>
          <cell r="H70">
            <v>3.91</v>
          </cell>
          <cell r="I70">
            <v>0.12</v>
          </cell>
          <cell r="J70">
            <v>0.3</v>
          </cell>
          <cell r="K70">
            <v>0.57999999999999996</v>
          </cell>
          <cell r="L70">
            <v>31</v>
          </cell>
          <cell r="M70">
            <v>1695.3</v>
          </cell>
          <cell r="N70">
            <v>31</v>
          </cell>
          <cell r="O70">
            <v>1701</v>
          </cell>
          <cell r="Q70">
            <v>4.91</v>
          </cell>
          <cell r="R70">
            <v>1732</v>
          </cell>
          <cell r="S70">
            <v>1726.3</v>
          </cell>
          <cell r="X70">
            <v>0</v>
          </cell>
          <cell r="Y70">
            <v>1212</v>
          </cell>
          <cell r="Z70">
            <v>6241.8</v>
          </cell>
        </row>
        <row r="71">
          <cell r="B71" t="str">
            <v>CS1</v>
          </cell>
          <cell r="D71">
            <v>40</v>
          </cell>
          <cell r="E71">
            <v>32</v>
          </cell>
          <cell r="F71">
            <v>20</v>
          </cell>
          <cell r="G71">
            <v>27</v>
          </cell>
          <cell r="H71">
            <v>0.13</v>
          </cell>
          <cell r="I71">
            <v>0.03</v>
          </cell>
          <cell r="J71">
            <v>0.01</v>
          </cell>
          <cell r="K71">
            <v>0.1</v>
          </cell>
          <cell r="L71">
            <v>0</v>
          </cell>
          <cell r="M71">
            <v>158.80000000000001</v>
          </cell>
          <cell r="N71">
            <v>0</v>
          </cell>
          <cell r="O71">
            <v>159</v>
          </cell>
          <cell r="Q71">
            <v>0.27</v>
          </cell>
          <cell r="R71">
            <v>159</v>
          </cell>
          <cell r="S71">
            <v>158.80000000000001</v>
          </cell>
          <cell r="X71">
            <v>0</v>
          </cell>
          <cell r="Y71">
            <v>40</v>
          </cell>
          <cell r="Z71">
            <v>207.2</v>
          </cell>
        </row>
        <row r="72">
          <cell r="B72" t="str">
            <v>CS2</v>
          </cell>
          <cell r="D72">
            <v>4</v>
          </cell>
          <cell r="E72">
            <v>2</v>
          </cell>
          <cell r="F72">
            <v>0</v>
          </cell>
          <cell r="G72">
            <v>1</v>
          </cell>
          <cell r="H72">
            <v>0.02</v>
          </cell>
          <cell r="I72">
            <v>0.01</v>
          </cell>
          <cell r="J72">
            <v>0</v>
          </cell>
          <cell r="K72">
            <v>0.02</v>
          </cell>
          <cell r="L72">
            <v>2</v>
          </cell>
          <cell r="M72">
            <v>2</v>
          </cell>
          <cell r="N72">
            <v>2</v>
          </cell>
          <cell r="O72">
            <v>2</v>
          </cell>
          <cell r="Q72">
            <v>0.05</v>
          </cell>
          <cell r="R72">
            <v>4</v>
          </cell>
          <cell r="S72">
            <v>4</v>
          </cell>
          <cell r="X72">
            <v>0</v>
          </cell>
          <cell r="Y72">
            <v>4</v>
          </cell>
          <cell r="Z72">
            <v>23.92</v>
          </cell>
        </row>
        <row r="73">
          <cell r="B73" t="str">
            <v>CS3</v>
          </cell>
          <cell r="D73">
            <v>130</v>
          </cell>
          <cell r="E73">
            <v>13</v>
          </cell>
          <cell r="F73">
            <v>57</v>
          </cell>
          <cell r="G73">
            <v>25</v>
          </cell>
          <cell r="H73">
            <v>0.42</v>
          </cell>
          <cell r="I73">
            <v>0.06</v>
          </cell>
          <cell r="J73">
            <v>0.03</v>
          </cell>
          <cell r="K73">
            <v>0.41</v>
          </cell>
          <cell r="L73">
            <v>13</v>
          </cell>
          <cell r="M73">
            <v>170.5</v>
          </cell>
          <cell r="N73">
            <v>13</v>
          </cell>
          <cell r="O73">
            <v>171</v>
          </cell>
          <cell r="Q73">
            <v>0.92</v>
          </cell>
          <cell r="R73">
            <v>184</v>
          </cell>
          <cell r="S73">
            <v>183.5</v>
          </cell>
          <cell r="X73">
            <v>0</v>
          </cell>
          <cell r="Y73">
            <v>130</v>
          </cell>
          <cell r="Z73">
            <v>668.2</v>
          </cell>
        </row>
        <row r="74">
          <cell r="B74" t="str">
            <v>CS3</v>
          </cell>
          <cell r="D74">
            <v>18</v>
          </cell>
          <cell r="E74">
            <v>0</v>
          </cell>
          <cell r="F74">
            <v>8</v>
          </cell>
          <cell r="G74">
            <v>1</v>
          </cell>
          <cell r="H74">
            <v>7.0000000000000007E-2</v>
          </cell>
          <cell r="I74">
            <v>0</v>
          </cell>
          <cell r="J74">
            <v>0.01</v>
          </cell>
          <cell r="K74">
            <v>0.02</v>
          </cell>
          <cell r="L74">
            <v>0</v>
          </cell>
          <cell r="M74">
            <v>18.899999999999999</v>
          </cell>
          <cell r="N74">
            <v>0</v>
          </cell>
          <cell r="O74">
            <v>19</v>
          </cell>
          <cell r="Q74">
            <v>0.1</v>
          </cell>
          <cell r="R74">
            <v>19</v>
          </cell>
          <cell r="S74">
            <v>18.899999999999999</v>
          </cell>
          <cell r="X74">
            <v>0</v>
          </cell>
          <cell r="Y74">
            <v>18</v>
          </cell>
          <cell r="Z74">
            <v>118.08</v>
          </cell>
        </row>
        <row r="75">
          <cell r="B75" t="str">
            <v>CS5</v>
          </cell>
          <cell r="D75">
            <v>11</v>
          </cell>
          <cell r="E75">
            <v>20</v>
          </cell>
          <cell r="F75">
            <v>4</v>
          </cell>
          <cell r="G75">
            <v>18</v>
          </cell>
          <cell r="H75">
            <v>0.03</v>
          </cell>
          <cell r="I75">
            <v>0.04</v>
          </cell>
          <cell r="J75">
            <v>0</v>
          </cell>
          <cell r="K75">
            <v>0.19</v>
          </cell>
          <cell r="L75">
            <v>20</v>
          </cell>
          <cell r="M75">
            <v>44</v>
          </cell>
          <cell r="N75">
            <v>20</v>
          </cell>
          <cell r="O75">
            <v>44</v>
          </cell>
          <cell r="Q75">
            <v>0.26</v>
          </cell>
          <cell r="R75">
            <v>64</v>
          </cell>
          <cell r="S75">
            <v>64</v>
          </cell>
          <cell r="X75">
            <v>0</v>
          </cell>
          <cell r="Y75">
            <v>11</v>
          </cell>
          <cell r="Z75">
            <v>54.23</v>
          </cell>
        </row>
        <row r="76">
          <cell r="B76" t="str">
            <v>CS5</v>
          </cell>
          <cell r="D76">
            <v>0</v>
          </cell>
          <cell r="E76">
            <v>0</v>
          </cell>
          <cell r="F76">
            <v>0</v>
          </cell>
          <cell r="G76">
            <v>2</v>
          </cell>
          <cell r="H76">
            <v>0</v>
          </cell>
          <cell r="I76">
            <v>0</v>
          </cell>
          <cell r="J76">
            <v>0</v>
          </cell>
          <cell r="K76">
            <v>0.01</v>
          </cell>
          <cell r="L76">
            <v>0</v>
          </cell>
          <cell r="M76">
            <v>0</v>
          </cell>
          <cell r="N76">
            <v>0</v>
          </cell>
          <cell r="O76">
            <v>0</v>
          </cell>
          <cell r="Q76">
            <v>0.01</v>
          </cell>
          <cell r="R76">
            <v>0</v>
          </cell>
          <cell r="S76">
            <v>0</v>
          </cell>
          <cell r="X76">
            <v>0</v>
          </cell>
          <cell r="Y76">
            <v>0</v>
          </cell>
          <cell r="Z76">
            <v>0</v>
          </cell>
        </row>
        <row r="77">
          <cell r="B77" t="str">
            <v>CS8</v>
          </cell>
          <cell r="D77">
            <v>0</v>
          </cell>
          <cell r="E77">
            <v>0</v>
          </cell>
          <cell r="F77">
            <v>0</v>
          </cell>
          <cell r="G77">
            <v>17</v>
          </cell>
          <cell r="H77">
            <v>0</v>
          </cell>
          <cell r="I77">
            <v>0</v>
          </cell>
          <cell r="J77">
            <v>0</v>
          </cell>
          <cell r="K77">
            <v>0.06</v>
          </cell>
          <cell r="L77">
            <v>0</v>
          </cell>
          <cell r="M77">
            <v>34</v>
          </cell>
          <cell r="N77">
            <v>0</v>
          </cell>
          <cell r="O77">
            <v>34</v>
          </cell>
          <cell r="Q77">
            <v>0.06</v>
          </cell>
          <cell r="R77">
            <v>34</v>
          </cell>
          <cell r="S77">
            <v>34</v>
          </cell>
          <cell r="X77">
            <v>0</v>
          </cell>
          <cell r="Y77">
            <v>0</v>
          </cell>
          <cell r="Z77">
            <v>0</v>
          </cell>
        </row>
        <row r="78">
          <cell r="B78" t="str">
            <v>CS8</v>
          </cell>
          <cell r="D78">
            <v>35</v>
          </cell>
          <cell r="E78">
            <v>1</v>
          </cell>
          <cell r="F78">
            <v>9</v>
          </cell>
          <cell r="G78">
            <v>2</v>
          </cell>
          <cell r="H78">
            <v>0.11</v>
          </cell>
          <cell r="I78">
            <v>0</v>
          </cell>
          <cell r="J78">
            <v>0.01</v>
          </cell>
          <cell r="K78">
            <v>0.01</v>
          </cell>
          <cell r="L78">
            <v>0</v>
          </cell>
          <cell r="M78">
            <v>25.8</v>
          </cell>
          <cell r="N78">
            <v>0</v>
          </cell>
          <cell r="O78">
            <v>26</v>
          </cell>
          <cell r="Q78">
            <v>0.13</v>
          </cell>
          <cell r="R78">
            <v>26</v>
          </cell>
          <cell r="S78">
            <v>25.8</v>
          </cell>
          <cell r="X78">
            <v>0</v>
          </cell>
          <cell r="Y78">
            <v>35</v>
          </cell>
          <cell r="Z78">
            <v>182</v>
          </cell>
        </row>
        <row r="79">
          <cell r="B79" t="str">
            <v>CS8</v>
          </cell>
          <cell r="D79">
            <v>18</v>
          </cell>
          <cell r="E79">
            <v>0</v>
          </cell>
          <cell r="F79">
            <v>6</v>
          </cell>
          <cell r="G79">
            <v>1</v>
          </cell>
          <cell r="H79">
            <v>0.06</v>
          </cell>
          <cell r="I79">
            <v>0</v>
          </cell>
          <cell r="J79">
            <v>0</v>
          </cell>
          <cell r="K79">
            <v>0</v>
          </cell>
          <cell r="L79">
            <v>0</v>
          </cell>
          <cell r="M79">
            <v>14</v>
          </cell>
          <cell r="N79">
            <v>0</v>
          </cell>
          <cell r="O79">
            <v>14</v>
          </cell>
          <cell r="Q79">
            <v>0.06</v>
          </cell>
          <cell r="R79">
            <v>14</v>
          </cell>
          <cell r="S79">
            <v>14</v>
          </cell>
          <cell r="X79">
            <v>0</v>
          </cell>
          <cell r="Y79">
            <v>18</v>
          </cell>
          <cell r="Z79">
            <v>90.9</v>
          </cell>
        </row>
        <row r="80">
          <cell r="B80" t="str">
            <v>CS8</v>
          </cell>
          <cell r="D80">
            <v>60</v>
          </cell>
          <cell r="E80">
            <v>6</v>
          </cell>
          <cell r="F80">
            <v>20</v>
          </cell>
          <cell r="G80">
            <v>5</v>
          </cell>
          <cell r="H80">
            <v>0.19</v>
          </cell>
          <cell r="I80">
            <v>0.01</v>
          </cell>
          <cell r="J80">
            <v>0.01</v>
          </cell>
          <cell r="K80">
            <v>0.02</v>
          </cell>
          <cell r="L80">
            <v>0</v>
          </cell>
          <cell r="M80">
            <v>66.8</v>
          </cell>
          <cell r="N80">
            <v>0</v>
          </cell>
          <cell r="O80">
            <v>67</v>
          </cell>
          <cell r="Q80">
            <v>0.23</v>
          </cell>
          <cell r="R80">
            <v>67</v>
          </cell>
          <cell r="S80">
            <v>66.8</v>
          </cell>
          <cell r="X80">
            <v>0</v>
          </cell>
          <cell r="Y80">
            <v>60</v>
          </cell>
          <cell r="Z80">
            <v>309.60000000000002</v>
          </cell>
        </row>
        <row r="81">
          <cell r="B81" t="str">
            <v>CS9</v>
          </cell>
          <cell r="D81">
            <v>0</v>
          </cell>
          <cell r="E81">
            <v>0</v>
          </cell>
          <cell r="F81">
            <v>0</v>
          </cell>
          <cell r="G81">
            <v>4</v>
          </cell>
          <cell r="H81">
            <v>0</v>
          </cell>
          <cell r="I81">
            <v>0</v>
          </cell>
          <cell r="J81">
            <v>0</v>
          </cell>
          <cell r="K81">
            <v>0.08</v>
          </cell>
          <cell r="L81">
            <v>0</v>
          </cell>
          <cell r="M81">
            <v>8</v>
          </cell>
          <cell r="N81">
            <v>0</v>
          </cell>
          <cell r="O81">
            <v>8</v>
          </cell>
          <cell r="Q81">
            <v>0.08</v>
          </cell>
          <cell r="R81">
            <v>8</v>
          </cell>
          <cell r="S81">
            <v>8</v>
          </cell>
          <cell r="X81">
            <v>0</v>
          </cell>
          <cell r="Y81">
            <v>0</v>
          </cell>
          <cell r="Z81">
            <v>0</v>
          </cell>
        </row>
        <row r="82">
          <cell r="B82" t="str">
            <v>CST</v>
          </cell>
          <cell r="D82">
            <v>531</v>
          </cell>
          <cell r="E82">
            <v>0</v>
          </cell>
          <cell r="F82">
            <v>375</v>
          </cell>
          <cell r="G82">
            <v>19</v>
          </cell>
          <cell r="H82">
            <v>1.72</v>
          </cell>
          <cell r="I82">
            <v>0</v>
          </cell>
          <cell r="J82">
            <v>0.19</v>
          </cell>
          <cell r="K82">
            <v>7.0000000000000007E-2</v>
          </cell>
          <cell r="L82">
            <v>11</v>
          </cell>
          <cell r="M82">
            <v>899.3</v>
          </cell>
          <cell r="N82">
            <v>11</v>
          </cell>
          <cell r="O82">
            <v>903</v>
          </cell>
          <cell r="Q82">
            <v>1.98</v>
          </cell>
          <cell r="R82">
            <v>914</v>
          </cell>
          <cell r="S82">
            <v>910.3</v>
          </cell>
          <cell r="X82">
            <v>0</v>
          </cell>
          <cell r="Y82">
            <v>531</v>
          </cell>
          <cell r="Z82">
            <v>2739.96</v>
          </cell>
        </row>
        <row r="83">
          <cell r="B83" t="str">
            <v>GR2</v>
          </cell>
          <cell r="D83">
            <v>50</v>
          </cell>
          <cell r="E83">
            <v>20</v>
          </cell>
          <cell r="F83">
            <v>40</v>
          </cell>
          <cell r="G83">
            <v>11</v>
          </cell>
          <cell r="H83">
            <v>0.05</v>
          </cell>
          <cell r="I83">
            <v>0.01</v>
          </cell>
          <cell r="J83">
            <v>0.02</v>
          </cell>
          <cell r="K83">
            <v>0.04</v>
          </cell>
          <cell r="L83">
            <v>0</v>
          </cell>
          <cell r="M83">
            <v>122</v>
          </cell>
          <cell r="N83">
            <v>0</v>
          </cell>
          <cell r="O83">
            <v>122</v>
          </cell>
          <cell r="Q83">
            <v>0.12</v>
          </cell>
          <cell r="R83">
            <v>122</v>
          </cell>
          <cell r="S83">
            <v>122</v>
          </cell>
          <cell r="X83">
            <v>0</v>
          </cell>
          <cell r="Y83">
            <v>50</v>
          </cell>
          <cell r="Z83">
            <v>313.5</v>
          </cell>
        </row>
        <row r="84">
          <cell r="B84" t="str">
            <v>KC1</v>
          </cell>
          <cell r="D84">
            <v>11</v>
          </cell>
          <cell r="E84">
            <v>6</v>
          </cell>
          <cell r="F84">
            <v>2</v>
          </cell>
          <cell r="G84">
            <v>2</v>
          </cell>
          <cell r="H84">
            <v>0.03</v>
          </cell>
          <cell r="I84">
            <v>0.01</v>
          </cell>
          <cell r="J84">
            <v>0</v>
          </cell>
          <cell r="K84">
            <v>0.01</v>
          </cell>
          <cell r="L84">
            <v>6</v>
          </cell>
          <cell r="M84">
            <v>8</v>
          </cell>
          <cell r="N84">
            <v>6</v>
          </cell>
          <cell r="O84">
            <v>8</v>
          </cell>
          <cell r="Q84">
            <v>0.05</v>
          </cell>
          <cell r="R84">
            <v>14</v>
          </cell>
          <cell r="S84">
            <v>14</v>
          </cell>
          <cell r="X84">
            <v>0</v>
          </cell>
          <cell r="Y84">
            <v>11</v>
          </cell>
          <cell r="Z84">
            <v>54.23</v>
          </cell>
        </row>
        <row r="85">
          <cell r="B85" t="str">
            <v>KC1</v>
          </cell>
          <cell r="D85">
            <v>94</v>
          </cell>
          <cell r="E85">
            <v>1</v>
          </cell>
          <cell r="F85">
            <v>20</v>
          </cell>
          <cell r="G85">
            <v>4</v>
          </cell>
          <cell r="H85">
            <v>0.3</v>
          </cell>
          <cell r="I85">
            <v>0</v>
          </cell>
          <cell r="J85">
            <v>0.01</v>
          </cell>
          <cell r="K85">
            <v>0.02</v>
          </cell>
          <cell r="L85">
            <v>0</v>
          </cell>
          <cell r="M85">
            <v>51.8</v>
          </cell>
          <cell r="N85">
            <v>0</v>
          </cell>
          <cell r="O85">
            <v>52</v>
          </cell>
          <cell r="Q85">
            <v>0.33</v>
          </cell>
          <cell r="R85">
            <v>52</v>
          </cell>
          <cell r="S85">
            <v>51.8</v>
          </cell>
          <cell r="X85">
            <v>0</v>
          </cell>
          <cell r="Y85">
            <v>94</v>
          </cell>
          <cell r="Z85">
            <v>485.04</v>
          </cell>
        </row>
        <row r="86">
          <cell r="B86" t="str">
            <v>KC1</v>
          </cell>
          <cell r="D86">
            <v>65</v>
          </cell>
          <cell r="E86">
            <v>5</v>
          </cell>
          <cell r="F86">
            <v>30</v>
          </cell>
          <cell r="G86">
            <v>4</v>
          </cell>
          <cell r="H86">
            <v>0.21</v>
          </cell>
          <cell r="I86">
            <v>0.01</v>
          </cell>
          <cell r="J86">
            <v>0.01</v>
          </cell>
          <cell r="K86">
            <v>0.01</v>
          </cell>
          <cell r="L86">
            <v>2</v>
          </cell>
          <cell r="M86">
            <v>77.7</v>
          </cell>
          <cell r="N86">
            <v>2</v>
          </cell>
          <cell r="O86">
            <v>78</v>
          </cell>
          <cell r="Q86">
            <v>0.24</v>
          </cell>
          <cell r="R86">
            <v>80</v>
          </cell>
          <cell r="S86">
            <v>79.7</v>
          </cell>
          <cell r="X86">
            <v>0</v>
          </cell>
          <cell r="Y86">
            <v>65</v>
          </cell>
          <cell r="Z86">
            <v>333.45</v>
          </cell>
        </row>
        <row r="87">
          <cell r="B87" t="str">
            <v>KC2</v>
          </cell>
          <cell r="D87">
            <v>20</v>
          </cell>
          <cell r="E87">
            <v>8</v>
          </cell>
          <cell r="F87">
            <v>17</v>
          </cell>
          <cell r="G87">
            <v>7</v>
          </cell>
          <cell r="H87">
            <v>7.0000000000000007E-2</v>
          </cell>
          <cell r="I87">
            <v>0.01</v>
          </cell>
          <cell r="J87">
            <v>0.01</v>
          </cell>
          <cell r="K87">
            <v>7.0000000000000007E-2</v>
          </cell>
          <cell r="L87">
            <v>8</v>
          </cell>
          <cell r="M87">
            <v>49.8</v>
          </cell>
          <cell r="N87">
            <v>8</v>
          </cell>
          <cell r="O87">
            <v>50</v>
          </cell>
          <cell r="Q87">
            <v>0.16</v>
          </cell>
          <cell r="R87">
            <v>58</v>
          </cell>
          <cell r="S87">
            <v>57.8</v>
          </cell>
          <cell r="X87">
            <v>0</v>
          </cell>
          <cell r="Y87">
            <v>20</v>
          </cell>
          <cell r="Z87">
            <v>103.6</v>
          </cell>
        </row>
        <row r="88">
          <cell r="B88" t="str">
            <v>KC2</v>
          </cell>
          <cell r="D88">
            <v>89</v>
          </cell>
          <cell r="E88">
            <v>3</v>
          </cell>
          <cell r="F88">
            <v>23</v>
          </cell>
          <cell r="G88">
            <v>5</v>
          </cell>
          <cell r="H88">
            <v>0.28999999999999998</v>
          </cell>
          <cell r="I88">
            <v>0</v>
          </cell>
          <cell r="J88">
            <v>0.01</v>
          </cell>
          <cell r="K88">
            <v>0.03</v>
          </cell>
          <cell r="L88">
            <v>0</v>
          </cell>
          <cell r="M88">
            <v>63.8</v>
          </cell>
          <cell r="N88">
            <v>0</v>
          </cell>
          <cell r="O88">
            <v>64</v>
          </cell>
          <cell r="Q88">
            <v>0.33</v>
          </cell>
          <cell r="R88">
            <v>64</v>
          </cell>
          <cell r="S88">
            <v>63.8</v>
          </cell>
          <cell r="X88">
            <v>0</v>
          </cell>
          <cell r="Y88">
            <v>89</v>
          </cell>
          <cell r="Z88">
            <v>456.57</v>
          </cell>
        </row>
        <row r="89">
          <cell r="B89" t="str">
            <v>KC2</v>
          </cell>
          <cell r="D89">
            <v>55</v>
          </cell>
          <cell r="E89">
            <v>10</v>
          </cell>
          <cell r="F89">
            <v>24</v>
          </cell>
          <cell r="G89">
            <v>7</v>
          </cell>
          <cell r="H89">
            <v>0.18</v>
          </cell>
          <cell r="I89">
            <v>0.01</v>
          </cell>
          <cell r="J89">
            <v>0.01</v>
          </cell>
          <cell r="K89">
            <v>0.03</v>
          </cell>
          <cell r="L89">
            <v>0</v>
          </cell>
          <cell r="M89">
            <v>83.7</v>
          </cell>
          <cell r="N89">
            <v>0</v>
          </cell>
          <cell r="O89">
            <v>84</v>
          </cell>
          <cell r="Q89">
            <v>0.23</v>
          </cell>
          <cell r="R89">
            <v>84</v>
          </cell>
          <cell r="S89">
            <v>83.7</v>
          </cell>
          <cell r="X89">
            <v>0</v>
          </cell>
          <cell r="Y89">
            <v>55</v>
          </cell>
          <cell r="Z89">
            <v>283.8</v>
          </cell>
        </row>
        <row r="90">
          <cell r="B90" t="str">
            <v>LA1</v>
          </cell>
          <cell r="D90">
            <v>6</v>
          </cell>
          <cell r="E90">
            <v>2</v>
          </cell>
          <cell r="F90">
            <v>0</v>
          </cell>
          <cell r="G90">
            <v>4</v>
          </cell>
          <cell r="H90">
            <v>0.02</v>
          </cell>
          <cell r="I90">
            <v>0</v>
          </cell>
          <cell r="J90">
            <v>0</v>
          </cell>
          <cell r="K90">
            <v>0.02</v>
          </cell>
          <cell r="L90">
            <v>0</v>
          </cell>
          <cell r="M90">
            <v>12</v>
          </cell>
          <cell r="N90">
            <v>0</v>
          </cell>
          <cell r="O90">
            <v>12</v>
          </cell>
          <cell r="Q90">
            <v>0.04</v>
          </cell>
          <cell r="R90">
            <v>12</v>
          </cell>
          <cell r="S90">
            <v>12</v>
          </cell>
          <cell r="X90">
            <v>0</v>
          </cell>
          <cell r="Y90">
            <v>6</v>
          </cell>
          <cell r="Z90">
            <v>30.3</v>
          </cell>
        </row>
        <row r="91">
          <cell r="B91" t="str">
            <v>LA2</v>
          </cell>
          <cell r="D91">
            <v>0</v>
          </cell>
          <cell r="E91">
            <v>1</v>
          </cell>
          <cell r="F91">
            <v>0</v>
          </cell>
          <cell r="G91">
            <v>0</v>
          </cell>
          <cell r="H91">
            <v>0</v>
          </cell>
          <cell r="I91">
            <v>0</v>
          </cell>
          <cell r="J91">
            <v>0</v>
          </cell>
          <cell r="K91">
            <v>0</v>
          </cell>
          <cell r="L91">
            <v>1</v>
          </cell>
          <cell r="M91">
            <v>0</v>
          </cell>
          <cell r="N91">
            <v>1</v>
          </cell>
          <cell r="O91">
            <v>0</v>
          </cell>
          <cell r="Q91">
            <v>0</v>
          </cell>
          <cell r="R91">
            <v>1</v>
          </cell>
          <cell r="S91">
            <v>1</v>
          </cell>
          <cell r="X91">
            <v>0</v>
          </cell>
          <cell r="Y91">
            <v>0</v>
          </cell>
          <cell r="Z91">
            <v>0</v>
          </cell>
        </row>
        <row r="92">
          <cell r="B92" t="str">
            <v>LA5</v>
          </cell>
          <cell r="D92">
            <v>18</v>
          </cell>
          <cell r="E92">
            <v>0</v>
          </cell>
          <cell r="F92">
            <v>16</v>
          </cell>
          <cell r="G92">
            <v>7</v>
          </cell>
          <cell r="H92">
            <v>7.0000000000000007E-2</v>
          </cell>
          <cell r="I92">
            <v>0</v>
          </cell>
          <cell r="J92">
            <v>0.02</v>
          </cell>
          <cell r="K92">
            <v>0.08</v>
          </cell>
          <cell r="L92">
            <v>0</v>
          </cell>
          <cell r="M92">
            <v>46.9</v>
          </cell>
          <cell r="N92">
            <v>0</v>
          </cell>
          <cell r="O92">
            <v>47</v>
          </cell>
          <cell r="Q92">
            <v>0.17</v>
          </cell>
          <cell r="R92">
            <v>47</v>
          </cell>
          <cell r="S92">
            <v>46.9</v>
          </cell>
          <cell r="X92">
            <v>0</v>
          </cell>
          <cell r="Y92">
            <v>18</v>
          </cell>
          <cell r="Z92">
            <v>118.08</v>
          </cell>
        </row>
        <row r="93">
          <cell r="B93" t="str">
            <v>SS1</v>
          </cell>
          <cell r="D93">
            <v>378</v>
          </cell>
          <cell r="E93">
            <v>38</v>
          </cell>
          <cell r="F93">
            <v>283</v>
          </cell>
          <cell r="G93">
            <v>43</v>
          </cell>
          <cell r="H93">
            <v>0.95</v>
          </cell>
          <cell r="I93">
            <v>0.05</v>
          </cell>
          <cell r="J93">
            <v>0.14000000000000001</v>
          </cell>
          <cell r="K93">
            <v>0.18</v>
          </cell>
          <cell r="L93">
            <v>45</v>
          </cell>
          <cell r="M93">
            <v>691.3</v>
          </cell>
          <cell r="N93">
            <v>45</v>
          </cell>
          <cell r="O93">
            <v>694</v>
          </cell>
          <cell r="Q93">
            <v>1.32</v>
          </cell>
          <cell r="R93">
            <v>739</v>
          </cell>
          <cell r="S93">
            <v>736.3</v>
          </cell>
          <cell r="X93">
            <v>0</v>
          </cell>
          <cell r="Y93">
            <v>378</v>
          </cell>
          <cell r="Z93">
            <v>1496.88</v>
          </cell>
        </row>
        <row r="94">
          <cell r="B94" t="str">
            <v>SS1</v>
          </cell>
          <cell r="D94">
            <v>153</v>
          </cell>
          <cell r="E94">
            <v>0</v>
          </cell>
          <cell r="F94">
            <v>36</v>
          </cell>
          <cell r="G94">
            <v>7</v>
          </cell>
          <cell r="H94">
            <v>0.38</v>
          </cell>
          <cell r="I94">
            <v>0</v>
          </cell>
          <cell r="J94">
            <v>0.02</v>
          </cell>
          <cell r="K94">
            <v>0.03</v>
          </cell>
          <cell r="L94">
            <v>0</v>
          </cell>
          <cell r="M94">
            <v>88.7</v>
          </cell>
          <cell r="N94">
            <v>0</v>
          </cell>
          <cell r="O94">
            <v>89</v>
          </cell>
          <cell r="Q94">
            <v>0.43</v>
          </cell>
          <cell r="R94">
            <v>89</v>
          </cell>
          <cell r="S94">
            <v>88.7</v>
          </cell>
          <cell r="X94">
            <v>0</v>
          </cell>
          <cell r="Y94">
            <v>153</v>
          </cell>
          <cell r="Z94">
            <v>607.41</v>
          </cell>
        </row>
        <row r="95">
          <cell r="B95" t="str">
            <v>SS4</v>
          </cell>
          <cell r="D95">
            <v>525</v>
          </cell>
          <cell r="E95">
            <v>60</v>
          </cell>
          <cell r="F95">
            <v>292</v>
          </cell>
          <cell r="G95">
            <v>100</v>
          </cell>
          <cell r="H95">
            <v>1.32</v>
          </cell>
          <cell r="I95">
            <v>0.09</v>
          </cell>
          <cell r="J95">
            <v>0.14000000000000001</v>
          </cell>
          <cell r="K95">
            <v>0.76</v>
          </cell>
          <cell r="L95">
            <v>13</v>
          </cell>
          <cell r="M95">
            <v>930.2</v>
          </cell>
          <cell r="N95">
            <v>13</v>
          </cell>
          <cell r="O95">
            <v>933</v>
          </cell>
          <cell r="Q95">
            <v>2.31</v>
          </cell>
          <cell r="R95">
            <v>946</v>
          </cell>
          <cell r="S95">
            <v>943.2</v>
          </cell>
          <cell r="X95">
            <v>0</v>
          </cell>
          <cell r="Y95">
            <v>525</v>
          </cell>
          <cell r="Z95">
            <v>2094.75</v>
          </cell>
        </row>
        <row r="96">
          <cell r="B96" t="str">
            <v>SS5</v>
          </cell>
          <cell r="D96">
            <v>0</v>
          </cell>
          <cell r="E96">
            <v>0</v>
          </cell>
          <cell r="F96">
            <v>0</v>
          </cell>
          <cell r="G96">
            <v>2</v>
          </cell>
          <cell r="H96">
            <v>0</v>
          </cell>
          <cell r="I96">
            <v>0</v>
          </cell>
          <cell r="J96">
            <v>0</v>
          </cell>
          <cell r="K96">
            <v>0.03</v>
          </cell>
          <cell r="L96">
            <v>0</v>
          </cell>
          <cell r="M96">
            <v>4</v>
          </cell>
          <cell r="N96">
            <v>0</v>
          </cell>
          <cell r="O96">
            <v>4</v>
          </cell>
          <cell r="Q96">
            <v>0.03</v>
          </cell>
          <cell r="R96">
            <v>4</v>
          </cell>
          <cell r="S96">
            <v>4</v>
          </cell>
          <cell r="X96">
            <v>0</v>
          </cell>
          <cell r="Y96">
            <v>0</v>
          </cell>
          <cell r="Z96">
            <v>0</v>
          </cell>
        </row>
        <row r="97">
          <cell r="B97" t="str">
            <v>SS6</v>
          </cell>
          <cell r="D97">
            <v>8</v>
          </cell>
          <cell r="E97">
            <v>3</v>
          </cell>
          <cell r="F97">
            <v>4</v>
          </cell>
          <cell r="G97">
            <v>0</v>
          </cell>
          <cell r="H97">
            <v>0.02</v>
          </cell>
          <cell r="I97">
            <v>0</v>
          </cell>
          <cell r="J97">
            <v>0</v>
          </cell>
          <cell r="K97">
            <v>0</v>
          </cell>
          <cell r="L97">
            <v>3</v>
          </cell>
          <cell r="M97">
            <v>8</v>
          </cell>
          <cell r="N97">
            <v>3</v>
          </cell>
          <cell r="O97">
            <v>8</v>
          </cell>
          <cell r="Q97">
            <v>0.02</v>
          </cell>
          <cell r="R97">
            <v>11</v>
          </cell>
          <cell r="S97">
            <v>11</v>
          </cell>
          <cell r="X97">
            <v>0</v>
          </cell>
          <cell r="Y97">
            <v>8</v>
          </cell>
          <cell r="Z97">
            <v>33.28</v>
          </cell>
        </row>
        <row r="98">
          <cell r="B98" t="str">
            <v>SS7</v>
          </cell>
          <cell r="D98">
            <v>41</v>
          </cell>
          <cell r="E98">
            <v>8</v>
          </cell>
          <cell r="F98">
            <v>41</v>
          </cell>
          <cell r="G98">
            <v>35</v>
          </cell>
          <cell r="H98">
            <v>0.1</v>
          </cell>
          <cell r="I98">
            <v>0.01</v>
          </cell>
          <cell r="J98">
            <v>0.02</v>
          </cell>
          <cell r="K98">
            <v>0.19</v>
          </cell>
          <cell r="L98">
            <v>0</v>
          </cell>
          <cell r="M98">
            <v>179.7</v>
          </cell>
          <cell r="N98">
            <v>0</v>
          </cell>
          <cell r="O98">
            <v>180</v>
          </cell>
          <cell r="Q98">
            <v>0.32</v>
          </cell>
          <cell r="R98">
            <v>180</v>
          </cell>
          <cell r="S98">
            <v>179.7</v>
          </cell>
          <cell r="X98">
            <v>0</v>
          </cell>
          <cell r="Y98">
            <v>41</v>
          </cell>
          <cell r="Z98">
            <v>164.82</v>
          </cell>
        </row>
        <row r="99">
          <cell r="B99" t="str">
            <v>SS8</v>
          </cell>
          <cell r="D99">
            <v>18</v>
          </cell>
          <cell r="E99">
            <v>3</v>
          </cell>
          <cell r="F99">
            <v>9</v>
          </cell>
          <cell r="G99">
            <v>5</v>
          </cell>
          <cell r="H99">
            <v>0.06</v>
          </cell>
          <cell r="I99">
            <v>0.02</v>
          </cell>
          <cell r="J99">
            <v>0.01</v>
          </cell>
          <cell r="K99">
            <v>7.0000000000000007E-2</v>
          </cell>
          <cell r="L99">
            <v>3</v>
          </cell>
          <cell r="M99">
            <v>29.8</v>
          </cell>
          <cell r="N99">
            <v>3</v>
          </cell>
          <cell r="O99">
            <v>30</v>
          </cell>
          <cell r="Q99">
            <v>0.16</v>
          </cell>
          <cell r="R99">
            <v>33</v>
          </cell>
          <cell r="S99">
            <v>32.799999999999997</v>
          </cell>
          <cell r="X99">
            <v>0</v>
          </cell>
          <cell r="Y99">
            <v>18</v>
          </cell>
          <cell r="Z99">
            <v>90.18</v>
          </cell>
        </row>
        <row r="100">
          <cell r="B100" t="str">
            <v>SS9</v>
          </cell>
          <cell r="D100">
            <v>41</v>
          </cell>
          <cell r="E100">
            <v>6</v>
          </cell>
          <cell r="F100">
            <v>23</v>
          </cell>
          <cell r="G100">
            <v>2</v>
          </cell>
          <cell r="H100">
            <v>0.13</v>
          </cell>
          <cell r="I100">
            <v>0.04</v>
          </cell>
          <cell r="J100">
            <v>0.01</v>
          </cell>
          <cell r="K100">
            <v>0.03</v>
          </cell>
          <cell r="L100">
            <v>6</v>
          </cell>
          <cell r="M100">
            <v>52.8</v>
          </cell>
          <cell r="N100">
            <v>6</v>
          </cell>
          <cell r="O100">
            <v>53</v>
          </cell>
          <cell r="Q100">
            <v>0.21</v>
          </cell>
          <cell r="R100">
            <v>59</v>
          </cell>
          <cell r="S100">
            <v>58.8</v>
          </cell>
          <cell r="X100">
            <v>0</v>
          </cell>
          <cell r="Y100">
            <v>41</v>
          </cell>
          <cell r="Z100">
            <v>209.1</v>
          </cell>
        </row>
        <row r="101">
          <cell r="B101" t="str">
            <v>SSA</v>
          </cell>
          <cell r="D101">
            <v>12</v>
          </cell>
          <cell r="E101">
            <v>1</v>
          </cell>
          <cell r="F101">
            <v>5</v>
          </cell>
          <cell r="G101">
            <v>3</v>
          </cell>
          <cell r="H101">
            <v>0.04</v>
          </cell>
          <cell r="I101">
            <v>0.01</v>
          </cell>
          <cell r="J101">
            <v>0</v>
          </cell>
          <cell r="K101">
            <v>0.05</v>
          </cell>
          <cell r="L101">
            <v>1</v>
          </cell>
          <cell r="M101">
            <v>16</v>
          </cell>
          <cell r="N101">
            <v>1</v>
          </cell>
          <cell r="O101">
            <v>16</v>
          </cell>
          <cell r="Q101">
            <v>0.1</v>
          </cell>
          <cell r="R101">
            <v>17</v>
          </cell>
          <cell r="S101">
            <v>17</v>
          </cell>
          <cell r="X101">
            <v>0</v>
          </cell>
          <cell r="Y101">
            <v>12</v>
          </cell>
          <cell r="Z101">
            <v>60.12</v>
          </cell>
        </row>
        <row r="102">
          <cell r="B102" t="str">
            <v>SSC</v>
          </cell>
          <cell r="D102">
            <v>12</v>
          </cell>
          <cell r="E102">
            <v>0</v>
          </cell>
          <cell r="F102">
            <v>17</v>
          </cell>
          <cell r="G102">
            <v>5</v>
          </cell>
          <cell r="H102">
            <v>0.03</v>
          </cell>
          <cell r="I102">
            <v>0</v>
          </cell>
          <cell r="J102">
            <v>0.01</v>
          </cell>
          <cell r="K102">
            <v>7.0000000000000007E-2</v>
          </cell>
          <cell r="L102">
            <v>0</v>
          </cell>
          <cell r="M102">
            <v>47.8</v>
          </cell>
          <cell r="N102">
            <v>0</v>
          </cell>
          <cell r="O102">
            <v>48</v>
          </cell>
          <cell r="Q102">
            <v>0.11</v>
          </cell>
          <cell r="R102">
            <v>48</v>
          </cell>
          <cell r="S102">
            <v>47.8</v>
          </cell>
          <cell r="X102">
            <v>0</v>
          </cell>
          <cell r="Y102">
            <v>12</v>
          </cell>
          <cell r="Z102">
            <v>47.52</v>
          </cell>
        </row>
        <row r="103">
          <cell r="B103" t="str">
            <v>CS0</v>
          </cell>
          <cell r="D103">
            <v>0</v>
          </cell>
          <cell r="E103">
            <v>0</v>
          </cell>
          <cell r="F103">
            <v>0</v>
          </cell>
          <cell r="G103">
            <v>5</v>
          </cell>
          <cell r="H103">
            <v>0</v>
          </cell>
          <cell r="I103">
            <v>0</v>
          </cell>
          <cell r="J103">
            <v>0</v>
          </cell>
          <cell r="K103">
            <v>0.13</v>
          </cell>
          <cell r="L103">
            <v>0</v>
          </cell>
          <cell r="M103">
            <v>15</v>
          </cell>
          <cell r="N103">
            <v>0</v>
          </cell>
          <cell r="O103">
            <v>10</v>
          </cell>
          <cell r="Q103">
            <v>0.13</v>
          </cell>
          <cell r="R103">
            <v>10</v>
          </cell>
          <cell r="S103">
            <v>15</v>
          </cell>
          <cell r="X103">
            <v>0</v>
          </cell>
          <cell r="Y103">
            <v>0</v>
          </cell>
          <cell r="Z103">
            <v>0</v>
          </cell>
        </row>
        <row r="104">
          <cell r="B104" t="str">
            <v>CS1</v>
          </cell>
          <cell r="D104">
            <v>566</v>
          </cell>
          <cell r="E104">
            <v>194</v>
          </cell>
          <cell r="F104">
            <v>306</v>
          </cell>
          <cell r="G104">
            <v>63</v>
          </cell>
          <cell r="H104">
            <v>3.06</v>
          </cell>
          <cell r="I104">
            <v>0.56999999999999995</v>
          </cell>
          <cell r="J104">
            <v>0.31</v>
          </cell>
          <cell r="K104">
            <v>0.57999999999999996</v>
          </cell>
          <cell r="L104">
            <v>249</v>
          </cell>
          <cell r="M104">
            <v>1270.8</v>
          </cell>
          <cell r="N104">
            <v>166</v>
          </cell>
          <cell r="O104">
            <v>850</v>
          </cell>
          <cell r="Q104">
            <v>4.5199999999999996</v>
          </cell>
          <cell r="R104">
            <v>1016</v>
          </cell>
          <cell r="S104">
            <v>1519.8</v>
          </cell>
          <cell r="X104">
            <v>0</v>
          </cell>
          <cell r="Y104">
            <v>849</v>
          </cell>
          <cell r="Z104">
            <v>3254.5</v>
          </cell>
        </row>
        <row r="105">
          <cell r="B105" t="str">
            <v>CS1</v>
          </cell>
          <cell r="D105">
            <v>0</v>
          </cell>
          <cell r="E105">
            <v>1000</v>
          </cell>
          <cell r="F105">
            <v>0</v>
          </cell>
          <cell r="G105">
            <v>0</v>
          </cell>
          <cell r="H105">
            <v>0</v>
          </cell>
          <cell r="I105">
            <v>1.4</v>
          </cell>
          <cell r="J105">
            <v>0</v>
          </cell>
          <cell r="K105">
            <v>0</v>
          </cell>
          <cell r="L105">
            <v>0</v>
          </cell>
          <cell r="M105">
            <v>3000</v>
          </cell>
          <cell r="N105">
            <v>0</v>
          </cell>
          <cell r="O105">
            <v>2000</v>
          </cell>
          <cell r="Q105">
            <v>1.4</v>
          </cell>
          <cell r="R105">
            <v>2000</v>
          </cell>
          <cell r="S105">
            <v>3000</v>
          </cell>
          <cell r="X105">
            <v>0</v>
          </cell>
          <cell r="Y105">
            <v>0</v>
          </cell>
          <cell r="Z105">
            <v>0</v>
          </cell>
        </row>
        <row r="106">
          <cell r="B106" t="str">
            <v>CS1</v>
          </cell>
          <cell r="D106">
            <v>0</v>
          </cell>
          <cell r="E106">
            <v>21</v>
          </cell>
          <cell r="F106">
            <v>0</v>
          </cell>
          <cell r="G106">
            <v>0</v>
          </cell>
          <cell r="H106">
            <v>0</v>
          </cell>
          <cell r="I106">
            <v>0.03</v>
          </cell>
          <cell r="J106">
            <v>0</v>
          </cell>
          <cell r="K106">
            <v>0</v>
          </cell>
          <cell r="L106">
            <v>0</v>
          </cell>
          <cell r="M106">
            <v>63</v>
          </cell>
          <cell r="N106">
            <v>0</v>
          </cell>
          <cell r="O106">
            <v>42</v>
          </cell>
          <cell r="Q106">
            <v>0.03</v>
          </cell>
          <cell r="R106">
            <v>42</v>
          </cell>
          <cell r="S106">
            <v>63</v>
          </cell>
          <cell r="X106">
            <v>0</v>
          </cell>
          <cell r="Y106">
            <v>0</v>
          </cell>
          <cell r="Z106">
            <v>0</v>
          </cell>
        </row>
        <row r="107">
          <cell r="B107" t="str">
            <v>CS1</v>
          </cell>
          <cell r="D107">
            <v>59</v>
          </cell>
          <cell r="E107">
            <v>5</v>
          </cell>
          <cell r="F107">
            <v>14</v>
          </cell>
          <cell r="G107">
            <v>3</v>
          </cell>
          <cell r="H107">
            <v>0.32</v>
          </cell>
          <cell r="I107">
            <v>0.01</v>
          </cell>
          <cell r="J107">
            <v>0.01</v>
          </cell>
          <cell r="K107">
            <v>0.02</v>
          </cell>
          <cell r="L107">
            <v>0</v>
          </cell>
          <cell r="M107">
            <v>65.7</v>
          </cell>
          <cell r="N107">
            <v>0</v>
          </cell>
          <cell r="O107">
            <v>44</v>
          </cell>
          <cell r="Q107">
            <v>0.36</v>
          </cell>
          <cell r="R107">
            <v>44</v>
          </cell>
          <cell r="S107">
            <v>65.7</v>
          </cell>
          <cell r="X107">
            <v>0</v>
          </cell>
          <cell r="Y107">
            <v>88.5</v>
          </cell>
          <cell r="Z107">
            <v>339.25</v>
          </cell>
        </row>
        <row r="108">
          <cell r="B108" t="str">
            <v>CS1</v>
          </cell>
          <cell r="D108">
            <v>420</v>
          </cell>
          <cell r="E108">
            <v>604</v>
          </cell>
          <cell r="F108">
            <v>165</v>
          </cell>
          <cell r="G108">
            <v>24</v>
          </cell>
          <cell r="H108">
            <v>2.27</v>
          </cell>
          <cell r="I108">
            <v>0.87</v>
          </cell>
          <cell r="J108">
            <v>0.16</v>
          </cell>
          <cell r="K108">
            <v>0.2</v>
          </cell>
          <cell r="L108">
            <v>13.5</v>
          </cell>
          <cell r="M108">
            <v>2397.8000000000002</v>
          </cell>
          <cell r="N108">
            <v>9</v>
          </cell>
          <cell r="O108">
            <v>1600</v>
          </cell>
          <cell r="Q108">
            <v>3.5</v>
          </cell>
          <cell r="R108">
            <v>1609</v>
          </cell>
          <cell r="S108">
            <v>2411.3000000000002</v>
          </cell>
          <cell r="X108">
            <v>0</v>
          </cell>
          <cell r="Y108">
            <v>630</v>
          </cell>
          <cell r="Z108">
            <v>2410.8000000000002</v>
          </cell>
        </row>
        <row r="109">
          <cell r="B109" t="str">
            <v>CS1</v>
          </cell>
          <cell r="D109">
            <v>0</v>
          </cell>
          <cell r="E109">
            <v>140</v>
          </cell>
          <cell r="F109">
            <v>0</v>
          </cell>
          <cell r="G109">
            <v>7</v>
          </cell>
          <cell r="H109">
            <v>0</v>
          </cell>
          <cell r="I109">
            <v>0.2</v>
          </cell>
          <cell r="J109">
            <v>0</v>
          </cell>
          <cell r="K109">
            <v>0.06</v>
          </cell>
          <cell r="L109">
            <v>0</v>
          </cell>
          <cell r="M109">
            <v>441</v>
          </cell>
          <cell r="N109">
            <v>0</v>
          </cell>
          <cell r="O109">
            <v>294</v>
          </cell>
          <cell r="Q109">
            <v>0.26</v>
          </cell>
          <cell r="R109">
            <v>294</v>
          </cell>
          <cell r="S109">
            <v>441</v>
          </cell>
          <cell r="X109">
            <v>0</v>
          </cell>
          <cell r="Y109">
            <v>0</v>
          </cell>
          <cell r="Z109">
            <v>0</v>
          </cell>
        </row>
        <row r="110">
          <cell r="B110" t="str">
            <v>CS2</v>
          </cell>
          <cell r="D110">
            <v>1</v>
          </cell>
          <cell r="E110">
            <v>9</v>
          </cell>
          <cell r="F110">
            <v>0</v>
          </cell>
          <cell r="G110">
            <v>6</v>
          </cell>
          <cell r="H110">
            <v>0.01</v>
          </cell>
          <cell r="I110">
            <v>7.0000000000000007E-2</v>
          </cell>
          <cell r="J110">
            <v>0</v>
          </cell>
          <cell r="K110">
            <v>0.15</v>
          </cell>
          <cell r="L110">
            <v>13.5</v>
          </cell>
          <cell r="M110">
            <v>18</v>
          </cell>
          <cell r="N110">
            <v>9</v>
          </cell>
          <cell r="O110">
            <v>12</v>
          </cell>
          <cell r="Q110">
            <v>0.23</v>
          </cell>
          <cell r="R110">
            <v>21</v>
          </cell>
          <cell r="S110">
            <v>31.5</v>
          </cell>
          <cell r="X110">
            <v>0</v>
          </cell>
          <cell r="Y110">
            <v>1.5</v>
          </cell>
          <cell r="Z110">
            <v>8.51</v>
          </cell>
        </row>
        <row r="111">
          <cell r="B111" t="str">
            <v>CS3</v>
          </cell>
          <cell r="D111">
            <v>81</v>
          </cell>
          <cell r="E111">
            <v>35</v>
          </cell>
          <cell r="F111">
            <v>58</v>
          </cell>
          <cell r="G111">
            <v>29</v>
          </cell>
          <cell r="H111">
            <v>0.5</v>
          </cell>
          <cell r="I111">
            <v>0.26</v>
          </cell>
          <cell r="J111">
            <v>0.09</v>
          </cell>
          <cell r="K111">
            <v>0.7</v>
          </cell>
          <cell r="L111">
            <v>54</v>
          </cell>
          <cell r="M111">
            <v>266.3</v>
          </cell>
          <cell r="N111">
            <v>36</v>
          </cell>
          <cell r="O111">
            <v>178</v>
          </cell>
          <cell r="Q111">
            <v>1.55</v>
          </cell>
          <cell r="R111">
            <v>214</v>
          </cell>
          <cell r="S111">
            <v>320.3</v>
          </cell>
          <cell r="X111">
            <v>0</v>
          </cell>
          <cell r="Y111">
            <v>121.5</v>
          </cell>
          <cell r="Z111">
            <v>531.36</v>
          </cell>
        </row>
        <row r="112">
          <cell r="B112" t="str">
            <v>CS3</v>
          </cell>
          <cell r="D112">
            <v>0</v>
          </cell>
          <cell r="E112">
            <v>300</v>
          </cell>
          <cell r="F112">
            <v>0</v>
          </cell>
          <cell r="G112">
            <v>0</v>
          </cell>
          <cell r="H112">
            <v>0</v>
          </cell>
          <cell r="I112">
            <v>0.42</v>
          </cell>
          <cell r="J112">
            <v>0</v>
          </cell>
          <cell r="K112">
            <v>0</v>
          </cell>
          <cell r="L112">
            <v>0</v>
          </cell>
          <cell r="M112">
            <v>900</v>
          </cell>
          <cell r="N112">
            <v>0</v>
          </cell>
          <cell r="O112">
            <v>600</v>
          </cell>
          <cell r="Q112">
            <v>0.42</v>
          </cell>
          <cell r="R112">
            <v>600</v>
          </cell>
          <cell r="S112">
            <v>900</v>
          </cell>
          <cell r="X112">
            <v>0</v>
          </cell>
          <cell r="Y112">
            <v>0</v>
          </cell>
          <cell r="Z112">
            <v>0</v>
          </cell>
        </row>
        <row r="113">
          <cell r="B113" t="str">
            <v>CS5</v>
          </cell>
          <cell r="D113">
            <v>4</v>
          </cell>
          <cell r="E113">
            <v>26</v>
          </cell>
          <cell r="F113">
            <v>8</v>
          </cell>
          <cell r="G113">
            <v>19</v>
          </cell>
          <cell r="H113">
            <v>0.02</v>
          </cell>
          <cell r="I113">
            <v>0.09</v>
          </cell>
          <cell r="J113">
            <v>0.01</v>
          </cell>
          <cell r="K113">
            <v>0.26</v>
          </cell>
          <cell r="L113">
            <v>39</v>
          </cell>
          <cell r="M113">
            <v>83.9</v>
          </cell>
          <cell r="N113">
            <v>26</v>
          </cell>
          <cell r="O113">
            <v>56</v>
          </cell>
          <cell r="Q113">
            <v>0.38</v>
          </cell>
          <cell r="R113">
            <v>82</v>
          </cell>
          <cell r="S113">
            <v>122.9</v>
          </cell>
          <cell r="X113">
            <v>0</v>
          </cell>
          <cell r="Y113">
            <v>6</v>
          </cell>
          <cell r="Z113">
            <v>20.2</v>
          </cell>
        </row>
        <row r="114">
          <cell r="B114" t="str">
            <v>CS8</v>
          </cell>
          <cell r="D114">
            <v>86</v>
          </cell>
          <cell r="E114">
            <v>3</v>
          </cell>
          <cell r="F114">
            <v>34</v>
          </cell>
          <cell r="G114">
            <v>2</v>
          </cell>
          <cell r="H114">
            <v>0.47</v>
          </cell>
          <cell r="I114">
            <v>0.01</v>
          </cell>
          <cell r="J114">
            <v>0.04</v>
          </cell>
          <cell r="K114">
            <v>0.02</v>
          </cell>
          <cell r="L114">
            <v>7.5</v>
          </cell>
          <cell r="M114">
            <v>112.1</v>
          </cell>
          <cell r="N114">
            <v>5</v>
          </cell>
          <cell r="O114">
            <v>75</v>
          </cell>
          <cell r="Q114">
            <v>0.54</v>
          </cell>
          <cell r="R114">
            <v>80</v>
          </cell>
          <cell r="S114">
            <v>119.6</v>
          </cell>
          <cell r="X114">
            <v>0</v>
          </cell>
          <cell r="Y114">
            <v>129</v>
          </cell>
          <cell r="Z114">
            <v>494.5</v>
          </cell>
        </row>
        <row r="115">
          <cell r="B115" t="str">
            <v>CS9</v>
          </cell>
          <cell r="D115">
            <v>0</v>
          </cell>
          <cell r="E115">
            <v>0</v>
          </cell>
          <cell r="F115">
            <v>0</v>
          </cell>
          <cell r="G115">
            <v>4</v>
          </cell>
          <cell r="H115">
            <v>0</v>
          </cell>
          <cell r="I115">
            <v>0</v>
          </cell>
          <cell r="J115">
            <v>0</v>
          </cell>
          <cell r="K115">
            <v>0.13</v>
          </cell>
          <cell r="L115">
            <v>0</v>
          </cell>
          <cell r="M115">
            <v>12</v>
          </cell>
          <cell r="N115">
            <v>0</v>
          </cell>
          <cell r="O115">
            <v>8</v>
          </cell>
          <cell r="Q115">
            <v>0.13</v>
          </cell>
          <cell r="R115">
            <v>8</v>
          </cell>
          <cell r="S115">
            <v>12</v>
          </cell>
          <cell r="X115">
            <v>0</v>
          </cell>
          <cell r="Y115">
            <v>0</v>
          </cell>
          <cell r="Z115">
            <v>0</v>
          </cell>
        </row>
        <row r="116">
          <cell r="B116" t="str">
            <v>CST</v>
          </cell>
          <cell r="D116">
            <v>531</v>
          </cell>
          <cell r="E116">
            <v>0</v>
          </cell>
          <cell r="F116">
            <v>319</v>
          </cell>
          <cell r="G116">
            <v>19</v>
          </cell>
          <cell r="H116">
            <v>2.87</v>
          </cell>
          <cell r="I116">
            <v>0</v>
          </cell>
          <cell r="J116">
            <v>0.32</v>
          </cell>
          <cell r="K116">
            <v>0.15</v>
          </cell>
          <cell r="L116">
            <v>16.5</v>
          </cell>
          <cell r="M116">
            <v>1102.5</v>
          </cell>
          <cell r="N116">
            <v>11</v>
          </cell>
          <cell r="O116">
            <v>738</v>
          </cell>
          <cell r="Q116">
            <v>3.34</v>
          </cell>
          <cell r="R116">
            <v>749</v>
          </cell>
          <cell r="S116">
            <v>1119</v>
          </cell>
          <cell r="X116">
            <v>0</v>
          </cell>
          <cell r="Y116">
            <v>796.5</v>
          </cell>
          <cell r="Z116">
            <v>3047.94</v>
          </cell>
        </row>
        <row r="117">
          <cell r="B117" t="str">
            <v>KC1</v>
          </cell>
          <cell r="D117">
            <v>1</v>
          </cell>
          <cell r="E117">
            <v>1</v>
          </cell>
          <cell r="F117">
            <v>3</v>
          </cell>
          <cell r="G117">
            <v>2</v>
          </cell>
          <cell r="H117">
            <v>0.01</v>
          </cell>
          <cell r="I117">
            <v>0</v>
          </cell>
          <cell r="J117">
            <v>0</v>
          </cell>
          <cell r="K117">
            <v>0.02</v>
          </cell>
          <cell r="L117">
            <v>1.5</v>
          </cell>
          <cell r="M117">
            <v>16.5</v>
          </cell>
          <cell r="N117">
            <v>1</v>
          </cell>
          <cell r="O117">
            <v>11</v>
          </cell>
          <cell r="Q117">
            <v>0.03</v>
          </cell>
          <cell r="R117">
            <v>12</v>
          </cell>
          <cell r="S117">
            <v>18</v>
          </cell>
          <cell r="X117">
            <v>0</v>
          </cell>
          <cell r="Y117">
            <v>1.5</v>
          </cell>
          <cell r="Z117">
            <v>6.38</v>
          </cell>
        </row>
        <row r="118">
          <cell r="B118" t="str">
            <v>KC1</v>
          </cell>
          <cell r="D118">
            <v>0</v>
          </cell>
          <cell r="E118">
            <v>15</v>
          </cell>
          <cell r="F118">
            <v>0</v>
          </cell>
          <cell r="G118">
            <v>0</v>
          </cell>
          <cell r="H118">
            <v>0</v>
          </cell>
          <cell r="I118">
            <v>0.02</v>
          </cell>
          <cell r="J118">
            <v>0</v>
          </cell>
          <cell r="K118">
            <v>0</v>
          </cell>
          <cell r="L118">
            <v>0</v>
          </cell>
          <cell r="M118">
            <v>45</v>
          </cell>
          <cell r="N118">
            <v>0</v>
          </cell>
          <cell r="O118">
            <v>30</v>
          </cell>
          <cell r="Q118">
            <v>0.02</v>
          </cell>
          <cell r="R118">
            <v>30</v>
          </cell>
          <cell r="S118">
            <v>45</v>
          </cell>
          <cell r="X118">
            <v>0</v>
          </cell>
          <cell r="Y118">
            <v>0</v>
          </cell>
          <cell r="Z118">
            <v>0</v>
          </cell>
        </row>
        <row r="119">
          <cell r="B119" t="str">
            <v>KC1</v>
          </cell>
          <cell r="D119">
            <v>12</v>
          </cell>
          <cell r="E119">
            <v>0</v>
          </cell>
          <cell r="F119">
            <v>5</v>
          </cell>
          <cell r="G119">
            <v>1</v>
          </cell>
          <cell r="H119">
            <v>0.06</v>
          </cell>
          <cell r="I119">
            <v>0</v>
          </cell>
          <cell r="J119">
            <v>0.01</v>
          </cell>
          <cell r="K119">
            <v>0.01</v>
          </cell>
          <cell r="L119">
            <v>0</v>
          </cell>
          <cell r="M119">
            <v>19.399999999999999</v>
          </cell>
          <cell r="N119">
            <v>0</v>
          </cell>
          <cell r="O119">
            <v>13</v>
          </cell>
          <cell r="Q119">
            <v>0.08</v>
          </cell>
          <cell r="R119">
            <v>13</v>
          </cell>
          <cell r="S119">
            <v>19.399999999999999</v>
          </cell>
          <cell r="X119">
            <v>0</v>
          </cell>
          <cell r="Y119">
            <v>18</v>
          </cell>
          <cell r="Z119">
            <v>68.040000000000006</v>
          </cell>
        </row>
        <row r="120">
          <cell r="B120" t="str">
            <v>KC2</v>
          </cell>
          <cell r="D120">
            <v>12</v>
          </cell>
          <cell r="E120">
            <v>10</v>
          </cell>
          <cell r="F120">
            <v>8</v>
          </cell>
          <cell r="G120">
            <v>8</v>
          </cell>
          <cell r="H120">
            <v>0.06</v>
          </cell>
          <cell r="I120">
            <v>0.03</v>
          </cell>
          <cell r="J120">
            <v>0.01</v>
          </cell>
          <cell r="K120">
            <v>0.14000000000000001</v>
          </cell>
          <cell r="L120">
            <v>15</v>
          </cell>
          <cell r="M120">
            <v>49.4</v>
          </cell>
          <cell r="N120">
            <v>10</v>
          </cell>
          <cell r="O120">
            <v>33</v>
          </cell>
          <cell r="Q120">
            <v>0.24</v>
          </cell>
          <cell r="R120">
            <v>43</v>
          </cell>
          <cell r="S120">
            <v>64.400000000000006</v>
          </cell>
          <cell r="X120">
            <v>0</v>
          </cell>
          <cell r="Y120">
            <v>18</v>
          </cell>
          <cell r="Z120">
            <v>68.040000000000006</v>
          </cell>
        </row>
        <row r="121">
          <cell r="B121" t="str">
            <v>KC2</v>
          </cell>
          <cell r="D121">
            <v>18</v>
          </cell>
          <cell r="E121">
            <v>3</v>
          </cell>
          <cell r="F121">
            <v>13</v>
          </cell>
          <cell r="G121">
            <v>2</v>
          </cell>
          <cell r="H121">
            <v>0.1</v>
          </cell>
          <cell r="I121">
            <v>0.01</v>
          </cell>
          <cell r="J121">
            <v>0.01</v>
          </cell>
          <cell r="K121">
            <v>0.02</v>
          </cell>
          <cell r="L121">
            <v>0</v>
          </cell>
          <cell r="M121">
            <v>59.7</v>
          </cell>
          <cell r="N121">
            <v>0</v>
          </cell>
          <cell r="O121">
            <v>40</v>
          </cell>
          <cell r="Q121">
            <v>0.14000000000000001</v>
          </cell>
          <cell r="R121">
            <v>40</v>
          </cell>
          <cell r="S121">
            <v>59.7</v>
          </cell>
          <cell r="X121">
            <v>0</v>
          </cell>
          <cell r="Y121">
            <v>27</v>
          </cell>
          <cell r="Z121">
            <v>102.06</v>
          </cell>
        </row>
        <row r="122">
          <cell r="B122" t="str">
            <v>LA1</v>
          </cell>
          <cell r="D122">
            <v>12</v>
          </cell>
          <cell r="E122">
            <v>4</v>
          </cell>
          <cell r="F122">
            <v>0</v>
          </cell>
          <cell r="G122">
            <v>2</v>
          </cell>
          <cell r="H122">
            <v>0.06</v>
          </cell>
          <cell r="I122">
            <v>0.02</v>
          </cell>
          <cell r="J122">
            <v>0</v>
          </cell>
          <cell r="K122">
            <v>0.02</v>
          </cell>
          <cell r="L122">
            <v>6</v>
          </cell>
          <cell r="M122">
            <v>6</v>
          </cell>
          <cell r="N122">
            <v>4</v>
          </cell>
          <cell r="O122">
            <v>4</v>
          </cell>
          <cell r="Q122">
            <v>0.1</v>
          </cell>
          <cell r="R122">
            <v>8</v>
          </cell>
          <cell r="S122">
            <v>12</v>
          </cell>
          <cell r="X122">
            <v>0</v>
          </cell>
          <cell r="Y122">
            <v>18</v>
          </cell>
          <cell r="Z122">
            <v>68.040000000000006</v>
          </cell>
        </row>
        <row r="123">
          <cell r="B123" t="str">
            <v>LA2</v>
          </cell>
          <cell r="D123">
            <v>5</v>
          </cell>
          <cell r="E123">
            <v>6</v>
          </cell>
          <cell r="F123">
            <v>5</v>
          </cell>
          <cell r="G123">
            <v>4</v>
          </cell>
          <cell r="H123">
            <v>0.02</v>
          </cell>
          <cell r="I123">
            <v>0.03</v>
          </cell>
          <cell r="J123">
            <v>0.01</v>
          </cell>
          <cell r="K123">
            <v>0.03</v>
          </cell>
          <cell r="L123">
            <v>6</v>
          </cell>
          <cell r="M123">
            <v>28.4</v>
          </cell>
          <cell r="N123">
            <v>4</v>
          </cell>
          <cell r="O123">
            <v>19</v>
          </cell>
          <cell r="Q123">
            <v>0.09</v>
          </cell>
          <cell r="R123">
            <v>23</v>
          </cell>
          <cell r="S123">
            <v>34.4</v>
          </cell>
          <cell r="X123">
            <v>0</v>
          </cell>
          <cell r="Y123">
            <v>7.5</v>
          </cell>
          <cell r="Z123">
            <v>21.25</v>
          </cell>
        </row>
        <row r="124">
          <cell r="B124" t="str">
            <v>LA3</v>
          </cell>
          <cell r="D124">
            <v>1</v>
          </cell>
          <cell r="E124">
            <v>6</v>
          </cell>
          <cell r="F124">
            <v>0</v>
          </cell>
          <cell r="G124">
            <v>4</v>
          </cell>
          <cell r="H124">
            <v>0.01</v>
          </cell>
          <cell r="I124">
            <v>0.04</v>
          </cell>
          <cell r="J124">
            <v>0</v>
          </cell>
          <cell r="K124">
            <v>0.11</v>
          </cell>
          <cell r="L124">
            <v>9</v>
          </cell>
          <cell r="M124">
            <v>12</v>
          </cell>
          <cell r="N124">
            <v>6</v>
          </cell>
          <cell r="O124">
            <v>8</v>
          </cell>
          <cell r="Q124">
            <v>0.16</v>
          </cell>
          <cell r="R124">
            <v>14</v>
          </cell>
          <cell r="S124">
            <v>21</v>
          </cell>
          <cell r="X124">
            <v>0</v>
          </cell>
          <cell r="Y124">
            <v>1.5</v>
          </cell>
          <cell r="Z124">
            <v>8.51</v>
          </cell>
        </row>
        <row r="125">
          <cell r="B125" t="str">
            <v>LA4</v>
          </cell>
          <cell r="D125">
            <v>0</v>
          </cell>
          <cell r="E125">
            <v>1</v>
          </cell>
          <cell r="F125">
            <v>0</v>
          </cell>
          <cell r="G125">
            <v>0</v>
          </cell>
          <cell r="H125">
            <v>0</v>
          </cell>
          <cell r="I125">
            <v>0.01</v>
          </cell>
          <cell r="J125">
            <v>0</v>
          </cell>
          <cell r="K125">
            <v>0</v>
          </cell>
          <cell r="L125">
            <v>1.5</v>
          </cell>
          <cell r="M125">
            <v>0</v>
          </cell>
          <cell r="N125">
            <v>1</v>
          </cell>
          <cell r="O125">
            <v>0</v>
          </cell>
          <cell r="Q125">
            <v>0.01</v>
          </cell>
          <cell r="R125">
            <v>1</v>
          </cell>
          <cell r="S125">
            <v>1.5</v>
          </cell>
          <cell r="X125">
            <v>0</v>
          </cell>
          <cell r="Y125">
            <v>0</v>
          </cell>
          <cell r="Z125">
            <v>0</v>
          </cell>
        </row>
        <row r="126">
          <cell r="B126" t="str">
            <v>LA5</v>
          </cell>
          <cell r="D126">
            <v>12</v>
          </cell>
          <cell r="E126">
            <v>9</v>
          </cell>
          <cell r="F126">
            <v>3</v>
          </cell>
          <cell r="G126">
            <v>2</v>
          </cell>
          <cell r="H126">
            <v>0.11</v>
          </cell>
          <cell r="I126">
            <v>0.13</v>
          </cell>
          <cell r="J126">
            <v>0.01</v>
          </cell>
          <cell r="K126">
            <v>0.05</v>
          </cell>
          <cell r="L126">
            <v>13.5</v>
          </cell>
          <cell r="M126">
            <v>15</v>
          </cell>
          <cell r="N126">
            <v>9</v>
          </cell>
          <cell r="O126">
            <v>10</v>
          </cell>
          <cell r="Q126">
            <v>0.3</v>
          </cell>
          <cell r="R126">
            <v>19</v>
          </cell>
          <cell r="S126">
            <v>28.5</v>
          </cell>
          <cell r="X126">
            <v>0</v>
          </cell>
          <cell r="Y126">
            <v>18</v>
          </cell>
          <cell r="Z126">
            <v>119.16</v>
          </cell>
        </row>
        <row r="127">
          <cell r="B127" t="str">
            <v>LA5</v>
          </cell>
          <cell r="D127">
            <v>0</v>
          </cell>
          <cell r="E127">
            <v>200</v>
          </cell>
          <cell r="F127">
            <v>0</v>
          </cell>
          <cell r="G127">
            <v>0</v>
          </cell>
          <cell r="H127">
            <v>0</v>
          </cell>
          <cell r="I127">
            <v>0.28000000000000003</v>
          </cell>
          <cell r="J127">
            <v>0</v>
          </cell>
          <cell r="K127">
            <v>0</v>
          </cell>
          <cell r="L127">
            <v>0</v>
          </cell>
          <cell r="M127">
            <v>600</v>
          </cell>
          <cell r="N127">
            <v>0</v>
          </cell>
          <cell r="O127">
            <v>400</v>
          </cell>
          <cell r="Q127">
            <v>0.28000000000000003</v>
          </cell>
          <cell r="R127">
            <v>400</v>
          </cell>
          <cell r="S127">
            <v>600</v>
          </cell>
          <cell r="X127">
            <v>0</v>
          </cell>
          <cell r="Y127">
            <v>0</v>
          </cell>
          <cell r="Z127">
            <v>0</v>
          </cell>
        </row>
        <row r="128">
          <cell r="B128" t="str">
            <v>LA6</v>
          </cell>
          <cell r="D128">
            <v>0</v>
          </cell>
          <cell r="E128">
            <v>2</v>
          </cell>
          <cell r="F128">
            <v>0</v>
          </cell>
          <cell r="G128">
            <v>0</v>
          </cell>
          <cell r="H128">
            <v>0</v>
          </cell>
          <cell r="I128">
            <v>0.02</v>
          </cell>
          <cell r="J128">
            <v>0</v>
          </cell>
          <cell r="K128">
            <v>0</v>
          </cell>
          <cell r="L128">
            <v>3</v>
          </cell>
          <cell r="M128">
            <v>0</v>
          </cell>
          <cell r="N128">
            <v>2</v>
          </cell>
          <cell r="O128">
            <v>0</v>
          </cell>
          <cell r="Q128">
            <v>0.02</v>
          </cell>
          <cell r="R128">
            <v>2</v>
          </cell>
          <cell r="S128">
            <v>3</v>
          </cell>
          <cell r="X128">
            <v>0</v>
          </cell>
          <cell r="Y128">
            <v>0</v>
          </cell>
          <cell r="Z128">
            <v>0</v>
          </cell>
        </row>
        <row r="129">
          <cell r="B129" t="str">
            <v>SS1</v>
          </cell>
          <cell r="D129">
            <v>19</v>
          </cell>
          <cell r="E129">
            <v>26</v>
          </cell>
          <cell r="F129">
            <v>31</v>
          </cell>
          <cell r="G129">
            <v>14</v>
          </cell>
          <cell r="H129">
            <v>0.08</v>
          </cell>
          <cell r="I129">
            <v>7.0000000000000007E-2</v>
          </cell>
          <cell r="J129">
            <v>0.03</v>
          </cell>
          <cell r="K129">
            <v>0.11</v>
          </cell>
          <cell r="L129">
            <v>39</v>
          </cell>
          <cell r="M129">
            <v>142.1</v>
          </cell>
          <cell r="N129">
            <v>26</v>
          </cell>
          <cell r="O129">
            <v>95</v>
          </cell>
          <cell r="Q129">
            <v>0.28999999999999998</v>
          </cell>
          <cell r="R129">
            <v>121</v>
          </cell>
          <cell r="S129">
            <v>181.1</v>
          </cell>
          <cell r="X129">
            <v>0</v>
          </cell>
          <cell r="Y129">
            <v>28.5</v>
          </cell>
          <cell r="Z129">
            <v>80.180000000000007</v>
          </cell>
        </row>
        <row r="130">
          <cell r="B130" t="str">
            <v>SS2</v>
          </cell>
          <cell r="D130">
            <v>39</v>
          </cell>
          <cell r="E130">
            <v>2</v>
          </cell>
          <cell r="F130">
            <v>15</v>
          </cell>
          <cell r="G130">
            <v>2</v>
          </cell>
          <cell r="H130">
            <v>0.21</v>
          </cell>
          <cell r="I130">
            <v>0.02</v>
          </cell>
          <cell r="J130">
            <v>0.01</v>
          </cell>
          <cell r="K130">
            <v>0.04</v>
          </cell>
          <cell r="L130">
            <v>3</v>
          </cell>
          <cell r="M130">
            <v>53.7</v>
          </cell>
          <cell r="N130">
            <v>2</v>
          </cell>
          <cell r="O130">
            <v>36</v>
          </cell>
          <cell r="Q130">
            <v>0.28000000000000003</v>
          </cell>
          <cell r="R130">
            <v>38</v>
          </cell>
          <cell r="S130">
            <v>56.7</v>
          </cell>
          <cell r="X130">
            <v>0</v>
          </cell>
          <cell r="Y130">
            <v>58.5</v>
          </cell>
          <cell r="Z130">
            <v>221.52</v>
          </cell>
        </row>
        <row r="131">
          <cell r="B131" t="str">
            <v>SS4</v>
          </cell>
          <cell r="D131">
            <v>177</v>
          </cell>
          <cell r="E131">
            <v>375</v>
          </cell>
          <cell r="F131">
            <v>114</v>
          </cell>
          <cell r="G131">
            <v>27</v>
          </cell>
          <cell r="H131">
            <v>0.72</v>
          </cell>
          <cell r="I131">
            <v>0.52</v>
          </cell>
          <cell r="J131">
            <v>0.11</v>
          </cell>
          <cell r="K131">
            <v>0.39</v>
          </cell>
          <cell r="L131">
            <v>6</v>
          </cell>
          <cell r="M131">
            <v>1572</v>
          </cell>
          <cell r="N131">
            <v>4</v>
          </cell>
          <cell r="O131">
            <v>1049</v>
          </cell>
          <cell r="Q131">
            <v>1.74</v>
          </cell>
          <cell r="R131">
            <v>1053</v>
          </cell>
          <cell r="S131">
            <v>1578</v>
          </cell>
          <cell r="X131">
            <v>0</v>
          </cell>
          <cell r="Y131">
            <v>265.5</v>
          </cell>
          <cell r="Z131">
            <v>754.02</v>
          </cell>
        </row>
        <row r="132">
          <cell r="B132" t="str">
            <v>SS5</v>
          </cell>
          <cell r="D132">
            <v>0</v>
          </cell>
          <cell r="E132">
            <v>1</v>
          </cell>
          <cell r="F132">
            <v>0</v>
          </cell>
          <cell r="G132">
            <v>2</v>
          </cell>
          <cell r="H132">
            <v>0</v>
          </cell>
          <cell r="I132">
            <v>0.01</v>
          </cell>
          <cell r="J132">
            <v>0</v>
          </cell>
          <cell r="K132">
            <v>0.05</v>
          </cell>
          <cell r="L132">
            <v>1.5</v>
          </cell>
          <cell r="M132">
            <v>6</v>
          </cell>
          <cell r="N132">
            <v>1</v>
          </cell>
          <cell r="O132">
            <v>4</v>
          </cell>
          <cell r="Q132">
            <v>0.06</v>
          </cell>
          <cell r="R132">
            <v>5</v>
          </cell>
          <cell r="S132">
            <v>7.5</v>
          </cell>
          <cell r="X132">
            <v>0</v>
          </cell>
          <cell r="Y132">
            <v>0</v>
          </cell>
          <cell r="Z132">
            <v>0</v>
          </cell>
        </row>
        <row r="133">
          <cell r="B133" t="str">
            <v>SS6</v>
          </cell>
          <cell r="D133">
            <v>0</v>
          </cell>
          <cell r="E133">
            <v>4</v>
          </cell>
          <cell r="F133">
            <v>0</v>
          </cell>
          <cell r="G133">
            <v>2</v>
          </cell>
          <cell r="H133">
            <v>0</v>
          </cell>
          <cell r="I133">
            <v>0.01</v>
          </cell>
          <cell r="J133">
            <v>0</v>
          </cell>
          <cell r="K133">
            <v>0.02</v>
          </cell>
          <cell r="L133">
            <v>6</v>
          </cell>
          <cell r="M133">
            <v>6</v>
          </cell>
          <cell r="N133">
            <v>4</v>
          </cell>
          <cell r="O133">
            <v>4</v>
          </cell>
          <cell r="Q133">
            <v>0.03</v>
          </cell>
          <cell r="R133">
            <v>8</v>
          </cell>
          <cell r="S133">
            <v>12</v>
          </cell>
          <cell r="X133">
            <v>0</v>
          </cell>
          <cell r="Y133">
            <v>0</v>
          </cell>
          <cell r="Z133">
            <v>0</v>
          </cell>
        </row>
        <row r="134">
          <cell r="B134" t="str">
            <v>SS7</v>
          </cell>
          <cell r="D134">
            <v>47</v>
          </cell>
          <cell r="E134">
            <v>255</v>
          </cell>
          <cell r="F134">
            <v>30</v>
          </cell>
          <cell r="G134">
            <v>14</v>
          </cell>
          <cell r="H134">
            <v>0.19</v>
          </cell>
          <cell r="I134">
            <v>0.7</v>
          </cell>
          <cell r="J134">
            <v>0.03</v>
          </cell>
          <cell r="K134">
            <v>0.18</v>
          </cell>
          <cell r="L134">
            <v>3</v>
          </cell>
          <cell r="M134">
            <v>899.6</v>
          </cell>
          <cell r="N134">
            <v>2</v>
          </cell>
          <cell r="O134">
            <v>600</v>
          </cell>
          <cell r="Q134">
            <v>1.1000000000000001</v>
          </cell>
          <cell r="R134">
            <v>602</v>
          </cell>
          <cell r="S134">
            <v>902.6</v>
          </cell>
          <cell r="X134">
            <v>0</v>
          </cell>
          <cell r="Y134">
            <v>70.5</v>
          </cell>
          <cell r="Z134">
            <v>200.69</v>
          </cell>
        </row>
        <row r="135">
          <cell r="B135" t="str">
            <v>SS8</v>
          </cell>
          <cell r="D135">
            <v>18</v>
          </cell>
          <cell r="E135">
            <v>1</v>
          </cell>
          <cell r="F135">
            <v>21</v>
          </cell>
          <cell r="G135">
            <v>3</v>
          </cell>
          <cell r="H135">
            <v>0.12</v>
          </cell>
          <cell r="I135">
            <v>0.02</v>
          </cell>
          <cell r="J135">
            <v>0.02</v>
          </cell>
          <cell r="K135">
            <v>0.09</v>
          </cell>
          <cell r="L135">
            <v>1.5</v>
          </cell>
          <cell r="M135">
            <v>82.4</v>
          </cell>
          <cell r="N135">
            <v>1</v>
          </cell>
          <cell r="O135">
            <v>55</v>
          </cell>
          <cell r="Q135">
            <v>0.25</v>
          </cell>
          <cell r="R135">
            <v>56</v>
          </cell>
          <cell r="S135">
            <v>83.9</v>
          </cell>
          <cell r="X135">
            <v>0</v>
          </cell>
          <cell r="Y135">
            <v>27</v>
          </cell>
          <cell r="Z135">
            <v>123.48</v>
          </cell>
        </row>
        <row r="139">
          <cell r="B139" t="str">
            <v>CS1</v>
          </cell>
          <cell r="D139">
            <v>1801</v>
          </cell>
          <cell r="E139">
            <v>556</v>
          </cell>
          <cell r="F139">
            <v>1007</v>
          </cell>
          <cell r="G139">
            <v>228</v>
          </cell>
          <cell r="H139">
            <v>10.06</v>
          </cell>
          <cell r="I139">
            <v>2.1</v>
          </cell>
          <cell r="J139">
            <v>0.7</v>
          </cell>
          <cell r="K139">
            <v>6.97</v>
          </cell>
          <cell r="L139">
            <v>5265.3</v>
          </cell>
          <cell r="M139">
            <v>0</v>
          </cell>
          <cell r="N139">
            <v>2636</v>
          </cell>
          <cell r="O139">
            <v>0</v>
          </cell>
          <cell r="P139">
            <v>12.86</v>
          </cell>
          <cell r="Q139">
            <v>19.829999999999998</v>
          </cell>
          <cell r="R139">
            <v>2636</v>
          </cell>
          <cell r="S139">
            <v>5265.3</v>
          </cell>
          <cell r="X139">
            <v>0</v>
          </cell>
          <cell r="Y139">
            <v>3602</v>
          </cell>
          <cell r="Z139">
            <v>8032.46</v>
          </cell>
        </row>
        <row r="140">
          <cell r="B140" t="str">
            <v>CS1</v>
          </cell>
          <cell r="D140">
            <v>137</v>
          </cell>
          <cell r="E140">
            <v>10</v>
          </cell>
          <cell r="F140">
            <v>25</v>
          </cell>
          <cell r="G140">
            <v>5</v>
          </cell>
          <cell r="H140">
            <v>0.74</v>
          </cell>
          <cell r="I140">
            <v>0.03</v>
          </cell>
          <cell r="J140">
            <v>0.02</v>
          </cell>
          <cell r="K140">
            <v>0.11</v>
          </cell>
          <cell r="L140">
            <v>123.8</v>
          </cell>
          <cell r="M140">
            <v>0</v>
          </cell>
          <cell r="N140">
            <v>62</v>
          </cell>
          <cell r="O140">
            <v>0</v>
          </cell>
          <cell r="P140">
            <v>0.79</v>
          </cell>
          <cell r="Q140">
            <v>0.9</v>
          </cell>
          <cell r="R140">
            <v>62</v>
          </cell>
          <cell r="S140">
            <v>123.8</v>
          </cell>
          <cell r="X140">
            <v>0</v>
          </cell>
          <cell r="Y140">
            <v>274</v>
          </cell>
          <cell r="Z140">
            <v>593.21</v>
          </cell>
        </row>
        <row r="141">
          <cell r="B141" t="str">
            <v>CS1</v>
          </cell>
          <cell r="D141">
            <v>218</v>
          </cell>
          <cell r="E141">
            <v>99</v>
          </cell>
          <cell r="F141">
            <v>90</v>
          </cell>
          <cell r="G141">
            <v>43</v>
          </cell>
          <cell r="H141">
            <v>1.21</v>
          </cell>
          <cell r="I141">
            <v>0.31</v>
          </cell>
          <cell r="J141">
            <v>0.06</v>
          </cell>
          <cell r="K141">
            <v>1.1100000000000001</v>
          </cell>
          <cell r="L141">
            <v>525.4</v>
          </cell>
          <cell r="M141">
            <v>0</v>
          </cell>
          <cell r="N141">
            <v>263</v>
          </cell>
          <cell r="O141">
            <v>0</v>
          </cell>
          <cell r="P141">
            <v>1.58</v>
          </cell>
          <cell r="Q141">
            <v>2.69</v>
          </cell>
          <cell r="R141">
            <v>263</v>
          </cell>
          <cell r="S141">
            <v>525.4</v>
          </cell>
          <cell r="X141">
            <v>0</v>
          </cell>
          <cell r="Y141">
            <v>436</v>
          </cell>
          <cell r="Z141">
            <v>967.92</v>
          </cell>
        </row>
        <row r="142">
          <cell r="B142" t="str">
            <v>CS1</v>
          </cell>
          <cell r="D142">
            <v>656</v>
          </cell>
          <cell r="E142">
            <v>152</v>
          </cell>
          <cell r="F142">
            <v>335</v>
          </cell>
          <cell r="G142">
            <v>70</v>
          </cell>
          <cell r="H142">
            <v>3.61</v>
          </cell>
          <cell r="I142">
            <v>0.47</v>
          </cell>
          <cell r="J142">
            <v>0.23</v>
          </cell>
          <cell r="K142">
            <v>1.71</v>
          </cell>
          <cell r="L142">
            <v>1683.8</v>
          </cell>
          <cell r="M142">
            <v>4</v>
          </cell>
          <cell r="N142">
            <v>843</v>
          </cell>
          <cell r="O142">
            <v>2</v>
          </cell>
          <cell r="P142">
            <v>4.3099999999999996</v>
          </cell>
          <cell r="Q142">
            <v>6.02</v>
          </cell>
          <cell r="R142">
            <v>845</v>
          </cell>
          <cell r="S142">
            <v>1687.8</v>
          </cell>
          <cell r="X142">
            <v>0</v>
          </cell>
          <cell r="Y142">
            <v>1312</v>
          </cell>
          <cell r="Z142">
            <v>2879.84</v>
          </cell>
        </row>
        <row r="143">
          <cell r="B143" t="str">
            <v>CS1</v>
          </cell>
          <cell r="D143">
            <v>220</v>
          </cell>
          <cell r="E143">
            <v>42</v>
          </cell>
          <cell r="F143">
            <v>105</v>
          </cell>
          <cell r="G143">
            <v>10</v>
          </cell>
          <cell r="H143">
            <v>1.2</v>
          </cell>
          <cell r="I143">
            <v>0.12</v>
          </cell>
          <cell r="J143">
            <v>0.08</v>
          </cell>
          <cell r="K143">
            <v>0.25</v>
          </cell>
          <cell r="L143">
            <v>533.20000000000005</v>
          </cell>
          <cell r="M143">
            <v>0</v>
          </cell>
          <cell r="N143">
            <v>267</v>
          </cell>
          <cell r="O143">
            <v>0</v>
          </cell>
          <cell r="P143">
            <v>1.4</v>
          </cell>
          <cell r="Q143">
            <v>1.65</v>
          </cell>
          <cell r="R143">
            <v>267</v>
          </cell>
          <cell r="S143">
            <v>533.20000000000005</v>
          </cell>
          <cell r="X143">
            <v>0</v>
          </cell>
          <cell r="Y143">
            <v>440</v>
          </cell>
          <cell r="Z143">
            <v>954.8</v>
          </cell>
        </row>
        <row r="144">
          <cell r="B144" t="str">
            <v>CS2</v>
          </cell>
          <cell r="D144">
            <v>6</v>
          </cell>
          <cell r="E144">
            <v>6</v>
          </cell>
          <cell r="F144">
            <v>7</v>
          </cell>
          <cell r="G144">
            <v>4</v>
          </cell>
          <cell r="H144">
            <v>0.04</v>
          </cell>
          <cell r="I144">
            <v>0.08</v>
          </cell>
          <cell r="J144">
            <v>0.01</v>
          </cell>
          <cell r="K144">
            <v>0.45</v>
          </cell>
          <cell r="L144">
            <v>43.8</v>
          </cell>
          <cell r="M144">
            <v>0</v>
          </cell>
          <cell r="N144">
            <v>22</v>
          </cell>
          <cell r="O144">
            <v>0</v>
          </cell>
          <cell r="P144">
            <v>0.13</v>
          </cell>
          <cell r="Q144">
            <v>0.57999999999999996</v>
          </cell>
          <cell r="R144">
            <v>22</v>
          </cell>
          <cell r="S144">
            <v>43.8</v>
          </cell>
          <cell r="X144">
            <v>0</v>
          </cell>
          <cell r="Y144">
            <v>12</v>
          </cell>
          <cell r="Z144">
            <v>33.479999999999997</v>
          </cell>
        </row>
        <row r="145">
          <cell r="B145" t="str">
            <v>CS3</v>
          </cell>
          <cell r="D145">
            <v>159</v>
          </cell>
          <cell r="E145">
            <v>38</v>
          </cell>
          <cell r="F145">
            <v>147</v>
          </cell>
          <cell r="G145">
            <v>61</v>
          </cell>
          <cell r="H145">
            <v>1.32</v>
          </cell>
          <cell r="I145">
            <v>0.51</v>
          </cell>
          <cell r="J145">
            <v>0.14000000000000001</v>
          </cell>
          <cell r="K145">
            <v>5.21</v>
          </cell>
          <cell r="L145">
            <v>900.8</v>
          </cell>
          <cell r="M145">
            <v>0</v>
          </cell>
          <cell r="N145">
            <v>451</v>
          </cell>
          <cell r="O145">
            <v>0</v>
          </cell>
          <cell r="P145">
            <v>1.97</v>
          </cell>
          <cell r="Q145">
            <v>7.18</v>
          </cell>
          <cell r="R145">
            <v>451</v>
          </cell>
          <cell r="S145">
            <v>900.8</v>
          </cell>
          <cell r="X145">
            <v>0</v>
          </cell>
          <cell r="Y145">
            <v>318</v>
          </cell>
          <cell r="Z145">
            <v>1052.58</v>
          </cell>
        </row>
        <row r="146">
          <cell r="B146" t="str">
            <v>CS5</v>
          </cell>
          <cell r="D146">
            <v>215</v>
          </cell>
          <cell r="E146">
            <v>61</v>
          </cell>
          <cell r="F146">
            <v>95</v>
          </cell>
          <cell r="G146">
            <v>40</v>
          </cell>
          <cell r="H146">
            <v>1.17</v>
          </cell>
          <cell r="I146">
            <v>0.27</v>
          </cell>
          <cell r="J146">
            <v>0.06</v>
          </cell>
          <cell r="K146">
            <v>1.17</v>
          </cell>
          <cell r="L146">
            <v>517.4</v>
          </cell>
          <cell r="M146">
            <v>0</v>
          </cell>
          <cell r="N146">
            <v>259</v>
          </cell>
          <cell r="O146">
            <v>0</v>
          </cell>
          <cell r="P146">
            <v>1.5</v>
          </cell>
          <cell r="Q146">
            <v>2.67</v>
          </cell>
          <cell r="R146">
            <v>259</v>
          </cell>
          <cell r="S146">
            <v>517.4</v>
          </cell>
          <cell r="X146">
            <v>0</v>
          </cell>
          <cell r="Y146">
            <v>430</v>
          </cell>
          <cell r="Z146">
            <v>935.25</v>
          </cell>
        </row>
        <row r="147">
          <cell r="B147" t="str">
            <v>CS5</v>
          </cell>
          <cell r="D147">
            <v>20</v>
          </cell>
          <cell r="E147">
            <v>6</v>
          </cell>
          <cell r="F147">
            <v>8</v>
          </cell>
          <cell r="G147">
            <v>2</v>
          </cell>
          <cell r="H147">
            <v>0.11</v>
          </cell>
          <cell r="I147">
            <v>0.02</v>
          </cell>
          <cell r="J147">
            <v>0.01</v>
          </cell>
          <cell r="K147">
            <v>0.06</v>
          </cell>
          <cell r="L147">
            <v>47.8</v>
          </cell>
          <cell r="M147">
            <v>0</v>
          </cell>
          <cell r="N147">
            <v>24</v>
          </cell>
          <cell r="O147">
            <v>0</v>
          </cell>
          <cell r="P147">
            <v>0.14000000000000001</v>
          </cell>
          <cell r="Q147">
            <v>0.2</v>
          </cell>
          <cell r="R147">
            <v>24</v>
          </cell>
          <cell r="S147">
            <v>47.8</v>
          </cell>
          <cell r="X147">
            <v>0</v>
          </cell>
          <cell r="Y147">
            <v>40</v>
          </cell>
          <cell r="Z147">
            <v>87</v>
          </cell>
        </row>
        <row r="148">
          <cell r="B148" t="str">
            <v>CS6</v>
          </cell>
          <cell r="D148">
            <v>0</v>
          </cell>
          <cell r="E148">
            <v>16</v>
          </cell>
          <cell r="F148">
            <v>0</v>
          </cell>
          <cell r="G148">
            <v>8</v>
          </cell>
          <cell r="H148">
            <v>0</v>
          </cell>
          <cell r="I148">
            <v>0.04</v>
          </cell>
          <cell r="J148">
            <v>0</v>
          </cell>
          <cell r="K148">
            <v>0.19</v>
          </cell>
          <cell r="L148">
            <v>16</v>
          </cell>
          <cell r="M148">
            <v>0</v>
          </cell>
          <cell r="N148">
            <v>8</v>
          </cell>
          <cell r="O148">
            <v>0</v>
          </cell>
          <cell r="P148">
            <v>0.04</v>
          </cell>
          <cell r="Q148">
            <v>0.23</v>
          </cell>
          <cell r="R148">
            <v>8</v>
          </cell>
          <cell r="S148">
            <v>16</v>
          </cell>
          <cell r="X148">
            <v>0</v>
          </cell>
          <cell r="Y148">
            <v>0</v>
          </cell>
          <cell r="Z148">
            <v>0</v>
          </cell>
        </row>
        <row r="149">
          <cell r="B149" t="str">
            <v>CS9</v>
          </cell>
          <cell r="D149">
            <v>27</v>
          </cell>
          <cell r="E149">
            <v>1</v>
          </cell>
          <cell r="F149">
            <v>15</v>
          </cell>
          <cell r="G149">
            <v>4</v>
          </cell>
          <cell r="H149">
            <v>0.2</v>
          </cell>
          <cell r="I149">
            <v>0.01</v>
          </cell>
          <cell r="J149">
            <v>0.01</v>
          </cell>
          <cell r="K149">
            <v>0.35</v>
          </cell>
          <cell r="L149">
            <v>63.8</v>
          </cell>
          <cell r="M149">
            <v>0</v>
          </cell>
          <cell r="N149">
            <v>32</v>
          </cell>
          <cell r="O149">
            <v>0</v>
          </cell>
          <cell r="P149">
            <v>0.22</v>
          </cell>
          <cell r="Q149">
            <v>0.56999999999999995</v>
          </cell>
          <cell r="R149">
            <v>32</v>
          </cell>
          <cell r="S149">
            <v>63.8</v>
          </cell>
          <cell r="X149">
            <v>0</v>
          </cell>
          <cell r="Y149">
            <v>54</v>
          </cell>
          <cell r="Z149">
            <v>162.81</v>
          </cell>
        </row>
        <row r="150">
          <cell r="B150" t="str">
            <v>CSA</v>
          </cell>
          <cell r="D150">
            <v>40</v>
          </cell>
          <cell r="E150">
            <v>5</v>
          </cell>
          <cell r="F150">
            <v>14</v>
          </cell>
          <cell r="G150">
            <v>2</v>
          </cell>
          <cell r="H150">
            <v>0.54</v>
          </cell>
          <cell r="I150">
            <v>0.11</v>
          </cell>
          <cell r="J150">
            <v>0.02</v>
          </cell>
          <cell r="K150">
            <v>0.28999999999999998</v>
          </cell>
          <cell r="L150">
            <v>75.8</v>
          </cell>
          <cell r="M150">
            <v>0</v>
          </cell>
          <cell r="N150">
            <v>38</v>
          </cell>
          <cell r="O150">
            <v>0</v>
          </cell>
          <cell r="P150">
            <v>0.67</v>
          </cell>
          <cell r="Q150">
            <v>0.96</v>
          </cell>
          <cell r="R150">
            <v>38</v>
          </cell>
          <cell r="S150">
            <v>75.8</v>
          </cell>
          <cell r="X150">
            <v>0</v>
          </cell>
          <cell r="Y150">
            <v>80</v>
          </cell>
          <cell r="Z150">
            <v>427.6</v>
          </cell>
        </row>
        <row r="151">
          <cell r="B151" t="str">
            <v>CST</v>
          </cell>
          <cell r="D151">
            <v>62</v>
          </cell>
          <cell r="E151">
            <v>0</v>
          </cell>
          <cell r="F151">
            <v>0</v>
          </cell>
          <cell r="G151">
            <v>0</v>
          </cell>
          <cell r="H151">
            <v>0.34</v>
          </cell>
          <cell r="I151">
            <v>0</v>
          </cell>
          <cell r="J151">
            <v>0</v>
          </cell>
          <cell r="K151">
            <v>0</v>
          </cell>
          <cell r="L151">
            <v>0</v>
          </cell>
          <cell r="M151">
            <v>0</v>
          </cell>
          <cell r="N151">
            <v>0</v>
          </cell>
          <cell r="O151">
            <v>0</v>
          </cell>
          <cell r="P151">
            <v>0.34</v>
          </cell>
          <cell r="Q151">
            <v>0.34</v>
          </cell>
          <cell r="R151">
            <v>0</v>
          </cell>
          <cell r="S151">
            <v>0</v>
          </cell>
          <cell r="X151">
            <v>0</v>
          </cell>
          <cell r="Y151">
            <v>124</v>
          </cell>
          <cell r="Z151">
            <v>267.22000000000003</v>
          </cell>
        </row>
        <row r="152">
          <cell r="B152" t="str">
            <v>GR2</v>
          </cell>
          <cell r="D152">
            <v>285</v>
          </cell>
          <cell r="E152">
            <v>31</v>
          </cell>
          <cell r="F152">
            <v>119</v>
          </cell>
          <cell r="G152">
            <v>13</v>
          </cell>
          <cell r="H152">
            <v>0.46</v>
          </cell>
          <cell r="I152">
            <v>0.04</v>
          </cell>
          <cell r="J152">
            <v>0.08</v>
          </cell>
          <cell r="K152">
            <v>0.36</v>
          </cell>
          <cell r="L152">
            <v>476</v>
          </cell>
          <cell r="M152">
            <v>0</v>
          </cell>
          <cell r="N152">
            <v>238</v>
          </cell>
          <cell r="O152">
            <v>0</v>
          </cell>
          <cell r="P152">
            <v>0.57999999999999996</v>
          </cell>
          <cell r="Q152">
            <v>0.94</v>
          </cell>
          <cell r="R152">
            <v>238</v>
          </cell>
          <cell r="S152">
            <v>476</v>
          </cell>
          <cell r="X152">
            <v>0</v>
          </cell>
          <cell r="Y152">
            <v>570</v>
          </cell>
          <cell r="Z152">
            <v>1587.45</v>
          </cell>
        </row>
        <row r="153">
          <cell r="B153" t="str">
            <v>KC1</v>
          </cell>
          <cell r="D153">
            <v>9</v>
          </cell>
          <cell r="E153">
            <v>15</v>
          </cell>
          <cell r="F153">
            <v>7</v>
          </cell>
          <cell r="G153">
            <v>3</v>
          </cell>
          <cell r="H153">
            <v>0.05</v>
          </cell>
          <cell r="I153">
            <v>0.05</v>
          </cell>
          <cell r="J153">
            <v>0.01</v>
          </cell>
          <cell r="K153">
            <v>0.08</v>
          </cell>
          <cell r="L153">
            <v>61.8</v>
          </cell>
          <cell r="M153">
            <v>0</v>
          </cell>
          <cell r="N153">
            <v>31</v>
          </cell>
          <cell r="O153">
            <v>0</v>
          </cell>
          <cell r="P153">
            <v>0.11</v>
          </cell>
          <cell r="Q153">
            <v>0.19</v>
          </cell>
          <cell r="R153">
            <v>31</v>
          </cell>
          <cell r="S153">
            <v>61.8</v>
          </cell>
          <cell r="X153">
            <v>0</v>
          </cell>
          <cell r="Y153">
            <v>18</v>
          </cell>
          <cell r="Z153">
            <v>39.869999999999997</v>
          </cell>
        </row>
        <row r="154">
          <cell r="B154" t="str">
            <v>KC1</v>
          </cell>
          <cell r="D154">
            <v>233</v>
          </cell>
          <cell r="E154">
            <v>13</v>
          </cell>
          <cell r="F154">
            <v>38</v>
          </cell>
          <cell r="G154">
            <v>4</v>
          </cell>
          <cell r="H154">
            <v>1.53</v>
          </cell>
          <cell r="I154">
            <v>0.05</v>
          </cell>
          <cell r="J154">
            <v>0.03</v>
          </cell>
          <cell r="K154">
            <v>0.14000000000000001</v>
          </cell>
          <cell r="L154">
            <v>181.6</v>
          </cell>
          <cell r="M154">
            <v>0</v>
          </cell>
          <cell r="N154">
            <v>91</v>
          </cell>
          <cell r="O154">
            <v>0</v>
          </cell>
          <cell r="P154">
            <v>1.61</v>
          </cell>
          <cell r="Q154">
            <v>1.75</v>
          </cell>
          <cell r="R154">
            <v>91</v>
          </cell>
          <cell r="S154">
            <v>181.6</v>
          </cell>
          <cell r="X154">
            <v>0</v>
          </cell>
          <cell r="Y154">
            <v>466</v>
          </cell>
          <cell r="Z154">
            <v>1216.26</v>
          </cell>
        </row>
        <row r="155">
          <cell r="B155" t="str">
            <v>KC1</v>
          </cell>
          <cell r="D155">
            <v>29</v>
          </cell>
          <cell r="E155">
            <v>1</v>
          </cell>
          <cell r="F155">
            <v>8</v>
          </cell>
          <cell r="G155">
            <v>0</v>
          </cell>
          <cell r="H155">
            <v>0.16</v>
          </cell>
          <cell r="I155">
            <v>0</v>
          </cell>
          <cell r="J155">
            <v>0.01</v>
          </cell>
          <cell r="K155">
            <v>0</v>
          </cell>
          <cell r="L155">
            <v>35.799999999999997</v>
          </cell>
          <cell r="M155">
            <v>0</v>
          </cell>
          <cell r="N155">
            <v>18</v>
          </cell>
          <cell r="O155">
            <v>0</v>
          </cell>
          <cell r="P155">
            <v>0.17</v>
          </cell>
          <cell r="Q155">
            <v>0.17</v>
          </cell>
          <cell r="R155">
            <v>18</v>
          </cell>
          <cell r="S155">
            <v>35.799999999999997</v>
          </cell>
          <cell r="X155">
            <v>0</v>
          </cell>
          <cell r="Y155">
            <v>58</v>
          </cell>
          <cell r="Z155">
            <v>123.54</v>
          </cell>
        </row>
        <row r="156">
          <cell r="B156" t="str">
            <v>KC2</v>
          </cell>
          <cell r="D156">
            <v>219</v>
          </cell>
          <cell r="E156">
            <v>38</v>
          </cell>
          <cell r="F156">
            <v>116</v>
          </cell>
          <cell r="G156">
            <v>9</v>
          </cell>
          <cell r="H156">
            <v>1.19</v>
          </cell>
          <cell r="I156">
            <v>0.16</v>
          </cell>
          <cell r="J156">
            <v>7.0000000000000007E-2</v>
          </cell>
          <cell r="K156">
            <v>0.28999999999999998</v>
          </cell>
          <cell r="L156">
            <v>549.20000000000005</v>
          </cell>
          <cell r="M156">
            <v>0</v>
          </cell>
          <cell r="N156">
            <v>275</v>
          </cell>
          <cell r="O156">
            <v>0</v>
          </cell>
          <cell r="P156">
            <v>1.42</v>
          </cell>
          <cell r="Q156">
            <v>1.71</v>
          </cell>
          <cell r="R156">
            <v>275</v>
          </cell>
          <cell r="S156">
            <v>549.20000000000005</v>
          </cell>
          <cell r="X156">
            <v>0</v>
          </cell>
          <cell r="Y156">
            <v>438</v>
          </cell>
          <cell r="Z156">
            <v>950.46</v>
          </cell>
        </row>
        <row r="157">
          <cell r="B157" t="str">
            <v>KC2</v>
          </cell>
          <cell r="D157">
            <v>125</v>
          </cell>
          <cell r="E157">
            <v>1</v>
          </cell>
          <cell r="F157">
            <v>13</v>
          </cell>
          <cell r="G157">
            <v>0</v>
          </cell>
          <cell r="H157">
            <v>0.68</v>
          </cell>
          <cell r="I157">
            <v>0</v>
          </cell>
          <cell r="J157">
            <v>0.01</v>
          </cell>
          <cell r="K157">
            <v>0</v>
          </cell>
          <cell r="L157">
            <v>55.8</v>
          </cell>
          <cell r="M157">
            <v>0</v>
          </cell>
          <cell r="N157">
            <v>28</v>
          </cell>
          <cell r="O157">
            <v>0</v>
          </cell>
          <cell r="P157">
            <v>0.69</v>
          </cell>
          <cell r="Q157">
            <v>0.69</v>
          </cell>
          <cell r="R157">
            <v>28</v>
          </cell>
          <cell r="S157">
            <v>55.8</v>
          </cell>
          <cell r="X157">
            <v>0</v>
          </cell>
          <cell r="Y157">
            <v>250</v>
          </cell>
          <cell r="Z157">
            <v>543.75</v>
          </cell>
        </row>
        <row r="158">
          <cell r="B158" t="str">
            <v>KC2</v>
          </cell>
          <cell r="D158">
            <v>46</v>
          </cell>
          <cell r="E158">
            <v>30</v>
          </cell>
          <cell r="F158">
            <v>26</v>
          </cell>
          <cell r="G158">
            <v>10</v>
          </cell>
          <cell r="H158">
            <v>0.25</v>
          </cell>
          <cell r="I158">
            <v>0.12</v>
          </cell>
          <cell r="J158">
            <v>0.02</v>
          </cell>
          <cell r="K158">
            <v>0.34</v>
          </cell>
          <cell r="L158">
            <v>167.8</v>
          </cell>
          <cell r="M158">
            <v>0</v>
          </cell>
          <cell r="N158">
            <v>84</v>
          </cell>
          <cell r="O158">
            <v>0</v>
          </cell>
          <cell r="P158">
            <v>0.39</v>
          </cell>
          <cell r="Q158">
            <v>0.73</v>
          </cell>
          <cell r="R158">
            <v>84</v>
          </cell>
          <cell r="S158">
            <v>167.8</v>
          </cell>
          <cell r="X158">
            <v>0</v>
          </cell>
          <cell r="Y158">
            <v>92</v>
          </cell>
          <cell r="Z158">
            <v>196.88</v>
          </cell>
        </row>
        <row r="159">
          <cell r="B159" t="str">
            <v>LA1</v>
          </cell>
          <cell r="D159">
            <v>35</v>
          </cell>
          <cell r="E159">
            <v>26</v>
          </cell>
          <cell r="F159">
            <v>26</v>
          </cell>
          <cell r="G159">
            <v>10</v>
          </cell>
          <cell r="H159">
            <v>0.19</v>
          </cell>
          <cell r="I159">
            <v>0.14000000000000001</v>
          </cell>
          <cell r="J159">
            <v>0.02</v>
          </cell>
          <cell r="K159">
            <v>0.4</v>
          </cell>
          <cell r="L159">
            <v>157.80000000000001</v>
          </cell>
          <cell r="M159">
            <v>0</v>
          </cell>
          <cell r="N159">
            <v>79</v>
          </cell>
          <cell r="O159">
            <v>0</v>
          </cell>
          <cell r="P159">
            <v>0.35</v>
          </cell>
          <cell r="Q159">
            <v>0.75</v>
          </cell>
          <cell r="R159">
            <v>79</v>
          </cell>
          <cell r="S159">
            <v>157.80000000000001</v>
          </cell>
          <cell r="X159">
            <v>0</v>
          </cell>
          <cell r="Y159">
            <v>70</v>
          </cell>
          <cell r="Z159">
            <v>154</v>
          </cell>
        </row>
        <row r="160">
          <cell r="B160" t="str">
            <v>LA2</v>
          </cell>
          <cell r="D160">
            <v>62</v>
          </cell>
          <cell r="E160">
            <v>25</v>
          </cell>
          <cell r="F160">
            <v>38</v>
          </cell>
          <cell r="G160">
            <v>14</v>
          </cell>
          <cell r="H160">
            <v>0.34</v>
          </cell>
          <cell r="I160">
            <v>0.11</v>
          </cell>
          <cell r="J160">
            <v>0.06</v>
          </cell>
          <cell r="K160">
            <v>0.54</v>
          </cell>
          <cell r="L160">
            <v>199.8</v>
          </cell>
          <cell r="M160">
            <v>0</v>
          </cell>
          <cell r="N160">
            <v>100</v>
          </cell>
          <cell r="O160">
            <v>0</v>
          </cell>
          <cell r="P160">
            <v>0.51</v>
          </cell>
          <cell r="Q160">
            <v>1.05</v>
          </cell>
          <cell r="R160">
            <v>100</v>
          </cell>
          <cell r="S160">
            <v>199.8</v>
          </cell>
          <cell r="X160">
            <v>0</v>
          </cell>
          <cell r="Y160">
            <v>124</v>
          </cell>
          <cell r="Z160">
            <v>267.22000000000003</v>
          </cell>
        </row>
        <row r="161">
          <cell r="B161" t="str">
            <v>LA3</v>
          </cell>
          <cell r="D161">
            <v>2</v>
          </cell>
          <cell r="E161">
            <v>0</v>
          </cell>
          <cell r="F161">
            <v>2</v>
          </cell>
          <cell r="G161">
            <v>0</v>
          </cell>
          <cell r="H161">
            <v>0.03</v>
          </cell>
          <cell r="I161">
            <v>0</v>
          </cell>
          <cell r="J161">
            <v>0</v>
          </cell>
          <cell r="K161">
            <v>0</v>
          </cell>
          <cell r="L161">
            <v>8</v>
          </cell>
          <cell r="M161">
            <v>0</v>
          </cell>
          <cell r="N161">
            <v>4</v>
          </cell>
          <cell r="O161">
            <v>0</v>
          </cell>
          <cell r="P161">
            <v>0.03</v>
          </cell>
          <cell r="Q161">
            <v>0.03</v>
          </cell>
          <cell r="R161">
            <v>4</v>
          </cell>
          <cell r="S161">
            <v>8</v>
          </cell>
          <cell r="X161">
            <v>0</v>
          </cell>
          <cell r="Y161">
            <v>4</v>
          </cell>
          <cell r="Z161">
            <v>19.940000000000001</v>
          </cell>
        </row>
        <row r="162">
          <cell r="B162" t="str">
            <v>LA4</v>
          </cell>
          <cell r="D162">
            <v>6</v>
          </cell>
          <cell r="E162">
            <v>0</v>
          </cell>
          <cell r="F162">
            <v>6</v>
          </cell>
          <cell r="G162">
            <v>3</v>
          </cell>
          <cell r="H162">
            <v>0.04</v>
          </cell>
          <cell r="I162">
            <v>0</v>
          </cell>
          <cell r="J162">
            <v>0.01</v>
          </cell>
          <cell r="K162">
            <v>0.36</v>
          </cell>
          <cell r="L162">
            <v>25.8</v>
          </cell>
          <cell r="M162">
            <v>0</v>
          </cell>
          <cell r="N162">
            <v>13</v>
          </cell>
          <cell r="O162">
            <v>0</v>
          </cell>
          <cell r="P162">
            <v>0.05</v>
          </cell>
          <cell r="Q162">
            <v>0.41</v>
          </cell>
          <cell r="R162">
            <v>13</v>
          </cell>
          <cell r="S162">
            <v>25.8</v>
          </cell>
          <cell r="X162">
            <v>0</v>
          </cell>
          <cell r="Y162">
            <v>12</v>
          </cell>
          <cell r="Z162">
            <v>33.479999999999997</v>
          </cell>
        </row>
        <row r="163">
          <cell r="B163" t="str">
            <v>LA5</v>
          </cell>
          <cell r="D163">
            <v>68</v>
          </cell>
          <cell r="E163">
            <v>0</v>
          </cell>
          <cell r="F163">
            <v>32</v>
          </cell>
          <cell r="G163">
            <v>9</v>
          </cell>
          <cell r="H163">
            <v>0.92</v>
          </cell>
          <cell r="I163">
            <v>0</v>
          </cell>
          <cell r="J163">
            <v>0.05</v>
          </cell>
          <cell r="K163">
            <v>1.37</v>
          </cell>
          <cell r="L163">
            <v>133.6</v>
          </cell>
          <cell r="M163">
            <v>0</v>
          </cell>
          <cell r="N163">
            <v>67</v>
          </cell>
          <cell r="O163">
            <v>0</v>
          </cell>
          <cell r="P163">
            <v>0.97</v>
          </cell>
          <cell r="Q163">
            <v>2.34</v>
          </cell>
          <cell r="R163">
            <v>67</v>
          </cell>
          <cell r="S163">
            <v>133.6</v>
          </cell>
          <cell r="X163">
            <v>0</v>
          </cell>
          <cell r="Y163">
            <v>136</v>
          </cell>
          <cell r="Z163">
            <v>733.04</v>
          </cell>
        </row>
        <row r="164">
          <cell r="B164" t="str">
            <v>SS1</v>
          </cell>
          <cell r="D164">
            <v>387</v>
          </cell>
          <cell r="E164">
            <v>134</v>
          </cell>
          <cell r="F164">
            <v>223</v>
          </cell>
          <cell r="G164">
            <v>58</v>
          </cell>
          <cell r="H164">
            <v>0.96</v>
          </cell>
          <cell r="I164">
            <v>0.43</v>
          </cell>
          <cell r="J164">
            <v>7.0000000000000007E-2</v>
          </cell>
          <cell r="K164">
            <v>1.8</v>
          </cell>
          <cell r="L164">
            <v>989.6</v>
          </cell>
          <cell r="M164">
            <v>408</v>
          </cell>
          <cell r="N164">
            <v>496</v>
          </cell>
          <cell r="O164">
            <v>204</v>
          </cell>
          <cell r="P164">
            <v>1.46</v>
          </cell>
          <cell r="Q164">
            <v>3.26</v>
          </cell>
          <cell r="R164">
            <v>700</v>
          </cell>
          <cell r="S164">
            <v>1397.6</v>
          </cell>
          <cell r="X164">
            <v>0</v>
          </cell>
          <cell r="Y164">
            <v>774</v>
          </cell>
          <cell r="Z164">
            <v>758.52</v>
          </cell>
        </row>
        <row r="165">
          <cell r="B165" t="str">
            <v>SS1</v>
          </cell>
          <cell r="D165">
            <v>1</v>
          </cell>
          <cell r="E165">
            <v>6</v>
          </cell>
          <cell r="F165">
            <v>0</v>
          </cell>
          <cell r="G165">
            <v>2</v>
          </cell>
          <cell r="H165">
            <v>0</v>
          </cell>
          <cell r="I165">
            <v>0.02</v>
          </cell>
          <cell r="J165">
            <v>0</v>
          </cell>
          <cell r="K165">
            <v>0.05</v>
          </cell>
          <cell r="L165">
            <v>12</v>
          </cell>
          <cell r="M165">
            <v>0</v>
          </cell>
          <cell r="N165">
            <v>6</v>
          </cell>
          <cell r="O165">
            <v>0</v>
          </cell>
          <cell r="P165">
            <v>0.02</v>
          </cell>
          <cell r="Q165">
            <v>7.0000000000000007E-2</v>
          </cell>
          <cell r="R165">
            <v>6</v>
          </cell>
          <cell r="S165">
            <v>12</v>
          </cell>
          <cell r="X165">
            <v>0</v>
          </cell>
          <cell r="Y165">
            <v>2</v>
          </cell>
          <cell r="Z165">
            <v>1.58</v>
          </cell>
        </row>
        <row r="166">
          <cell r="B166" t="str">
            <v>SS4</v>
          </cell>
          <cell r="D166">
            <v>703</v>
          </cell>
          <cell r="E166">
            <v>95</v>
          </cell>
          <cell r="F166">
            <v>241</v>
          </cell>
          <cell r="G166">
            <v>60</v>
          </cell>
          <cell r="H166">
            <v>2.76</v>
          </cell>
          <cell r="I166">
            <v>0.28000000000000003</v>
          </cell>
          <cell r="J166">
            <v>0.11</v>
          </cell>
          <cell r="K166">
            <v>1.66</v>
          </cell>
          <cell r="L166">
            <v>1171.5999999999999</v>
          </cell>
          <cell r="M166">
            <v>0</v>
          </cell>
          <cell r="N166">
            <v>587</v>
          </cell>
          <cell r="O166">
            <v>0</v>
          </cell>
          <cell r="P166">
            <v>3.15</v>
          </cell>
          <cell r="Q166">
            <v>4.8099999999999996</v>
          </cell>
          <cell r="R166">
            <v>587</v>
          </cell>
          <cell r="S166">
            <v>1171.5999999999999</v>
          </cell>
          <cell r="X166">
            <v>0</v>
          </cell>
          <cell r="Y166">
            <v>1406</v>
          </cell>
          <cell r="Z166">
            <v>2186.33</v>
          </cell>
        </row>
        <row r="167">
          <cell r="B167" t="str">
            <v>SS6</v>
          </cell>
          <cell r="D167">
            <v>6</v>
          </cell>
          <cell r="E167">
            <v>6</v>
          </cell>
          <cell r="F167">
            <v>4</v>
          </cell>
          <cell r="G167">
            <v>6</v>
          </cell>
          <cell r="H167">
            <v>0.01</v>
          </cell>
          <cell r="I167">
            <v>0.01</v>
          </cell>
          <cell r="J167">
            <v>0</v>
          </cell>
          <cell r="K167">
            <v>0.14000000000000001</v>
          </cell>
          <cell r="L167">
            <v>24</v>
          </cell>
          <cell r="M167">
            <v>0</v>
          </cell>
          <cell r="N167">
            <v>12</v>
          </cell>
          <cell r="O167">
            <v>0</v>
          </cell>
          <cell r="P167">
            <v>0.02</v>
          </cell>
          <cell r="Q167">
            <v>0.16</v>
          </cell>
          <cell r="R167">
            <v>12</v>
          </cell>
          <cell r="S167">
            <v>24</v>
          </cell>
          <cell r="X167">
            <v>0</v>
          </cell>
          <cell r="Y167">
            <v>12</v>
          </cell>
          <cell r="Z167">
            <v>11.1</v>
          </cell>
        </row>
        <row r="168">
          <cell r="B168" t="str">
            <v>SS7</v>
          </cell>
          <cell r="D168">
            <v>51</v>
          </cell>
          <cell r="E168">
            <v>26</v>
          </cell>
          <cell r="F168">
            <v>40</v>
          </cell>
          <cell r="G168">
            <v>12</v>
          </cell>
          <cell r="H168">
            <v>0.23</v>
          </cell>
          <cell r="I168">
            <v>0.11</v>
          </cell>
          <cell r="J168">
            <v>0.02</v>
          </cell>
          <cell r="K168">
            <v>0.42</v>
          </cell>
          <cell r="L168">
            <v>215.6</v>
          </cell>
          <cell r="M168">
            <v>4</v>
          </cell>
          <cell r="N168">
            <v>108</v>
          </cell>
          <cell r="O168">
            <v>2</v>
          </cell>
          <cell r="P168">
            <v>0.36</v>
          </cell>
          <cell r="Q168">
            <v>0.78</v>
          </cell>
          <cell r="R168">
            <v>110</v>
          </cell>
          <cell r="S168">
            <v>219.6</v>
          </cell>
          <cell r="X168">
            <v>0</v>
          </cell>
          <cell r="Y168">
            <v>102</v>
          </cell>
          <cell r="Z168">
            <v>181.05</v>
          </cell>
        </row>
        <row r="169">
          <cell r="B169" t="str">
            <v>SS9</v>
          </cell>
          <cell r="D169">
            <v>30</v>
          </cell>
          <cell r="E169">
            <v>14</v>
          </cell>
          <cell r="F169">
            <v>26</v>
          </cell>
          <cell r="G169">
            <v>5</v>
          </cell>
          <cell r="H169">
            <v>0.23</v>
          </cell>
          <cell r="I169">
            <v>0.31</v>
          </cell>
          <cell r="J169">
            <v>0.02</v>
          </cell>
          <cell r="K169">
            <v>0.7</v>
          </cell>
          <cell r="L169">
            <v>133.80000000000001</v>
          </cell>
          <cell r="M169">
            <v>0</v>
          </cell>
          <cell r="N169">
            <v>67</v>
          </cell>
          <cell r="O169">
            <v>0</v>
          </cell>
          <cell r="P169">
            <v>0.56000000000000005</v>
          </cell>
          <cell r="Q169">
            <v>1.26</v>
          </cell>
          <cell r="R169">
            <v>67</v>
          </cell>
          <cell r="S169">
            <v>133.80000000000001</v>
          </cell>
          <cell r="X169">
            <v>0</v>
          </cell>
          <cell r="Y169">
            <v>60</v>
          </cell>
          <cell r="Z169">
            <v>178.8</v>
          </cell>
        </row>
        <row r="170">
          <cell r="B170" t="str">
            <v>SSA</v>
          </cell>
          <cell r="D170">
            <v>6</v>
          </cell>
          <cell r="E170">
            <v>6</v>
          </cell>
          <cell r="F170">
            <v>8</v>
          </cell>
          <cell r="G170">
            <v>6</v>
          </cell>
          <cell r="H170">
            <v>0.04</v>
          </cell>
          <cell r="I170">
            <v>0.08</v>
          </cell>
          <cell r="J170">
            <v>0.01</v>
          </cell>
          <cell r="K170">
            <v>0.75</v>
          </cell>
          <cell r="L170">
            <v>45.8</v>
          </cell>
          <cell r="M170">
            <v>0</v>
          </cell>
          <cell r="N170">
            <v>23</v>
          </cell>
          <cell r="O170">
            <v>0</v>
          </cell>
          <cell r="P170">
            <v>0.13</v>
          </cell>
          <cell r="Q170">
            <v>0.88</v>
          </cell>
          <cell r="R170">
            <v>23</v>
          </cell>
          <cell r="S170">
            <v>45.8</v>
          </cell>
          <cell r="X170">
            <v>0</v>
          </cell>
          <cell r="Y170">
            <v>12</v>
          </cell>
          <cell r="Z170">
            <v>33.24</v>
          </cell>
        </row>
        <row r="171">
          <cell r="B171" t="str">
            <v>SSC</v>
          </cell>
          <cell r="D171">
            <v>17</v>
          </cell>
          <cell r="E171">
            <v>2</v>
          </cell>
          <cell r="F171">
            <v>5</v>
          </cell>
          <cell r="G171">
            <v>1</v>
          </cell>
          <cell r="H171">
            <v>7.0000000000000007E-2</v>
          </cell>
          <cell r="I171">
            <v>0.01</v>
          </cell>
          <cell r="J171">
            <v>0</v>
          </cell>
          <cell r="K171">
            <v>0.03</v>
          </cell>
          <cell r="L171">
            <v>24</v>
          </cell>
          <cell r="M171">
            <v>0</v>
          </cell>
          <cell r="N171">
            <v>12</v>
          </cell>
          <cell r="O171">
            <v>0</v>
          </cell>
          <cell r="P171">
            <v>0.08</v>
          </cell>
          <cell r="Q171">
            <v>0.11</v>
          </cell>
          <cell r="R171">
            <v>12</v>
          </cell>
          <cell r="S171">
            <v>24</v>
          </cell>
          <cell r="X171">
            <v>0</v>
          </cell>
          <cell r="Y171">
            <v>34</v>
          </cell>
          <cell r="Z171">
            <v>53.04</v>
          </cell>
        </row>
        <row r="172">
          <cell r="B172" t="str">
            <v>CS1</v>
          </cell>
          <cell r="D172">
            <v>937</v>
          </cell>
          <cell r="E172">
            <v>198</v>
          </cell>
          <cell r="F172">
            <v>480</v>
          </cell>
          <cell r="G172">
            <v>49</v>
          </cell>
          <cell r="H172">
            <v>10.57</v>
          </cell>
          <cell r="I172">
            <v>1.22</v>
          </cell>
          <cell r="J172">
            <v>0.95</v>
          </cell>
          <cell r="K172">
            <v>2.11</v>
          </cell>
          <cell r="L172">
            <v>3605.5</v>
          </cell>
          <cell r="M172">
            <v>0</v>
          </cell>
          <cell r="N172">
            <v>1204</v>
          </cell>
          <cell r="O172">
            <v>0</v>
          </cell>
          <cell r="P172">
            <v>12.74</v>
          </cell>
          <cell r="Q172">
            <v>14.85</v>
          </cell>
          <cell r="R172">
            <v>1204</v>
          </cell>
          <cell r="S172">
            <v>3605.5</v>
          </cell>
          <cell r="X172">
            <v>0</v>
          </cell>
          <cell r="Y172">
            <v>2811</v>
          </cell>
          <cell r="Z172">
            <v>5622</v>
          </cell>
        </row>
        <row r="173">
          <cell r="B173" t="str">
            <v>CS1</v>
          </cell>
          <cell r="D173">
            <v>11</v>
          </cell>
          <cell r="E173">
            <v>3</v>
          </cell>
          <cell r="F173">
            <v>4</v>
          </cell>
          <cell r="G173">
            <v>1</v>
          </cell>
          <cell r="H173">
            <v>0.13</v>
          </cell>
          <cell r="I173">
            <v>0.02</v>
          </cell>
          <cell r="J173">
            <v>0.01</v>
          </cell>
          <cell r="K173">
            <v>0.04</v>
          </cell>
          <cell r="L173">
            <v>33</v>
          </cell>
          <cell r="M173">
            <v>0</v>
          </cell>
          <cell r="N173">
            <v>11</v>
          </cell>
          <cell r="O173">
            <v>0</v>
          </cell>
          <cell r="P173">
            <v>0.16</v>
          </cell>
          <cell r="Q173">
            <v>0.2</v>
          </cell>
          <cell r="R173">
            <v>11</v>
          </cell>
          <cell r="S173">
            <v>33</v>
          </cell>
          <cell r="X173">
            <v>0</v>
          </cell>
          <cell r="Y173">
            <v>33</v>
          </cell>
          <cell r="Z173">
            <v>68.64</v>
          </cell>
        </row>
        <row r="174">
          <cell r="B174" t="str">
            <v>CS1</v>
          </cell>
          <cell r="D174">
            <v>309</v>
          </cell>
          <cell r="E174">
            <v>100</v>
          </cell>
          <cell r="F174">
            <v>164</v>
          </cell>
          <cell r="G174">
            <v>33</v>
          </cell>
          <cell r="H174">
            <v>3.48</v>
          </cell>
          <cell r="I174">
            <v>0.63</v>
          </cell>
          <cell r="J174">
            <v>0.32</v>
          </cell>
          <cell r="K174">
            <v>1.53</v>
          </cell>
          <cell r="L174">
            <v>1344.6</v>
          </cell>
          <cell r="M174">
            <v>0</v>
          </cell>
          <cell r="N174">
            <v>449</v>
          </cell>
          <cell r="O174">
            <v>0</v>
          </cell>
          <cell r="P174">
            <v>4.43</v>
          </cell>
          <cell r="Q174">
            <v>5.96</v>
          </cell>
          <cell r="R174">
            <v>449</v>
          </cell>
          <cell r="S174">
            <v>1344.6</v>
          </cell>
          <cell r="X174">
            <v>0</v>
          </cell>
          <cell r="Y174">
            <v>927</v>
          </cell>
          <cell r="Z174">
            <v>1854</v>
          </cell>
        </row>
        <row r="175">
          <cell r="B175" t="str">
            <v>CS1</v>
          </cell>
          <cell r="D175">
            <v>240</v>
          </cell>
          <cell r="E175">
            <v>76</v>
          </cell>
          <cell r="F175">
            <v>112</v>
          </cell>
          <cell r="G175">
            <v>26</v>
          </cell>
          <cell r="H175">
            <v>2.71</v>
          </cell>
          <cell r="I175">
            <v>0.4</v>
          </cell>
          <cell r="J175">
            <v>0.22</v>
          </cell>
          <cell r="K175">
            <v>1.03</v>
          </cell>
          <cell r="L175">
            <v>934.5</v>
          </cell>
          <cell r="M175">
            <v>0</v>
          </cell>
          <cell r="N175">
            <v>312</v>
          </cell>
          <cell r="O175">
            <v>0</v>
          </cell>
          <cell r="P175">
            <v>3.33</v>
          </cell>
          <cell r="Q175">
            <v>4.3600000000000003</v>
          </cell>
          <cell r="R175">
            <v>312</v>
          </cell>
          <cell r="S175">
            <v>934.5</v>
          </cell>
          <cell r="X175">
            <v>0</v>
          </cell>
          <cell r="Y175">
            <v>720</v>
          </cell>
          <cell r="Z175">
            <v>1440</v>
          </cell>
        </row>
        <row r="176">
          <cell r="B176" t="str">
            <v>CS2</v>
          </cell>
          <cell r="D176">
            <v>0</v>
          </cell>
          <cell r="E176">
            <v>1</v>
          </cell>
          <cell r="F176">
            <v>0</v>
          </cell>
          <cell r="G176">
            <v>0</v>
          </cell>
          <cell r="H176">
            <v>0</v>
          </cell>
          <cell r="I176">
            <v>0.02</v>
          </cell>
          <cell r="J176">
            <v>0</v>
          </cell>
          <cell r="K176">
            <v>0</v>
          </cell>
          <cell r="L176">
            <v>3</v>
          </cell>
          <cell r="M176">
            <v>0</v>
          </cell>
          <cell r="N176">
            <v>1</v>
          </cell>
          <cell r="O176">
            <v>0</v>
          </cell>
          <cell r="P176">
            <v>0.02</v>
          </cell>
          <cell r="Q176">
            <v>0.02</v>
          </cell>
          <cell r="R176">
            <v>1</v>
          </cell>
          <cell r="S176">
            <v>3</v>
          </cell>
          <cell r="X176">
            <v>0</v>
          </cell>
          <cell r="Y176">
            <v>0</v>
          </cell>
          <cell r="Z176">
            <v>0</v>
          </cell>
        </row>
        <row r="177">
          <cell r="B177" t="str">
            <v>CS3</v>
          </cell>
          <cell r="D177">
            <v>14</v>
          </cell>
          <cell r="E177">
            <v>4</v>
          </cell>
          <cell r="F177">
            <v>6</v>
          </cell>
          <cell r="G177">
            <v>3</v>
          </cell>
          <cell r="H177">
            <v>0.21</v>
          </cell>
          <cell r="I177">
            <v>0.1</v>
          </cell>
          <cell r="J177">
            <v>0.01</v>
          </cell>
          <cell r="K177">
            <v>0.5</v>
          </cell>
          <cell r="L177">
            <v>66</v>
          </cell>
          <cell r="M177">
            <v>0</v>
          </cell>
          <cell r="N177">
            <v>22</v>
          </cell>
          <cell r="O177">
            <v>0</v>
          </cell>
          <cell r="P177">
            <v>0.32</v>
          </cell>
          <cell r="Q177">
            <v>0.82</v>
          </cell>
          <cell r="R177">
            <v>22</v>
          </cell>
          <cell r="S177">
            <v>66</v>
          </cell>
          <cell r="X177">
            <v>0</v>
          </cell>
          <cell r="Y177">
            <v>42</v>
          </cell>
          <cell r="Z177">
            <v>111.16</v>
          </cell>
        </row>
        <row r="178">
          <cell r="B178" t="str">
            <v>CS5</v>
          </cell>
          <cell r="D178">
            <v>117</v>
          </cell>
          <cell r="E178">
            <v>18</v>
          </cell>
          <cell r="F178">
            <v>43</v>
          </cell>
          <cell r="G178">
            <v>7</v>
          </cell>
          <cell r="H178">
            <v>1.33</v>
          </cell>
          <cell r="I178">
            <v>0.12</v>
          </cell>
          <cell r="J178">
            <v>0.08</v>
          </cell>
          <cell r="K178">
            <v>0.36</v>
          </cell>
          <cell r="L178">
            <v>320.39999999999998</v>
          </cell>
          <cell r="M178">
            <v>0</v>
          </cell>
          <cell r="N178">
            <v>107</v>
          </cell>
          <cell r="O178">
            <v>0</v>
          </cell>
          <cell r="P178">
            <v>1.53</v>
          </cell>
          <cell r="Q178">
            <v>1.89</v>
          </cell>
          <cell r="R178">
            <v>107</v>
          </cell>
          <cell r="S178">
            <v>320.39999999999998</v>
          </cell>
          <cell r="X178">
            <v>0</v>
          </cell>
          <cell r="Y178">
            <v>351</v>
          </cell>
          <cell r="Z178">
            <v>704.34</v>
          </cell>
        </row>
        <row r="179">
          <cell r="B179" t="str">
            <v>CS5</v>
          </cell>
          <cell r="D179">
            <v>60</v>
          </cell>
          <cell r="E179">
            <v>18</v>
          </cell>
          <cell r="F179">
            <v>29</v>
          </cell>
          <cell r="G179">
            <v>6</v>
          </cell>
          <cell r="H179">
            <v>0.68</v>
          </cell>
          <cell r="I179">
            <v>0.09</v>
          </cell>
          <cell r="J179">
            <v>0.06</v>
          </cell>
          <cell r="K179">
            <v>0.23</v>
          </cell>
          <cell r="L179">
            <v>239.7</v>
          </cell>
          <cell r="M179">
            <v>0</v>
          </cell>
          <cell r="N179">
            <v>80</v>
          </cell>
          <cell r="O179">
            <v>0</v>
          </cell>
          <cell r="P179">
            <v>0.83</v>
          </cell>
          <cell r="Q179">
            <v>1.06</v>
          </cell>
          <cell r="R179">
            <v>80</v>
          </cell>
          <cell r="S179">
            <v>239.7</v>
          </cell>
          <cell r="X179">
            <v>0</v>
          </cell>
          <cell r="Y179">
            <v>180</v>
          </cell>
          <cell r="Z179">
            <v>360</v>
          </cell>
        </row>
        <row r="180">
          <cell r="B180" t="str">
            <v>CS8</v>
          </cell>
          <cell r="D180">
            <v>80</v>
          </cell>
          <cell r="E180">
            <v>22</v>
          </cell>
          <cell r="F180">
            <v>39</v>
          </cell>
          <cell r="G180">
            <v>7</v>
          </cell>
          <cell r="H180">
            <v>0.9</v>
          </cell>
          <cell r="I180">
            <v>0.11</v>
          </cell>
          <cell r="J180">
            <v>0.08</v>
          </cell>
          <cell r="K180">
            <v>0.26</v>
          </cell>
          <cell r="L180">
            <v>317.39999999999998</v>
          </cell>
          <cell r="M180">
            <v>0</v>
          </cell>
          <cell r="N180">
            <v>106</v>
          </cell>
          <cell r="O180">
            <v>0</v>
          </cell>
          <cell r="P180">
            <v>1.0900000000000001</v>
          </cell>
          <cell r="Q180">
            <v>1.35</v>
          </cell>
          <cell r="R180">
            <v>106</v>
          </cell>
          <cell r="S180">
            <v>317.39999999999998</v>
          </cell>
          <cell r="X180">
            <v>0</v>
          </cell>
          <cell r="Y180">
            <v>240</v>
          </cell>
          <cell r="Z180">
            <v>480</v>
          </cell>
        </row>
        <row r="181">
          <cell r="B181" t="str">
            <v>CS9</v>
          </cell>
          <cell r="D181">
            <v>0</v>
          </cell>
          <cell r="E181">
            <v>4</v>
          </cell>
          <cell r="F181">
            <v>0</v>
          </cell>
          <cell r="G181">
            <v>0</v>
          </cell>
          <cell r="H181">
            <v>0</v>
          </cell>
          <cell r="I181">
            <v>0.1</v>
          </cell>
          <cell r="J181">
            <v>0</v>
          </cell>
          <cell r="K181">
            <v>0</v>
          </cell>
          <cell r="L181">
            <v>12</v>
          </cell>
          <cell r="M181">
            <v>0</v>
          </cell>
          <cell r="N181">
            <v>4</v>
          </cell>
          <cell r="O181">
            <v>0</v>
          </cell>
          <cell r="P181">
            <v>0.1</v>
          </cell>
          <cell r="Q181">
            <v>0.1</v>
          </cell>
          <cell r="R181">
            <v>4</v>
          </cell>
          <cell r="S181">
            <v>12</v>
          </cell>
          <cell r="X181">
            <v>0</v>
          </cell>
          <cell r="Y181">
            <v>0</v>
          </cell>
          <cell r="Z181">
            <v>0</v>
          </cell>
        </row>
        <row r="182">
          <cell r="B182" t="str">
            <v>CSB</v>
          </cell>
          <cell r="D182">
            <v>40</v>
          </cell>
          <cell r="E182">
            <v>0</v>
          </cell>
          <cell r="F182">
            <v>13</v>
          </cell>
          <cell r="G182">
            <v>0</v>
          </cell>
          <cell r="H182">
            <v>0.45</v>
          </cell>
          <cell r="I182">
            <v>0</v>
          </cell>
          <cell r="J182">
            <v>0.02</v>
          </cell>
          <cell r="K182">
            <v>0</v>
          </cell>
          <cell r="L182">
            <v>80.7</v>
          </cell>
          <cell r="M182">
            <v>0</v>
          </cell>
          <cell r="N182">
            <v>27</v>
          </cell>
          <cell r="O182">
            <v>0</v>
          </cell>
          <cell r="P182">
            <v>0.47</v>
          </cell>
          <cell r="Q182">
            <v>0.47</v>
          </cell>
          <cell r="R182">
            <v>27</v>
          </cell>
          <cell r="S182">
            <v>80.7</v>
          </cell>
          <cell r="X182">
            <v>0</v>
          </cell>
          <cell r="Y182">
            <v>120</v>
          </cell>
          <cell r="Z182">
            <v>239.2</v>
          </cell>
        </row>
        <row r="183">
          <cell r="B183" t="str">
            <v>GR2</v>
          </cell>
          <cell r="D183">
            <v>34</v>
          </cell>
          <cell r="E183">
            <v>10</v>
          </cell>
          <cell r="F183">
            <v>10</v>
          </cell>
          <cell r="G183">
            <v>3</v>
          </cell>
          <cell r="H183">
            <v>0.09</v>
          </cell>
          <cell r="I183">
            <v>0.02</v>
          </cell>
          <cell r="J183">
            <v>0.02</v>
          </cell>
          <cell r="K183">
            <v>0.12</v>
          </cell>
          <cell r="L183">
            <v>60</v>
          </cell>
          <cell r="M183">
            <v>0</v>
          </cell>
          <cell r="N183">
            <v>20</v>
          </cell>
          <cell r="O183">
            <v>0</v>
          </cell>
          <cell r="P183">
            <v>0.13</v>
          </cell>
          <cell r="Q183">
            <v>0.25</v>
          </cell>
          <cell r="R183">
            <v>20</v>
          </cell>
          <cell r="S183">
            <v>60</v>
          </cell>
          <cell r="X183">
            <v>0</v>
          </cell>
          <cell r="Y183">
            <v>102</v>
          </cell>
          <cell r="Z183">
            <v>206.72</v>
          </cell>
        </row>
        <row r="184">
          <cell r="B184" t="str">
            <v>KC1</v>
          </cell>
          <cell r="D184">
            <v>18</v>
          </cell>
          <cell r="E184">
            <v>0</v>
          </cell>
          <cell r="F184">
            <v>13</v>
          </cell>
          <cell r="G184">
            <v>0</v>
          </cell>
          <cell r="H184">
            <v>0.21</v>
          </cell>
          <cell r="I184">
            <v>0</v>
          </cell>
          <cell r="J184">
            <v>0.02</v>
          </cell>
          <cell r="K184">
            <v>0</v>
          </cell>
          <cell r="L184">
            <v>80.7</v>
          </cell>
          <cell r="M184">
            <v>0</v>
          </cell>
          <cell r="N184">
            <v>27</v>
          </cell>
          <cell r="O184">
            <v>0</v>
          </cell>
          <cell r="P184">
            <v>0.23</v>
          </cell>
          <cell r="Q184">
            <v>0.23</v>
          </cell>
          <cell r="R184">
            <v>27</v>
          </cell>
          <cell r="S184">
            <v>80.7</v>
          </cell>
          <cell r="X184">
            <v>0</v>
          </cell>
          <cell r="Y184">
            <v>54</v>
          </cell>
          <cell r="Z184">
            <v>109.08</v>
          </cell>
        </row>
        <row r="185">
          <cell r="B185" t="str">
            <v>KC1</v>
          </cell>
          <cell r="D185">
            <v>17</v>
          </cell>
          <cell r="E185">
            <v>8</v>
          </cell>
          <cell r="F185">
            <v>8</v>
          </cell>
          <cell r="G185">
            <v>3</v>
          </cell>
          <cell r="H185">
            <v>0.19</v>
          </cell>
          <cell r="I185">
            <v>0.06</v>
          </cell>
          <cell r="J185">
            <v>0.01</v>
          </cell>
          <cell r="K185">
            <v>0.11</v>
          </cell>
          <cell r="L185">
            <v>75</v>
          </cell>
          <cell r="M185">
            <v>0</v>
          </cell>
          <cell r="N185">
            <v>25</v>
          </cell>
          <cell r="O185">
            <v>0</v>
          </cell>
          <cell r="P185">
            <v>0.26</v>
          </cell>
          <cell r="Q185">
            <v>0.37</v>
          </cell>
          <cell r="R185">
            <v>25</v>
          </cell>
          <cell r="S185">
            <v>75</v>
          </cell>
          <cell r="X185">
            <v>0</v>
          </cell>
          <cell r="Y185">
            <v>51</v>
          </cell>
          <cell r="Z185">
            <v>102.68</v>
          </cell>
        </row>
        <row r="186">
          <cell r="B186" t="str">
            <v>KC1</v>
          </cell>
          <cell r="D186">
            <v>46</v>
          </cell>
          <cell r="E186">
            <v>8</v>
          </cell>
          <cell r="F186">
            <v>20</v>
          </cell>
          <cell r="G186">
            <v>3</v>
          </cell>
          <cell r="H186">
            <v>0.51</v>
          </cell>
          <cell r="I186">
            <v>0.05</v>
          </cell>
          <cell r="J186">
            <v>0.04</v>
          </cell>
          <cell r="K186">
            <v>0.18</v>
          </cell>
          <cell r="L186">
            <v>149.69999999999999</v>
          </cell>
          <cell r="M186">
            <v>0</v>
          </cell>
          <cell r="N186">
            <v>50</v>
          </cell>
          <cell r="O186">
            <v>0</v>
          </cell>
          <cell r="P186">
            <v>0.6</v>
          </cell>
          <cell r="Q186">
            <v>0.78</v>
          </cell>
          <cell r="R186">
            <v>50</v>
          </cell>
          <cell r="S186">
            <v>149.69999999999999</v>
          </cell>
          <cell r="X186">
            <v>0</v>
          </cell>
          <cell r="Y186">
            <v>138</v>
          </cell>
          <cell r="Z186">
            <v>273.24</v>
          </cell>
        </row>
        <row r="187">
          <cell r="B187" t="str">
            <v>KC2</v>
          </cell>
          <cell r="D187">
            <v>70</v>
          </cell>
          <cell r="E187">
            <v>13</v>
          </cell>
          <cell r="F187">
            <v>35</v>
          </cell>
          <cell r="G187">
            <v>4</v>
          </cell>
          <cell r="H187">
            <v>0.78</v>
          </cell>
          <cell r="I187">
            <v>0.09</v>
          </cell>
          <cell r="J187">
            <v>7.0000000000000007E-2</v>
          </cell>
          <cell r="K187">
            <v>0.21</v>
          </cell>
          <cell r="L187">
            <v>257.39999999999998</v>
          </cell>
          <cell r="M187">
            <v>0</v>
          </cell>
          <cell r="N187">
            <v>86</v>
          </cell>
          <cell r="O187">
            <v>0</v>
          </cell>
          <cell r="P187">
            <v>0.94</v>
          </cell>
          <cell r="Q187">
            <v>1.1499999999999999</v>
          </cell>
          <cell r="R187">
            <v>86</v>
          </cell>
          <cell r="S187">
            <v>257.39999999999998</v>
          </cell>
          <cell r="X187">
            <v>0</v>
          </cell>
          <cell r="Y187">
            <v>210</v>
          </cell>
          <cell r="Z187">
            <v>417.2</v>
          </cell>
        </row>
        <row r="188">
          <cell r="B188" t="str">
            <v>KC2</v>
          </cell>
          <cell r="D188">
            <v>34</v>
          </cell>
          <cell r="E188">
            <v>12</v>
          </cell>
          <cell r="F188">
            <v>13</v>
          </cell>
          <cell r="G188">
            <v>4</v>
          </cell>
          <cell r="H188">
            <v>0.39</v>
          </cell>
          <cell r="I188">
            <v>0.08</v>
          </cell>
          <cell r="J188">
            <v>0.02</v>
          </cell>
          <cell r="K188">
            <v>0.24</v>
          </cell>
          <cell r="L188">
            <v>116.7</v>
          </cell>
          <cell r="M188">
            <v>0</v>
          </cell>
          <cell r="N188">
            <v>39</v>
          </cell>
          <cell r="O188">
            <v>0</v>
          </cell>
          <cell r="P188">
            <v>0.49</v>
          </cell>
          <cell r="Q188">
            <v>0.73</v>
          </cell>
          <cell r="R188">
            <v>39</v>
          </cell>
          <cell r="S188">
            <v>116.7</v>
          </cell>
          <cell r="X188">
            <v>0</v>
          </cell>
          <cell r="Y188">
            <v>102</v>
          </cell>
          <cell r="Z188">
            <v>205.36</v>
          </cell>
        </row>
        <row r="189">
          <cell r="B189" t="str">
            <v>KC2</v>
          </cell>
          <cell r="D189">
            <v>91</v>
          </cell>
          <cell r="E189">
            <v>21</v>
          </cell>
          <cell r="F189">
            <v>43</v>
          </cell>
          <cell r="G189">
            <v>6</v>
          </cell>
          <cell r="H189">
            <v>1.03</v>
          </cell>
          <cell r="I189">
            <v>0.16</v>
          </cell>
          <cell r="J189">
            <v>0.09</v>
          </cell>
          <cell r="K189">
            <v>0.37</v>
          </cell>
          <cell r="L189">
            <v>344.4</v>
          </cell>
          <cell r="M189">
            <v>0</v>
          </cell>
          <cell r="N189">
            <v>115</v>
          </cell>
          <cell r="O189">
            <v>0</v>
          </cell>
          <cell r="P189">
            <v>1.28</v>
          </cell>
          <cell r="Q189">
            <v>1.65</v>
          </cell>
          <cell r="R189">
            <v>115</v>
          </cell>
          <cell r="S189">
            <v>344.4</v>
          </cell>
          <cell r="X189">
            <v>0</v>
          </cell>
          <cell r="Y189">
            <v>273</v>
          </cell>
          <cell r="Z189">
            <v>546.91</v>
          </cell>
        </row>
        <row r="190">
          <cell r="B190" t="str">
            <v>LA1</v>
          </cell>
          <cell r="D190">
            <v>0</v>
          </cell>
          <cell r="E190">
            <v>2</v>
          </cell>
          <cell r="F190">
            <v>0</v>
          </cell>
          <cell r="G190">
            <v>0</v>
          </cell>
          <cell r="H190">
            <v>0</v>
          </cell>
          <cell r="I190">
            <v>0.02</v>
          </cell>
          <cell r="J190">
            <v>0</v>
          </cell>
          <cell r="K190">
            <v>0</v>
          </cell>
          <cell r="L190">
            <v>6</v>
          </cell>
          <cell r="M190">
            <v>0</v>
          </cell>
          <cell r="N190">
            <v>2</v>
          </cell>
          <cell r="O190">
            <v>0</v>
          </cell>
          <cell r="P190">
            <v>0.02</v>
          </cell>
          <cell r="Q190">
            <v>0.02</v>
          </cell>
          <cell r="R190">
            <v>2</v>
          </cell>
          <cell r="S190">
            <v>6</v>
          </cell>
          <cell r="X190">
            <v>0</v>
          </cell>
          <cell r="Y190">
            <v>0</v>
          </cell>
          <cell r="Z190">
            <v>0</v>
          </cell>
        </row>
        <row r="191">
          <cell r="B191" t="str">
            <v>LA2</v>
          </cell>
          <cell r="D191">
            <v>5</v>
          </cell>
          <cell r="E191">
            <v>0</v>
          </cell>
          <cell r="F191">
            <v>2</v>
          </cell>
          <cell r="G191">
            <v>0</v>
          </cell>
          <cell r="H191">
            <v>0.05</v>
          </cell>
          <cell r="I191">
            <v>0</v>
          </cell>
          <cell r="J191">
            <v>0.01</v>
          </cell>
          <cell r="K191">
            <v>0</v>
          </cell>
          <cell r="L191">
            <v>15</v>
          </cell>
          <cell r="M191">
            <v>0</v>
          </cell>
          <cell r="N191">
            <v>5</v>
          </cell>
          <cell r="O191">
            <v>0</v>
          </cell>
          <cell r="P191">
            <v>0.06</v>
          </cell>
          <cell r="Q191">
            <v>0.06</v>
          </cell>
          <cell r="R191">
            <v>5</v>
          </cell>
          <cell r="S191">
            <v>15</v>
          </cell>
          <cell r="X191">
            <v>0</v>
          </cell>
          <cell r="Y191">
            <v>15</v>
          </cell>
          <cell r="Z191">
            <v>27.1</v>
          </cell>
        </row>
        <row r="192">
          <cell r="B192" t="str">
            <v>SS1</v>
          </cell>
          <cell r="D192">
            <v>175</v>
          </cell>
          <cell r="E192">
            <v>55</v>
          </cell>
          <cell r="F192">
            <v>128</v>
          </cell>
          <cell r="G192">
            <v>16</v>
          </cell>
          <cell r="H192">
            <v>0.79</v>
          </cell>
          <cell r="I192">
            <v>0.32</v>
          </cell>
          <cell r="J192">
            <v>0.1</v>
          </cell>
          <cell r="K192">
            <v>0.76</v>
          </cell>
          <cell r="L192">
            <v>843.9</v>
          </cell>
          <cell r="M192">
            <v>258</v>
          </cell>
          <cell r="N192">
            <v>282</v>
          </cell>
          <cell r="O192">
            <v>86</v>
          </cell>
          <cell r="P192">
            <v>1.21</v>
          </cell>
          <cell r="Q192">
            <v>1.97</v>
          </cell>
          <cell r="R192">
            <v>368</v>
          </cell>
          <cell r="S192">
            <v>1101.9000000000001</v>
          </cell>
          <cell r="X192">
            <v>0</v>
          </cell>
          <cell r="Y192">
            <v>525</v>
          </cell>
          <cell r="Z192">
            <v>418.25</v>
          </cell>
        </row>
        <row r="193">
          <cell r="B193" t="str">
            <v>SS1</v>
          </cell>
          <cell r="D193">
            <v>0</v>
          </cell>
          <cell r="E193">
            <v>6</v>
          </cell>
          <cell r="F193">
            <v>0</v>
          </cell>
          <cell r="G193">
            <v>3</v>
          </cell>
          <cell r="H193">
            <v>0</v>
          </cell>
          <cell r="I193">
            <v>0.03</v>
          </cell>
          <cell r="J193">
            <v>0</v>
          </cell>
          <cell r="K193">
            <v>0.12</v>
          </cell>
          <cell r="L193">
            <v>18</v>
          </cell>
          <cell r="M193">
            <v>0</v>
          </cell>
          <cell r="N193">
            <v>6</v>
          </cell>
          <cell r="O193">
            <v>0</v>
          </cell>
          <cell r="P193">
            <v>0.03</v>
          </cell>
          <cell r="Q193">
            <v>0.15</v>
          </cell>
          <cell r="R193">
            <v>6</v>
          </cell>
          <cell r="S193">
            <v>18</v>
          </cell>
          <cell r="X193">
            <v>0</v>
          </cell>
          <cell r="Y193">
            <v>0</v>
          </cell>
          <cell r="Z193">
            <v>0</v>
          </cell>
        </row>
        <row r="194">
          <cell r="B194" t="str">
            <v>SS4</v>
          </cell>
          <cell r="D194">
            <v>479</v>
          </cell>
          <cell r="E194">
            <v>67</v>
          </cell>
          <cell r="F194">
            <v>194</v>
          </cell>
          <cell r="G194">
            <v>17</v>
          </cell>
          <cell r="H194">
            <v>3.08</v>
          </cell>
          <cell r="I194">
            <v>0.36</v>
          </cell>
          <cell r="J194">
            <v>0.21</v>
          </cell>
          <cell r="K194">
            <v>0.72</v>
          </cell>
          <cell r="L194">
            <v>1398</v>
          </cell>
          <cell r="M194">
            <v>0</v>
          </cell>
          <cell r="N194">
            <v>467</v>
          </cell>
          <cell r="O194">
            <v>0</v>
          </cell>
          <cell r="P194">
            <v>3.65</v>
          </cell>
          <cell r="Q194">
            <v>4.37</v>
          </cell>
          <cell r="R194">
            <v>467</v>
          </cell>
          <cell r="S194">
            <v>1398</v>
          </cell>
          <cell r="X194">
            <v>0</v>
          </cell>
          <cell r="Y194">
            <v>1437</v>
          </cell>
          <cell r="Z194">
            <v>1628.6</v>
          </cell>
        </row>
        <row r="195">
          <cell r="B195" t="str">
            <v>SS6</v>
          </cell>
          <cell r="D195">
            <v>1</v>
          </cell>
          <cell r="E195">
            <v>4</v>
          </cell>
          <cell r="F195">
            <v>1</v>
          </cell>
          <cell r="G195">
            <v>0</v>
          </cell>
          <cell r="H195">
            <v>0.01</v>
          </cell>
          <cell r="I195">
            <v>0.06</v>
          </cell>
          <cell r="J195">
            <v>0</v>
          </cell>
          <cell r="K195">
            <v>0</v>
          </cell>
          <cell r="L195">
            <v>6</v>
          </cell>
          <cell r="M195">
            <v>24</v>
          </cell>
          <cell r="N195">
            <v>2</v>
          </cell>
          <cell r="O195">
            <v>8</v>
          </cell>
          <cell r="P195">
            <v>7.0000000000000007E-2</v>
          </cell>
          <cell r="Q195">
            <v>7.0000000000000007E-2</v>
          </cell>
          <cell r="R195">
            <v>10</v>
          </cell>
          <cell r="S195">
            <v>30</v>
          </cell>
          <cell r="X195">
            <v>0</v>
          </cell>
          <cell r="Y195">
            <v>3</v>
          </cell>
          <cell r="Z195">
            <v>3.17</v>
          </cell>
        </row>
        <row r="196">
          <cell r="B196" t="str">
            <v>SS7</v>
          </cell>
          <cell r="D196">
            <v>51</v>
          </cell>
          <cell r="E196">
            <v>16</v>
          </cell>
          <cell r="F196">
            <v>33</v>
          </cell>
          <cell r="G196">
            <v>8</v>
          </cell>
          <cell r="H196">
            <v>0.33</v>
          </cell>
          <cell r="I196">
            <v>0.15</v>
          </cell>
          <cell r="J196">
            <v>0.04</v>
          </cell>
          <cell r="K196">
            <v>0.57999999999999996</v>
          </cell>
          <cell r="L196">
            <v>257.39999999999998</v>
          </cell>
          <cell r="M196">
            <v>0</v>
          </cell>
          <cell r="N196">
            <v>86</v>
          </cell>
          <cell r="O196">
            <v>0</v>
          </cell>
          <cell r="P196">
            <v>0.52</v>
          </cell>
          <cell r="Q196">
            <v>1.1000000000000001</v>
          </cell>
          <cell r="R196">
            <v>86</v>
          </cell>
          <cell r="S196">
            <v>257.39999999999998</v>
          </cell>
          <cell r="X196">
            <v>0</v>
          </cell>
          <cell r="Y196">
            <v>153</v>
          </cell>
          <cell r="Z196">
            <v>173.4</v>
          </cell>
        </row>
        <row r="197">
          <cell r="B197" t="str">
            <v>SS9</v>
          </cell>
          <cell r="D197">
            <v>18</v>
          </cell>
          <cell r="E197">
            <v>8</v>
          </cell>
          <cell r="F197">
            <v>15</v>
          </cell>
          <cell r="G197">
            <v>0</v>
          </cell>
          <cell r="H197">
            <v>0.31</v>
          </cell>
          <cell r="I197">
            <v>0.39</v>
          </cell>
          <cell r="J197">
            <v>0.04</v>
          </cell>
          <cell r="K197">
            <v>0</v>
          </cell>
          <cell r="L197">
            <v>116.7</v>
          </cell>
          <cell r="M197">
            <v>0</v>
          </cell>
          <cell r="N197">
            <v>39</v>
          </cell>
          <cell r="O197">
            <v>0</v>
          </cell>
          <cell r="P197">
            <v>0.74</v>
          </cell>
          <cell r="Q197">
            <v>0.74</v>
          </cell>
          <cell r="R197">
            <v>39</v>
          </cell>
          <cell r="S197">
            <v>116.7</v>
          </cell>
          <cell r="X197">
            <v>0</v>
          </cell>
          <cell r="Y197">
            <v>54</v>
          </cell>
          <cell r="Z197">
            <v>164.16</v>
          </cell>
        </row>
        <row r="198">
          <cell r="B198" t="str">
            <v>CS0</v>
          </cell>
          <cell r="D198">
            <v>11</v>
          </cell>
          <cell r="E198">
            <v>10</v>
          </cell>
          <cell r="F198">
            <v>10</v>
          </cell>
          <cell r="G198">
            <v>4</v>
          </cell>
          <cell r="H198">
            <v>0.47</v>
          </cell>
          <cell r="I198">
            <v>0.76</v>
          </cell>
          <cell r="J198">
            <v>0.08</v>
          </cell>
          <cell r="K198">
            <v>2.2200000000000002</v>
          </cell>
          <cell r="L198">
            <v>123.6</v>
          </cell>
          <cell r="M198">
            <v>0</v>
          </cell>
          <cell r="N198">
            <v>31</v>
          </cell>
          <cell r="O198">
            <v>0</v>
          </cell>
          <cell r="P198">
            <v>1.31</v>
          </cell>
          <cell r="Q198">
            <v>3.53</v>
          </cell>
          <cell r="R198">
            <v>31</v>
          </cell>
          <cell r="S198">
            <v>123.6</v>
          </cell>
          <cell r="X198">
            <v>0</v>
          </cell>
          <cell r="Y198">
            <v>44</v>
          </cell>
          <cell r="Z198">
            <v>186.23</v>
          </cell>
        </row>
        <row r="199">
          <cell r="B199" t="str">
            <v>CS1</v>
          </cell>
          <cell r="D199">
            <v>1660</v>
          </cell>
          <cell r="E199">
            <v>261</v>
          </cell>
          <cell r="F199">
            <v>589</v>
          </cell>
          <cell r="G199">
            <v>108</v>
          </cell>
          <cell r="H199">
            <v>26.66</v>
          </cell>
          <cell r="I199">
            <v>2.88</v>
          </cell>
          <cell r="J199">
            <v>2.12</v>
          </cell>
          <cell r="K199">
            <v>8.44</v>
          </cell>
          <cell r="L199">
            <v>5936.1</v>
          </cell>
          <cell r="M199">
            <v>0</v>
          </cell>
          <cell r="N199">
            <v>1487</v>
          </cell>
          <cell r="O199">
            <v>0</v>
          </cell>
          <cell r="P199">
            <v>31.66</v>
          </cell>
          <cell r="Q199">
            <v>40.1</v>
          </cell>
          <cell r="R199">
            <v>1487</v>
          </cell>
          <cell r="S199">
            <v>5936.1</v>
          </cell>
          <cell r="X199">
            <v>0</v>
          </cell>
          <cell r="Y199">
            <v>6640</v>
          </cell>
          <cell r="Z199">
            <v>10624</v>
          </cell>
        </row>
        <row r="200">
          <cell r="B200" t="str">
            <v>CS1</v>
          </cell>
          <cell r="D200">
            <v>11</v>
          </cell>
          <cell r="E200">
            <v>1</v>
          </cell>
          <cell r="F200">
            <v>6</v>
          </cell>
          <cell r="G200">
            <v>0</v>
          </cell>
          <cell r="H200">
            <v>0.18</v>
          </cell>
          <cell r="I200">
            <v>0.01</v>
          </cell>
          <cell r="J200">
            <v>0.02</v>
          </cell>
          <cell r="K200">
            <v>0</v>
          </cell>
          <cell r="L200">
            <v>52</v>
          </cell>
          <cell r="M200">
            <v>0</v>
          </cell>
          <cell r="N200">
            <v>13</v>
          </cell>
          <cell r="O200">
            <v>0</v>
          </cell>
          <cell r="P200">
            <v>0.21</v>
          </cell>
          <cell r="Q200">
            <v>0.21</v>
          </cell>
          <cell r="R200">
            <v>13</v>
          </cell>
          <cell r="S200">
            <v>52</v>
          </cell>
          <cell r="X200">
            <v>0</v>
          </cell>
          <cell r="Y200">
            <v>44</v>
          </cell>
          <cell r="Z200">
            <v>73.37</v>
          </cell>
        </row>
        <row r="201">
          <cell r="B201" t="str">
            <v>CS1</v>
          </cell>
          <cell r="D201">
            <v>91</v>
          </cell>
          <cell r="E201">
            <v>8</v>
          </cell>
          <cell r="F201">
            <v>26</v>
          </cell>
          <cell r="G201">
            <v>4</v>
          </cell>
          <cell r="H201">
            <v>1.46</v>
          </cell>
          <cell r="I201">
            <v>0.06</v>
          </cell>
          <cell r="J201">
            <v>0.09</v>
          </cell>
          <cell r="K201">
            <v>0.24</v>
          </cell>
          <cell r="L201">
            <v>243.6</v>
          </cell>
          <cell r="M201">
            <v>0</v>
          </cell>
          <cell r="N201">
            <v>61</v>
          </cell>
          <cell r="O201">
            <v>0</v>
          </cell>
          <cell r="P201">
            <v>1.61</v>
          </cell>
          <cell r="Q201">
            <v>1.85</v>
          </cell>
          <cell r="R201">
            <v>61</v>
          </cell>
          <cell r="S201">
            <v>243.6</v>
          </cell>
          <cell r="X201">
            <v>0</v>
          </cell>
          <cell r="Y201">
            <v>364</v>
          </cell>
          <cell r="Z201">
            <v>584.22</v>
          </cell>
        </row>
        <row r="202">
          <cell r="B202" t="str">
            <v>CS1</v>
          </cell>
          <cell r="D202">
            <v>399</v>
          </cell>
          <cell r="E202">
            <v>82</v>
          </cell>
          <cell r="F202">
            <v>192</v>
          </cell>
          <cell r="G202">
            <v>25</v>
          </cell>
          <cell r="H202">
            <v>6.51</v>
          </cell>
          <cell r="I202">
            <v>0.7</v>
          </cell>
          <cell r="J202">
            <v>0.7</v>
          </cell>
          <cell r="K202">
            <v>1.8</v>
          </cell>
          <cell r="L202">
            <v>1936</v>
          </cell>
          <cell r="M202">
            <v>0</v>
          </cell>
          <cell r="N202">
            <v>485</v>
          </cell>
          <cell r="O202">
            <v>0</v>
          </cell>
          <cell r="P202">
            <v>7.91</v>
          </cell>
          <cell r="Q202">
            <v>9.7100000000000009</v>
          </cell>
          <cell r="R202">
            <v>485</v>
          </cell>
          <cell r="S202">
            <v>1936</v>
          </cell>
          <cell r="X202">
            <v>0</v>
          </cell>
          <cell r="Y202">
            <v>1596</v>
          </cell>
          <cell r="Z202">
            <v>2597.4899999999998</v>
          </cell>
        </row>
        <row r="203">
          <cell r="B203" t="str">
            <v>CS1</v>
          </cell>
          <cell r="D203">
            <v>180</v>
          </cell>
          <cell r="E203">
            <v>34</v>
          </cell>
          <cell r="F203">
            <v>92</v>
          </cell>
          <cell r="G203">
            <v>11</v>
          </cell>
          <cell r="H203">
            <v>2.89</v>
          </cell>
          <cell r="I203">
            <v>0.23</v>
          </cell>
          <cell r="J203">
            <v>0.33</v>
          </cell>
          <cell r="K203">
            <v>0.68</v>
          </cell>
          <cell r="L203">
            <v>918</v>
          </cell>
          <cell r="M203">
            <v>0</v>
          </cell>
          <cell r="N203">
            <v>230</v>
          </cell>
          <cell r="O203">
            <v>0</v>
          </cell>
          <cell r="P203">
            <v>3.45</v>
          </cell>
          <cell r="Q203">
            <v>4.13</v>
          </cell>
          <cell r="R203">
            <v>230</v>
          </cell>
          <cell r="S203">
            <v>918</v>
          </cell>
          <cell r="X203">
            <v>0</v>
          </cell>
          <cell r="Y203">
            <v>720</v>
          </cell>
          <cell r="Z203">
            <v>1152</v>
          </cell>
        </row>
        <row r="204">
          <cell r="B204" t="str">
            <v>CS2</v>
          </cell>
          <cell r="D204">
            <v>19</v>
          </cell>
          <cell r="E204">
            <v>5</v>
          </cell>
          <cell r="F204">
            <v>11</v>
          </cell>
          <cell r="G204">
            <v>1</v>
          </cell>
          <cell r="H204">
            <v>0.43</v>
          </cell>
          <cell r="I204">
            <v>0.12</v>
          </cell>
          <cell r="J204">
            <v>0.06</v>
          </cell>
          <cell r="K204">
            <v>0.25</v>
          </cell>
          <cell r="L204">
            <v>115.6</v>
          </cell>
          <cell r="M204">
            <v>0</v>
          </cell>
          <cell r="N204">
            <v>29</v>
          </cell>
          <cell r="O204">
            <v>0</v>
          </cell>
          <cell r="P204">
            <v>0.61</v>
          </cell>
          <cell r="Q204">
            <v>0.86</v>
          </cell>
          <cell r="R204">
            <v>29</v>
          </cell>
          <cell r="S204">
            <v>115.6</v>
          </cell>
          <cell r="X204">
            <v>0</v>
          </cell>
          <cell r="Y204">
            <v>76</v>
          </cell>
          <cell r="Z204">
            <v>172.33</v>
          </cell>
        </row>
        <row r="205">
          <cell r="B205" t="str">
            <v>CS3</v>
          </cell>
          <cell r="D205">
            <v>150</v>
          </cell>
          <cell r="E205">
            <v>14</v>
          </cell>
          <cell r="F205">
            <v>80</v>
          </cell>
          <cell r="G205">
            <v>16</v>
          </cell>
          <cell r="H205">
            <v>4.25</v>
          </cell>
          <cell r="I205">
            <v>0.59</v>
          </cell>
          <cell r="J205">
            <v>0.5</v>
          </cell>
          <cell r="K205">
            <v>5.1100000000000003</v>
          </cell>
          <cell r="L205">
            <v>830</v>
          </cell>
          <cell r="M205">
            <v>0</v>
          </cell>
          <cell r="N205">
            <v>208</v>
          </cell>
          <cell r="O205">
            <v>0</v>
          </cell>
          <cell r="P205">
            <v>5.34</v>
          </cell>
          <cell r="Q205">
            <v>10.45</v>
          </cell>
          <cell r="R205">
            <v>208</v>
          </cell>
          <cell r="S205">
            <v>830</v>
          </cell>
          <cell r="X205">
            <v>0</v>
          </cell>
          <cell r="Y205">
            <v>600</v>
          </cell>
          <cell r="Z205">
            <v>1693.5</v>
          </cell>
        </row>
        <row r="206">
          <cell r="B206" t="str">
            <v>CS3</v>
          </cell>
          <cell r="D206">
            <v>17</v>
          </cell>
          <cell r="E206">
            <v>1</v>
          </cell>
          <cell r="F206">
            <v>8</v>
          </cell>
          <cell r="G206">
            <v>0</v>
          </cell>
          <cell r="H206">
            <v>0.56999999999999995</v>
          </cell>
          <cell r="I206">
            <v>0.04</v>
          </cell>
          <cell r="J206">
            <v>0.06</v>
          </cell>
          <cell r="K206">
            <v>0</v>
          </cell>
          <cell r="L206">
            <v>68</v>
          </cell>
          <cell r="M206">
            <v>0</v>
          </cell>
          <cell r="N206">
            <v>17</v>
          </cell>
          <cell r="O206">
            <v>0</v>
          </cell>
          <cell r="P206">
            <v>0.67</v>
          </cell>
          <cell r="Q206">
            <v>0.67</v>
          </cell>
          <cell r="R206">
            <v>17</v>
          </cell>
          <cell r="S206">
            <v>68</v>
          </cell>
          <cell r="X206">
            <v>0</v>
          </cell>
          <cell r="Y206">
            <v>68</v>
          </cell>
          <cell r="Z206">
            <v>228.14</v>
          </cell>
        </row>
        <row r="207">
          <cell r="B207" t="str">
            <v>CS5</v>
          </cell>
          <cell r="D207">
            <v>68</v>
          </cell>
          <cell r="E207">
            <v>39</v>
          </cell>
          <cell r="F207">
            <v>55</v>
          </cell>
          <cell r="G207">
            <v>9</v>
          </cell>
          <cell r="H207">
            <v>1.1000000000000001</v>
          </cell>
          <cell r="I207">
            <v>0.44</v>
          </cell>
          <cell r="J207">
            <v>0.2</v>
          </cell>
          <cell r="K207">
            <v>0.74</v>
          </cell>
          <cell r="L207">
            <v>606.79999999999995</v>
          </cell>
          <cell r="M207">
            <v>0</v>
          </cell>
          <cell r="N207">
            <v>152</v>
          </cell>
          <cell r="O207">
            <v>0</v>
          </cell>
          <cell r="P207">
            <v>1.74</v>
          </cell>
          <cell r="Q207">
            <v>2.48</v>
          </cell>
          <cell r="R207">
            <v>152</v>
          </cell>
          <cell r="S207">
            <v>606.79999999999995</v>
          </cell>
          <cell r="X207">
            <v>0</v>
          </cell>
          <cell r="Y207">
            <v>272</v>
          </cell>
          <cell r="Z207">
            <v>438.6</v>
          </cell>
        </row>
        <row r="208">
          <cell r="B208" t="str">
            <v>CS6</v>
          </cell>
          <cell r="D208">
            <v>237</v>
          </cell>
          <cell r="E208">
            <v>47</v>
          </cell>
          <cell r="F208">
            <v>36</v>
          </cell>
          <cell r="G208">
            <v>18</v>
          </cell>
          <cell r="H208">
            <v>4.7300000000000004</v>
          </cell>
          <cell r="I208">
            <v>0.33</v>
          </cell>
          <cell r="J208">
            <v>0.18</v>
          </cell>
          <cell r="K208">
            <v>0.7</v>
          </cell>
          <cell r="L208">
            <v>444</v>
          </cell>
          <cell r="M208">
            <v>0</v>
          </cell>
          <cell r="N208">
            <v>111</v>
          </cell>
          <cell r="O208">
            <v>0</v>
          </cell>
          <cell r="P208">
            <v>5.24</v>
          </cell>
          <cell r="Q208">
            <v>5.94</v>
          </cell>
          <cell r="R208">
            <v>111</v>
          </cell>
          <cell r="S208">
            <v>444</v>
          </cell>
          <cell r="X208">
            <v>0</v>
          </cell>
          <cell r="Y208">
            <v>948</v>
          </cell>
          <cell r="Z208">
            <v>1886.52</v>
          </cell>
        </row>
        <row r="209">
          <cell r="B209" t="str">
            <v>CS8</v>
          </cell>
          <cell r="D209">
            <v>80</v>
          </cell>
          <cell r="E209">
            <v>20</v>
          </cell>
          <cell r="F209">
            <v>40</v>
          </cell>
          <cell r="G209">
            <v>6</v>
          </cell>
          <cell r="H209">
            <v>1.29</v>
          </cell>
          <cell r="I209">
            <v>0.14000000000000001</v>
          </cell>
          <cell r="J209">
            <v>0.15</v>
          </cell>
          <cell r="K209">
            <v>0.34</v>
          </cell>
          <cell r="L209">
            <v>419.2</v>
          </cell>
          <cell r="M209">
            <v>0</v>
          </cell>
          <cell r="N209">
            <v>105</v>
          </cell>
          <cell r="O209">
            <v>0</v>
          </cell>
          <cell r="P209">
            <v>1.58</v>
          </cell>
          <cell r="Q209">
            <v>1.92</v>
          </cell>
          <cell r="R209">
            <v>105</v>
          </cell>
          <cell r="S209">
            <v>419.2</v>
          </cell>
          <cell r="X209">
            <v>0</v>
          </cell>
          <cell r="Y209">
            <v>320</v>
          </cell>
          <cell r="Z209">
            <v>512.79999999999995</v>
          </cell>
        </row>
        <row r="210">
          <cell r="B210" t="str">
            <v>CS9</v>
          </cell>
          <cell r="D210">
            <v>11</v>
          </cell>
          <cell r="E210">
            <v>1</v>
          </cell>
          <cell r="F210">
            <v>11</v>
          </cell>
          <cell r="G210">
            <v>4</v>
          </cell>
          <cell r="H210">
            <v>0.32</v>
          </cell>
          <cell r="I210">
            <v>0.04</v>
          </cell>
          <cell r="J210">
            <v>0.08</v>
          </cell>
          <cell r="K210">
            <v>0.65</v>
          </cell>
          <cell r="L210">
            <v>103.6</v>
          </cell>
          <cell r="M210">
            <v>0</v>
          </cell>
          <cell r="N210">
            <v>26</v>
          </cell>
          <cell r="O210">
            <v>0</v>
          </cell>
          <cell r="P210">
            <v>0.44</v>
          </cell>
          <cell r="Q210">
            <v>1.0900000000000001</v>
          </cell>
          <cell r="R210">
            <v>26</v>
          </cell>
          <cell r="S210">
            <v>103.6</v>
          </cell>
          <cell r="X210">
            <v>0</v>
          </cell>
          <cell r="Y210">
            <v>44</v>
          </cell>
          <cell r="Z210">
            <v>128.04</v>
          </cell>
        </row>
        <row r="211">
          <cell r="B211" t="str">
            <v>CSB</v>
          </cell>
          <cell r="D211">
            <v>57</v>
          </cell>
          <cell r="E211">
            <v>0</v>
          </cell>
          <cell r="F211">
            <v>16</v>
          </cell>
          <cell r="G211">
            <v>0</v>
          </cell>
          <cell r="H211">
            <v>0.92</v>
          </cell>
          <cell r="I211">
            <v>0</v>
          </cell>
          <cell r="J211">
            <v>0.06</v>
          </cell>
          <cell r="K211">
            <v>0</v>
          </cell>
          <cell r="L211">
            <v>147.6</v>
          </cell>
          <cell r="M211">
            <v>0</v>
          </cell>
          <cell r="N211">
            <v>37</v>
          </cell>
          <cell r="O211">
            <v>0</v>
          </cell>
          <cell r="P211">
            <v>0.98</v>
          </cell>
          <cell r="Q211">
            <v>0.98</v>
          </cell>
          <cell r="R211">
            <v>37</v>
          </cell>
          <cell r="S211">
            <v>147.6</v>
          </cell>
          <cell r="X211">
            <v>0</v>
          </cell>
          <cell r="Y211">
            <v>228</v>
          </cell>
          <cell r="Z211">
            <v>364.8</v>
          </cell>
        </row>
        <row r="212">
          <cell r="B212" t="str">
            <v>KC1</v>
          </cell>
          <cell r="D212">
            <v>0</v>
          </cell>
          <cell r="E212">
            <v>2</v>
          </cell>
          <cell r="F212">
            <v>0</v>
          </cell>
          <cell r="G212">
            <v>0</v>
          </cell>
          <cell r="H212">
            <v>0</v>
          </cell>
          <cell r="I212">
            <v>0.01</v>
          </cell>
          <cell r="J212">
            <v>0</v>
          </cell>
          <cell r="K212">
            <v>0</v>
          </cell>
          <cell r="L212">
            <v>8</v>
          </cell>
          <cell r="M212">
            <v>0</v>
          </cell>
          <cell r="N212">
            <v>2</v>
          </cell>
          <cell r="O212">
            <v>0</v>
          </cell>
          <cell r="P212">
            <v>0.01</v>
          </cell>
          <cell r="Q212">
            <v>0.01</v>
          </cell>
          <cell r="R212">
            <v>2</v>
          </cell>
          <cell r="S212">
            <v>8</v>
          </cell>
          <cell r="X212">
            <v>0</v>
          </cell>
          <cell r="Y212">
            <v>0</v>
          </cell>
          <cell r="Z212">
            <v>0</v>
          </cell>
        </row>
        <row r="213">
          <cell r="B213" t="str">
            <v>KC1</v>
          </cell>
          <cell r="D213">
            <v>80</v>
          </cell>
          <cell r="E213">
            <v>20</v>
          </cell>
          <cell r="F213">
            <v>25</v>
          </cell>
          <cell r="G213">
            <v>7</v>
          </cell>
          <cell r="H213">
            <v>1.28</v>
          </cell>
          <cell r="I213">
            <v>0.15</v>
          </cell>
          <cell r="J213">
            <v>0.09</v>
          </cell>
          <cell r="K213">
            <v>0.46</v>
          </cell>
          <cell r="L213">
            <v>287.60000000000002</v>
          </cell>
          <cell r="M213">
            <v>0</v>
          </cell>
          <cell r="N213">
            <v>72</v>
          </cell>
          <cell r="O213">
            <v>0</v>
          </cell>
          <cell r="P213">
            <v>1.52</v>
          </cell>
          <cell r="Q213">
            <v>1.98</v>
          </cell>
          <cell r="R213">
            <v>72</v>
          </cell>
          <cell r="S213">
            <v>287.60000000000002</v>
          </cell>
          <cell r="X213">
            <v>0</v>
          </cell>
          <cell r="Y213">
            <v>320</v>
          </cell>
          <cell r="Z213">
            <v>511.2</v>
          </cell>
        </row>
        <row r="214">
          <cell r="B214" t="str">
            <v>KC1</v>
          </cell>
          <cell r="D214">
            <v>171</v>
          </cell>
          <cell r="E214">
            <v>10</v>
          </cell>
          <cell r="F214">
            <v>76</v>
          </cell>
          <cell r="G214">
            <v>3</v>
          </cell>
          <cell r="H214">
            <v>2.75</v>
          </cell>
          <cell r="I214">
            <v>0.09</v>
          </cell>
          <cell r="J214">
            <v>0.28000000000000003</v>
          </cell>
          <cell r="K214">
            <v>0.25</v>
          </cell>
          <cell r="L214">
            <v>682.4</v>
          </cell>
          <cell r="M214">
            <v>0</v>
          </cell>
          <cell r="N214">
            <v>171</v>
          </cell>
          <cell r="O214">
            <v>0</v>
          </cell>
          <cell r="P214">
            <v>3.12</v>
          </cell>
          <cell r="Q214">
            <v>3.37</v>
          </cell>
          <cell r="R214">
            <v>171</v>
          </cell>
          <cell r="S214">
            <v>682.4</v>
          </cell>
          <cell r="X214">
            <v>0</v>
          </cell>
          <cell r="Y214">
            <v>684</v>
          </cell>
          <cell r="Z214">
            <v>1094.4000000000001</v>
          </cell>
        </row>
        <row r="215">
          <cell r="B215" t="str">
            <v>KC2</v>
          </cell>
          <cell r="D215">
            <v>2</v>
          </cell>
          <cell r="E215">
            <v>6</v>
          </cell>
          <cell r="F215">
            <v>0</v>
          </cell>
          <cell r="G215">
            <v>1</v>
          </cell>
          <cell r="H215">
            <v>0.04</v>
          </cell>
          <cell r="I215">
            <v>7.0000000000000007E-2</v>
          </cell>
          <cell r="J215">
            <v>0</v>
          </cell>
          <cell r="K215">
            <v>0.1</v>
          </cell>
          <cell r="L215">
            <v>24</v>
          </cell>
          <cell r="M215">
            <v>0</v>
          </cell>
          <cell r="N215">
            <v>6</v>
          </cell>
          <cell r="O215">
            <v>0</v>
          </cell>
          <cell r="P215">
            <v>0.11</v>
          </cell>
          <cell r="Q215">
            <v>0.21</v>
          </cell>
          <cell r="R215">
            <v>6</v>
          </cell>
          <cell r="S215">
            <v>24</v>
          </cell>
          <cell r="X215">
            <v>0</v>
          </cell>
          <cell r="Y215">
            <v>8</v>
          </cell>
          <cell r="Z215">
            <v>14.36</v>
          </cell>
        </row>
        <row r="216">
          <cell r="B216" t="str">
            <v>KC2</v>
          </cell>
          <cell r="D216">
            <v>154</v>
          </cell>
          <cell r="E216">
            <v>10</v>
          </cell>
          <cell r="F216">
            <v>26</v>
          </cell>
          <cell r="G216">
            <v>2</v>
          </cell>
          <cell r="H216">
            <v>2.4700000000000002</v>
          </cell>
          <cell r="I216">
            <v>0.08</v>
          </cell>
          <cell r="J216">
            <v>0.09</v>
          </cell>
          <cell r="K216">
            <v>0.12</v>
          </cell>
          <cell r="L216">
            <v>251.6</v>
          </cell>
          <cell r="M216">
            <v>0</v>
          </cell>
          <cell r="N216">
            <v>63</v>
          </cell>
          <cell r="O216">
            <v>0</v>
          </cell>
          <cell r="P216">
            <v>2.64</v>
          </cell>
          <cell r="Q216">
            <v>2.76</v>
          </cell>
          <cell r="R216">
            <v>63</v>
          </cell>
          <cell r="S216">
            <v>251.6</v>
          </cell>
          <cell r="X216">
            <v>0</v>
          </cell>
          <cell r="Y216">
            <v>616</v>
          </cell>
          <cell r="Z216">
            <v>985.6</v>
          </cell>
        </row>
        <row r="217">
          <cell r="B217" t="str">
            <v>KC2</v>
          </cell>
          <cell r="D217">
            <v>0</v>
          </cell>
          <cell r="E217">
            <v>8</v>
          </cell>
          <cell r="F217">
            <v>0</v>
          </cell>
          <cell r="G217">
            <v>3</v>
          </cell>
          <cell r="H217">
            <v>0</v>
          </cell>
          <cell r="I217">
            <v>0.09</v>
          </cell>
          <cell r="J217">
            <v>0</v>
          </cell>
          <cell r="K217">
            <v>0.28999999999999998</v>
          </cell>
          <cell r="L217">
            <v>32</v>
          </cell>
          <cell r="M217">
            <v>0</v>
          </cell>
          <cell r="N217">
            <v>8</v>
          </cell>
          <cell r="O217">
            <v>0</v>
          </cell>
          <cell r="P217">
            <v>0.09</v>
          </cell>
          <cell r="Q217">
            <v>0.38</v>
          </cell>
          <cell r="R217">
            <v>8</v>
          </cell>
          <cell r="S217">
            <v>32</v>
          </cell>
          <cell r="X217">
            <v>0</v>
          </cell>
          <cell r="Y217">
            <v>0</v>
          </cell>
          <cell r="Z217">
            <v>0</v>
          </cell>
        </row>
        <row r="218">
          <cell r="B218" t="str">
            <v>LA1</v>
          </cell>
          <cell r="D218">
            <v>19</v>
          </cell>
          <cell r="E218">
            <v>6</v>
          </cell>
          <cell r="F218">
            <v>13</v>
          </cell>
          <cell r="G218">
            <v>3</v>
          </cell>
          <cell r="H218">
            <v>0.31</v>
          </cell>
          <cell r="I218">
            <v>0.14000000000000001</v>
          </cell>
          <cell r="J218">
            <v>0.05</v>
          </cell>
          <cell r="K218">
            <v>0.39</v>
          </cell>
          <cell r="L218">
            <v>135.6</v>
          </cell>
          <cell r="M218">
            <v>0</v>
          </cell>
          <cell r="N218">
            <v>34</v>
          </cell>
          <cell r="O218">
            <v>0</v>
          </cell>
          <cell r="P218">
            <v>0.5</v>
          </cell>
          <cell r="Q218">
            <v>0.89</v>
          </cell>
          <cell r="R218">
            <v>34</v>
          </cell>
          <cell r="S218">
            <v>135.6</v>
          </cell>
          <cell r="X218">
            <v>0</v>
          </cell>
          <cell r="Y218">
            <v>76</v>
          </cell>
          <cell r="Z218">
            <v>124.07</v>
          </cell>
        </row>
        <row r="219">
          <cell r="B219" t="str">
            <v>LA5</v>
          </cell>
          <cell r="D219">
            <v>8</v>
          </cell>
          <cell r="E219">
            <v>2</v>
          </cell>
          <cell r="F219">
            <v>2</v>
          </cell>
          <cell r="G219">
            <v>2</v>
          </cell>
          <cell r="H219">
            <v>0.33</v>
          </cell>
          <cell r="I219">
            <v>0.15</v>
          </cell>
          <cell r="J219">
            <v>0.02</v>
          </cell>
          <cell r="K219">
            <v>0.85</v>
          </cell>
          <cell r="L219">
            <v>24</v>
          </cell>
          <cell r="M219">
            <v>0</v>
          </cell>
          <cell r="N219">
            <v>6</v>
          </cell>
          <cell r="O219">
            <v>0</v>
          </cell>
          <cell r="P219">
            <v>0.5</v>
          </cell>
          <cell r="Q219">
            <v>1.35</v>
          </cell>
          <cell r="R219">
            <v>6</v>
          </cell>
          <cell r="S219">
            <v>24</v>
          </cell>
          <cell r="X219">
            <v>0</v>
          </cell>
          <cell r="Y219">
            <v>32</v>
          </cell>
          <cell r="Z219">
            <v>130.4</v>
          </cell>
        </row>
        <row r="220">
          <cell r="B220" t="str">
            <v>SS1</v>
          </cell>
          <cell r="D220">
            <v>199</v>
          </cell>
          <cell r="E220">
            <v>53</v>
          </cell>
          <cell r="F220">
            <v>103</v>
          </cell>
          <cell r="G220">
            <v>19</v>
          </cell>
          <cell r="H220">
            <v>1.38</v>
          </cell>
          <cell r="I220">
            <v>0.86</v>
          </cell>
          <cell r="J220">
            <v>0.16</v>
          </cell>
          <cell r="K220">
            <v>2.04</v>
          </cell>
          <cell r="L220">
            <v>1025.5999999999999</v>
          </cell>
          <cell r="M220">
            <v>120</v>
          </cell>
          <cell r="N220">
            <v>257</v>
          </cell>
          <cell r="O220">
            <v>30</v>
          </cell>
          <cell r="P220">
            <v>2.4</v>
          </cell>
          <cell r="Q220">
            <v>4.4400000000000004</v>
          </cell>
          <cell r="R220">
            <v>287</v>
          </cell>
          <cell r="S220">
            <v>1145.5999999999999</v>
          </cell>
          <cell r="X220">
            <v>0</v>
          </cell>
          <cell r="Y220">
            <v>796</v>
          </cell>
          <cell r="Z220">
            <v>545.26</v>
          </cell>
        </row>
        <row r="221">
          <cell r="B221" t="str">
            <v>SS1</v>
          </cell>
          <cell r="D221">
            <v>57</v>
          </cell>
          <cell r="E221">
            <v>3</v>
          </cell>
          <cell r="F221">
            <v>16</v>
          </cell>
          <cell r="G221">
            <v>1</v>
          </cell>
          <cell r="H221">
            <v>0.33</v>
          </cell>
          <cell r="I221">
            <v>0.02</v>
          </cell>
          <cell r="J221">
            <v>0.02</v>
          </cell>
          <cell r="K221">
            <v>0.06</v>
          </cell>
          <cell r="L221">
            <v>143.6</v>
          </cell>
          <cell r="M221">
            <v>0</v>
          </cell>
          <cell r="N221">
            <v>36</v>
          </cell>
          <cell r="O221">
            <v>0</v>
          </cell>
          <cell r="P221">
            <v>0.37</v>
          </cell>
          <cell r="Q221">
            <v>0.43</v>
          </cell>
          <cell r="R221">
            <v>36</v>
          </cell>
          <cell r="S221">
            <v>143.6</v>
          </cell>
          <cell r="X221">
            <v>0</v>
          </cell>
          <cell r="Y221">
            <v>228</v>
          </cell>
          <cell r="Z221">
            <v>131.66999999999999</v>
          </cell>
        </row>
        <row r="222">
          <cell r="B222" t="str">
            <v>SS1</v>
          </cell>
          <cell r="D222">
            <v>40</v>
          </cell>
          <cell r="E222">
            <v>8</v>
          </cell>
          <cell r="F222">
            <v>18</v>
          </cell>
          <cell r="G222">
            <v>2</v>
          </cell>
          <cell r="H222">
            <v>0.23</v>
          </cell>
          <cell r="I222">
            <v>0.05</v>
          </cell>
          <cell r="J222">
            <v>0.03</v>
          </cell>
          <cell r="K222">
            <v>7.0000000000000007E-2</v>
          </cell>
          <cell r="L222">
            <v>187.6</v>
          </cell>
          <cell r="M222">
            <v>0</v>
          </cell>
          <cell r="N222">
            <v>47</v>
          </cell>
          <cell r="O222">
            <v>0</v>
          </cell>
          <cell r="P222">
            <v>0.31</v>
          </cell>
          <cell r="Q222">
            <v>0.38</v>
          </cell>
          <cell r="R222">
            <v>47</v>
          </cell>
          <cell r="S222">
            <v>187.6</v>
          </cell>
          <cell r="X222">
            <v>0</v>
          </cell>
          <cell r="Y222">
            <v>160</v>
          </cell>
          <cell r="Z222">
            <v>92.4</v>
          </cell>
        </row>
        <row r="223">
          <cell r="B223" t="str">
            <v>SS4</v>
          </cell>
          <cell r="D223">
            <v>243</v>
          </cell>
          <cell r="E223">
            <v>96</v>
          </cell>
          <cell r="F223">
            <v>147</v>
          </cell>
          <cell r="G223">
            <v>32</v>
          </cell>
          <cell r="H223">
            <v>2.0299999999999998</v>
          </cell>
          <cell r="I223">
            <v>0.65</v>
          </cell>
          <cell r="J223">
            <v>0.27</v>
          </cell>
          <cell r="K223">
            <v>1.7</v>
          </cell>
          <cell r="L223">
            <v>1640.8</v>
          </cell>
          <cell r="M223">
            <v>0</v>
          </cell>
          <cell r="N223">
            <v>411</v>
          </cell>
          <cell r="O223">
            <v>0</v>
          </cell>
          <cell r="P223">
            <v>2.95</v>
          </cell>
          <cell r="Q223">
            <v>4.6500000000000004</v>
          </cell>
          <cell r="R223">
            <v>411</v>
          </cell>
          <cell r="S223">
            <v>1640.8</v>
          </cell>
          <cell r="X223">
            <v>0</v>
          </cell>
          <cell r="Y223">
            <v>972</v>
          </cell>
          <cell r="Z223">
            <v>804.33</v>
          </cell>
        </row>
        <row r="224">
          <cell r="B224" t="str">
            <v>SS7</v>
          </cell>
          <cell r="D224">
            <v>40</v>
          </cell>
          <cell r="E224">
            <v>12</v>
          </cell>
          <cell r="F224">
            <v>24</v>
          </cell>
          <cell r="G224">
            <v>4</v>
          </cell>
          <cell r="H224">
            <v>0.38</v>
          </cell>
          <cell r="I224">
            <v>0.18</v>
          </cell>
          <cell r="J224">
            <v>7.0000000000000007E-2</v>
          </cell>
          <cell r="K224">
            <v>0.39</v>
          </cell>
          <cell r="L224">
            <v>267.60000000000002</v>
          </cell>
          <cell r="M224">
            <v>0</v>
          </cell>
          <cell r="N224">
            <v>67</v>
          </cell>
          <cell r="O224">
            <v>0</v>
          </cell>
          <cell r="P224">
            <v>0.63</v>
          </cell>
          <cell r="Q224">
            <v>1.02</v>
          </cell>
          <cell r="R224">
            <v>67</v>
          </cell>
          <cell r="S224">
            <v>267.60000000000002</v>
          </cell>
          <cell r="X224">
            <v>0</v>
          </cell>
          <cell r="Y224">
            <v>160</v>
          </cell>
          <cell r="Z224">
            <v>149.19999999999999</v>
          </cell>
        </row>
        <row r="225">
          <cell r="B225" t="str">
            <v>SS9</v>
          </cell>
          <cell r="D225">
            <v>34</v>
          </cell>
          <cell r="E225">
            <v>6</v>
          </cell>
          <cell r="F225">
            <v>10</v>
          </cell>
          <cell r="G225">
            <v>0</v>
          </cell>
          <cell r="H225">
            <v>0.95</v>
          </cell>
          <cell r="I225">
            <v>0.46</v>
          </cell>
          <cell r="J225">
            <v>0.06</v>
          </cell>
          <cell r="K225">
            <v>0</v>
          </cell>
          <cell r="L225">
            <v>107.6</v>
          </cell>
          <cell r="M225">
            <v>0</v>
          </cell>
          <cell r="N225">
            <v>27</v>
          </cell>
          <cell r="O225">
            <v>0</v>
          </cell>
          <cell r="P225">
            <v>1.47</v>
          </cell>
          <cell r="Q225">
            <v>1.47</v>
          </cell>
          <cell r="R225">
            <v>27</v>
          </cell>
          <cell r="S225">
            <v>107.6</v>
          </cell>
          <cell r="X225">
            <v>0</v>
          </cell>
          <cell r="Y225">
            <v>136</v>
          </cell>
          <cell r="Z225">
            <v>376.38</v>
          </cell>
        </row>
        <row r="226">
          <cell r="B226" t="str">
            <v>SSA</v>
          </cell>
          <cell r="D226">
            <v>0</v>
          </cell>
          <cell r="E226">
            <v>1</v>
          </cell>
          <cell r="F226">
            <v>0</v>
          </cell>
          <cell r="G226">
            <v>0</v>
          </cell>
          <cell r="H226">
            <v>0</v>
          </cell>
          <cell r="I226">
            <v>0.04</v>
          </cell>
          <cell r="J226">
            <v>0</v>
          </cell>
          <cell r="K226">
            <v>0</v>
          </cell>
          <cell r="L226">
            <v>4</v>
          </cell>
          <cell r="M226">
            <v>0</v>
          </cell>
          <cell r="N226">
            <v>1</v>
          </cell>
          <cell r="O226">
            <v>0</v>
          </cell>
          <cell r="P226">
            <v>0.04</v>
          </cell>
          <cell r="Q226">
            <v>0.04</v>
          </cell>
          <cell r="R226">
            <v>1</v>
          </cell>
          <cell r="S226">
            <v>4</v>
          </cell>
          <cell r="X226">
            <v>0</v>
          </cell>
          <cell r="Y226">
            <v>0</v>
          </cell>
          <cell r="Z226">
            <v>0</v>
          </cell>
        </row>
        <row r="227">
          <cell r="B227" t="str">
            <v>SSC</v>
          </cell>
          <cell r="D227">
            <v>91</v>
          </cell>
          <cell r="E227">
            <v>13</v>
          </cell>
          <cell r="F227">
            <v>21</v>
          </cell>
          <cell r="G227">
            <v>2</v>
          </cell>
          <cell r="H227">
            <v>0.76</v>
          </cell>
          <cell r="I227">
            <v>0.15</v>
          </cell>
          <cell r="J227">
            <v>0.04</v>
          </cell>
          <cell r="K227">
            <v>0.14000000000000001</v>
          </cell>
          <cell r="L227">
            <v>227.6</v>
          </cell>
          <cell r="M227">
            <v>0</v>
          </cell>
          <cell r="N227">
            <v>57</v>
          </cell>
          <cell r="O227">
            <v>0</v>
          </cell>
          <cell r="P227">
            <v>0.95</v>
          </cell>
          <cell r="Q227">
            <v>1.0900000000000001</v>
          </cell>
          <cell r="R227">
            <v>57</v>
          </cell>
          <cell r="S227">
            <v>227.6</v>
          </cell>
          <cell r="X227">
            <v>0</v>
          </cell>
          <cell r="Y227">
            <v>364</v>
          </cell>
          <cell r="Z227">
            <v>301.20999999999998</v>
          </cell>
        </row>
        <row r="228">
          <cell r="B228" t="str">
            <v>CS0</v>
          </cell>
          <cell r="D228">
            <v>74</v>
          </cell>
          <cell r="E228">
            <v>21</v>
          </cell>
          <cell r="F228">
            <v>45</v>
          </cell>
          <cell r="G228">
            <v>6</v>
          </cell>
          <cell r="H228">
            <v>5.86</v>
          </cell>
          <cell r="I228">
            <v>4.03</v>
          </cell>
          <cell r="J228">
            <v>1.1100000000000001</v>
          </cell>
          <cell r="K228">
            <v>7.27</v>
          </cell>
          <cell r="L228">
            <v>706.2</v>
          </cell>
          <cell r="M228">
            <v>0</v>
          </cell>
          <cell r="N228">
            <v>118</v>
          </cell>
          <cell r="O228">
            <v>0</v>
          </cell>
          <cell r="P228">
            <v>11</v>
          </cell>
          <cell r="Q228">
            <v>18.27</v>
          </cell>
          <cell r="R228">
            <v>118</v>
          </cell>
          <cell r="S228">
            <v>706.2</v>
          </cell>
          <cell r="X228">
            <v>0</v>
          </cell>
          <cell r="Y228">
            <v>444</v>
          </cell>
          <cell r="Z228">
            <v>1558.44</v>
          </cell>
        </row>
        <row r="229">
          <cell r="B229" t="str">
            <v>CS1</v>
          </cell>
          <cell r="D229">
            <v>1524</v>
          </cell>
          <cell r="E229">
            <v>226</v>
          </cell>
          <cell r="F229">
            <v>677</v>
          </cell>
          <cell r="G229">
            <v>58</v>
          </cell>
          <cell r="H229">
            <v>48.47</v>
          </cell>
          <cell r="I229">
            <v>4.92</v>
          </cell>
          <cell r="J229">
            <v>7.07</v>
          </cell>
          <cell r="K229">
            <v>9.9600000000000009</v>
          </cell>
          <cell r="L229">
            <v>9806.7000000000007</v>
          </cell>
          <cell r="M229">
            <v>0</v>
          </cell>
          <cell r="N229">
            <v>1638</v>
          </cell>
          <cell r="O229">
            <v>0</v>
          </cell>
          <cell r="P229">
            <v>60.46</v>
          </cell>
          <cell r="Q229">
            <v>70.42</v>
          </cell>
          <cell r="R229">
            <v>1638</v>
          </cell>
          <cell r="S229">
            <v>9806.7000000000007</v>
          </cell>
          <cell r="X229">
            <v>0</v>
          </cell>
          <cell r="Y229">
            <v>9144</v>
          </cell>
          <cell r="Z229">
            <v>12877.8</v>
          </cell>
        </row>
        <row r="230">
          <cell r="B230" t="str">
            <v>CS1</v>
          </cell>
          <cell r="D230">
            <v>57</v>
          </cell>
          <cell r="E230">
            <v>3</v>
          </cell>
          <cell r="F230">
            <v>24</v>
          </cell>
          <cell r="G230">
            <v>2</v>
          </cell>
          <cell r="H230">
            <v>1.61</v>
          </cell>
          <cell r="I230">
            <v>0.03</v>
          </cell>
          <cell r="J230">
            <v>0.23</v>
          </cell>
          <cell r="K230">
            <v>0.2</v>
          </cell>
          <cell r="L230">
            <v>311.39999999999998</v>
          </cell>
          <cell r="M230">
            <v>0</v>
          </cell>
          <cell r="N230">
            <v>52</v>
          </cell>
          <cell r="O230">
            <v>0</v>
          </cell>
          <cell r="P230">
            <v>1.87</v>
          </cell>
          <cell r="Q230">
            <v>2.0699999999999998</v>
          </cell>
          <cell r="R230">
            <v>52</v>
          </cell>
          <cell r="S230">
            <v>311.39999999999998</v>
          </cell>
          <cell r="X230">
            <v>0</v>
          </cell>
          <cell r="Y230">
            <v>342</v>
          </cell>
          <cell r="Z230">
            <v>428.07</v>
          </cell>
        </row>
        <row r="231">
          <cell r="B231" t="str">
            <v>CS1</v>
          </cell>
          <cell r="D231">
            <v>284</v>
          </cell>
          <cell r="E231">
            <v>115</v>
          </cell>
          <cell r="F231">
            <v>168</v>
          </cell>
          <cell r="G231">
            <v>29</v>
          </cell>
          <cell r="H231">
            <v>8.01</v>
          </cell>
          <cell r="I231">
            <v>1.46</v>
          </cell>
          <cell r="J231">
            <v>1.56</v>
          </cell>
          <cell r="K231">
            <v>3.54</v>
          </cell>
          <cell r="L231">
            <v>2796.7</v>
          </cell>
          <cell r="M231">
            <v>0</v>
          </cell>
          <cell r="N231">
            <v>467</v>
          </cell>
          <cell r="O231">
            <v>0</v>
          </cell>
          <cell r="P231">
            <v>11.03</v>
          </cell>
          <cell r="Q231">
            <v>14.57</v>
          </cell>
          <cell r="R231">
            <v>467</v>
          </cell>
          <cell r="S231">
            <v>2796.7</v>
          </cell>
          <cell r="X231">
            <v>0</v>
          </cell>
          <cell r="Y231">
            <v>1704</v>
          </cell>
          <cell r="Z231">
            <v>2127.16</v>
          </cell>
        </row>
        <row r="232">
          <cell r="B232" t="str">
            <v>CS1</v>
          </cell>
          <cell r="D232">
            <v>140</v>
          </cell>
          <cell r="E232">
            <v>22</v>
          </cell>
          <cell r="F232">
            <v>75</v>
          </cell>
          <cell r="G232">
            <v>4</v>
          </cell>
          <cell r="H232">
            <v>3.95</v>
          </cell>
          <cell r="I232">
            <v>0.32</v>
          </cell>
          <cell r="J232">
            <v>0.72</v>
          </cell>
          <cell r="K232">
            <v>0.64</v>
          </cell>
          <cell r="L232">
            <v>1107.5999999999999</v>
          </cell>
          <cell r="M232">
            <v>0</v>
          </cell>
          <cell r="N232">
            <v>185</v>
          </cell>
          <cell r="O232">
            <v>0</v>
          </cell>
          <cell r="P232">
            <v>4.99</v>
          </cell>
          <cell r="Q232">
            <v>5.63</v>
          </cell>
          <cell r="R232">
            <v>185</v>
          </cell>
          <cell r="S232">
            <v>1107.5999999999999</v>
          </cell>
          <cell r="X232">
            <v>0</v>
          </cell>
          <cell r="Y232">
            <v>840</v>
          </cell>
          <cell r="Z232">
            <v>1051.4000000000001</v>
          </cell>
        </row>
        <row r="233">
          <cell r="B233" t="str">
            <v>CS3</v>
          </cell>
          <cell r="D233">
            <v>70</v>
          </cell>
          <cell r="E233">
            <v>10</v>
          </cell>
          <cell r="F233">
            <v>48</v>
          </cell>
          <cell r="G233">
            <v>7</v>
          </cell>
          <cell r="H233">
            <v>4.4000000000000004</v>
          </cell>
          <cell r="I233">
            <v>0.96</v>
          </cell>
          <cell r="J233">
            <v>1.03</v>
          </cell>
          <cell r="K233">
            <v>5.37</v>
          </cell>
          <cell r="L233">
            <v>676.2</v>
          </cell>
          <cell r="M233">
            <v>0</v>
          </cell>
          <cell r="N233">
            <v>113</v>
          </cell>
          <cell r="O233">
            <v>0</v>
          </cell>
          <cell r="P233">
            <v>6.39</v>
          </cell>
          <cell r="Q233">
            <v>11.76</v>
          </cell>
          <cell r="R233">
            <v>113</v>
          </cell>
          <cell r="S233">
            <v>676.2</v>
          </cell>
          <cell r="X233">
            <v>0</v>
          </cell>
          <cell r="Y233">
            <v>420</v>
          </cell>
          <cell r="Z233">
            <v>1169.7</v>
          </cell>
        </row>
        <row r="234">
          <cell r="B234" t="str">
            <v>CS3</v>
          </cell>
          <cell r="D234">
            <v>11</v>
          </cell>
          <cell r="E234">
            <v>4</v>
          </cell>
          <cell r="F234">
            <v>5</v>
          </cell>
          <cell r="G234">
            <v>1</v>
          </cell>
          <cell r="H234">
            <v>0.77</v>
          </cell>
          <cell r="I234">
            <v>0.34</v>
          </cell>
          <cell r="J234">
            <v>0.09</v>
          </cell>
          <cell r="K234">
            <v>1.03</v>
          </cell>
          <cell r="L234">
            <v>84</v>
          </cell>
          <cell r="M234">
            <v>0</v>
          </cell>
          <cell r="N234">
            <v>14</v>
          </cell>
          <cell r="O234">
            <v>0</v>
          </cell>
          <cell r="P234">
            <v>1.2</v>
          </cell>
          <cell r="Q234">
            <v>2.23</v>
          </cell>
          <cell r="R234">
            <v>14</v>
          </cell>
          <cell r="S234">
            <v>84</v>
          </cell>
          <cell r="X234">
            <v>0</v>
          </cell>
          <cell r="Y234">
            <v>66</v>
          </cell>
          <cell r="Z234">
            <v>204.16</v>
          </cell>
        </row>
        <row r="235">
          <cell r="B235" t="str">
            <v>CS5</v>
          </cell>
          <cell r="D235">
            <v>106</v>
          </cell>
          <cell r="E235">
            <v>28</v>
          </cell>
          <cell r="F235">
            <v>69</v>
          </cell>
          <cell r="G235">
            <v>10</v>
          </cell>
          <cell r="H235">
            <v>2.99</v>
          </cell>
          <cell r="I235">
            <v>0.55000000000000004</v>
          </cell>
          <cell r="J235">
            <v>0.64</v>
          </cell>
          <cell r="K235">
            <v>1.63</v>
          </cell>
          <cell r="L235">
            <v>1041.5999999999999</v>
          </cell>
          <cell r="M235">
            <v>0</v>
          </cell>
          <cell r="N235">
            <v>174</v>
          </cell>
          <cell r="O235">
            <v>0</v>
          </cell>
          <cell r="P235">
            <v>4.18</v>
          </cell>
          <cell r="Q235">
            <v>5.81</v>
          </cell>
          <cell r="R235">
            <v>174</v>
          </cell>
          <cell r="S235">
            <v>1041.5999999999999</v>
          </cell>
          <cell r="X235">
            <v>0</v>
          </cell>
          <cell r="Y235">
            <v>636</v>
          </cell>
          <cell r="Z235">
            <v>796.06</v>
          </cell>
        </row>
        <row r="236">
          <cell r="B236" t="str">
            <v>CS8</v>
          </cell>
          <cell r="D236">
            <v>20</v>
          </cell>
          <cell r="E236">
            <v>2</v>
          </cell>
          <cell r="F236">
            <v>10</v>
          </cell>
          <cell r="G236">
            <v>0</v>
          </cell>
          <cell r="H236">
            <v>0.56000000000000005</v>
          </cell>
          <cell r="I236">
            <v>0.02</v>
          </cell>
          <cell r="J236">
            <v>0.09</v>
          </cell>
          <cell r="K236">
            <v>0</v>
          </cell>
          <cell r="L236">
            <v>143.4</v>
          </cell>
          <cell r="M236">
            <v>0</v>
          </cell>
          <cell r="N236">
            <v>24</v>
          </cell>
          <cell r="O236">
            <v>0</v>
          </cell>
          <cell r="P236">
            <v>0.67</v>
          </cell>
          <cell r="Q236">
            <v>0.67</v>
          </cell>
          <cell r="R236">
            <v>24</v>
          </cell>
          <cell r="S236">
            <v>143.4</v>
          </cell>
          <cell r="X236">
            <v>0</v>
          </cell>
          <cell r="Y236">
            <v>120</v>
          </cell>
          <cell r="Z236">
            <v>150.19999999999999</v>
          </cell>
        </row>
        <row r="237">
          <cell r="B237" t="str">
            <v>CSB</v>
          </cell>
          <cell r="D237">
            <v>91</v>
          </cell>
          <cell r="E237">
            <v>0</v>
          </cell>
          <cell r="F237">
            <v>21</v>
          </cell>
          <cell r="G237">
            <v>0</v>
          </cell>
          <cell r="H237">
            <v>2.57</v>
          </cell>
          <cell r="I237">
            <v>0</v>
          </cell>
          <cell r="J237">
            <v>0.2</v>
          </cell>
          <cell r="K237">
            <v>0</v>
          </cell>
          <cell r="L237">
            <v>263.39999999999998</v>
          </cell>
          <cell r="M237">
            <v>0</v>
          </cell>
          <cell r="N237">
            <v>44</v>
          </cell>
          <cell r="O237">
            <v>0</v>
          </cell>
          <cell r="P237">
            <v>2.77</v>
          </cell>
          <cell r="Q237">
            <v>2.77</v>
          </cell>
          <cell r="R237">
            <v>44</v>
          </cell>
          <cell r="S237">
            <v>263.39999999999998</v>
          </cell>
          <cell r="X237">
            <v>0</v>
          </cell>
          <cell r="Y237">
            <v>546</v>
          </cell>
          <cell r="Z237">
            <v>684.32</v>
          </cell>
        </row>
        <row r="238">
          <cell r="B238" t="str">
            <v>KC1</v>
          </cell>
          <cell r="D238">
            <v>0</v>
          </cell>
          <cell r="E238">
            <v>6</v>
          </cell>
          <cell r="F238">
            <v>0</v>
          </cell>
          <cell r="G238">
            <v>0</v>
          </cell>
          <cell r="H238">
            <v>0</v>
          </cell>
          <cell r="I238">
            <v>7.0000000000000007E-2</v>
          </cell>
          <cell r="J238">
            <v>0</v>
          </cell>
          <cell r="K238">
            <v>0</v>
          </cell>
          <cell r="L238">
            <v>36</v>
          </cell>
          <cell r="M238">
            <v>0</v>
          </cell>
          <cell r="N238">
            <v>6</v>
          </cell>
          <cell r="O238">
            <v>0</v>
          </cell>
          <cell r="P238">
            <v>7.0000000000000007E-2</v>
          </cell>
          <cell r="Q238">
            <v>7.0000000000000007E-2</v>
          </cell>
          <cell r="R238">
            <v>6</v>
          </cell>
          <cell r="S238">
            <v>36</v>
          </cell>
          <cell r="X238">
            <v>0</v>
          </cell>
          <cell r="Y238">
            <v>0</v>
          </cell>
          <cell r="Z238">
            <v>0</v>
          </cell>
        </row>
        <row r="239">
          <cell r="B239" t="str">
            <v>KC1</v>
          </cell>
          <cell r="D239">
            <v>29</v>
          </cell>
          <cell r="E239">
            <v>10</v>
          </cell>
          <cell r="F239">
            <v>8</v>
          </cell>
          <cell r="G239">
            <v>3</v>
          </cell>
          <cell r="H239">
            <v>0.8</v>
          </cell>
          <cell r="I239">
            <v>0.11</v>
          </cell>
          <cell r="J239">
            <v>7.0000000000000007E-2</v>
          </cell>
          <cell r="K239">
            <v>0.31</v>
          </cell>
          <cell r="L239">
            <v>156</v>
          </cell>
          <cell r="M239">
            <v>0</v>
          </cell>
          <cell r="N239">
            <v>26</v>
          </cell>
          <cell r="O239">
            <v>0</v>
          </cell>
          <cell r="P239">
            <v>0.98</v>
          </cell>
          <cell r="Q239">
            <v>1.29</v>
          </cell>
          <cell r="R239">
            <v>26</v>
          </cell>
          <cell r="S239">
            <v>156</v>
          </cell>
          <cell r="X239">
            <v>0</v>
          </cell>
          <cell r="Y239">
            <v>174</v>
          </cell>
          <cell r="Z239">
            <v>213.73</v>
          </cell>
        </row>
        <row r="240">
          <cell r="B240" t="str">
            <v>KC1</v>
          </cell>
          <cell r="D240">
            <v>239</v>
          </cell>
          <cell r="E240">
            <v>18</v>
          </cell>
          <cell r="F240">
            <v>102</v>
          </cell>
          <cell r="G240">
            <v>5</v>
          </cell>
          <cell r="H240">
            <v>6.76</v>
          </cell>
          <cell r="I240">
            <v>0.27</v>
          </cell>
          <cell r="J240">
            <v>0.96</v>
          </cell>
          <cell r="K240">
            <v>0.71</v>
          </cell>
          <cell r="L240">
            <v>1359</v>
          </cell>
          <cell r="M240">
            <v>0</v>
          </cell>
          <cell r="N240">
            <v>227</v>
          </cell>
          <cell r="O240">
            <v>0</v>
          </cell>
          <cell r="P240">
            <v>7.99</v>
          </cell>
          <cell r="Q240">
            <v>8.6999999999999993</v>
          </cell>
          <cell r="R240">
            <v>227</v>
          </cell>
          <cell r="S240">
            <v>1359</v>
          </cell>
          <cell r="X240">
            <v>0</v>
          </cell>
          <cell r="Y240">
            <v>1434</v>
          </cell>
          <cell r="Z240">
            <v>1797.28</v>
          </cell>
        </row>
        <row r="241">
          <cell r="B241" t="str">
            <v>KC2</v>
          </cell>
          <cell r="D241">
            <v>32</v>
          </cell>
          <cell r="E241">
            <v>19</v>
          </cell>
          <cell r="F241">
            <v>25</v>
          </cell>
          <cell r="G241">
            <v>8</v>
          </cell>
          <cell r="H241">
            <v>0.9</v>
          </cell>
          <cell r="I241">
            <v>0.37</v>
          </cell>
          <cell r="J241">
            <v>0.24</v>
          </cell>
          <cell r="K241">
            <v>1.1100000000000001</v>
          </cell>
          <cell r="L241">
            <v>425.4</v>
          </cell>
          <cell r="M241">
            <v>0</v>
          </cell>
          <cell r="N241">
            <v>71</v>
          </cell>
          <cell r="O241">
            <v>0</v>
          </cell>
          <cell r="P241">
            <v>1.51</v>
          </cell>
          <cell r="Q241">
            <v>2.62</v>
          </cell>
          <cell r="R241">
            <v>71</v>
          </cell>
          <cell r="S241">
            <v>425.4</v>
          </cell>
          <cell r="X241">
            <v>0</v>
          </cell>
          <cell r="Y241">
            <v>192</v>
          </cell>
          <cell r="Z241">
            <v>239.68</v>
          </cell>
        </row>
        <row r="242">
          <cell r="B242" t="str">
            <v>KC2</v>
          </cell>
          <cell r="D242">
            <v>120</v>
          </cell>
          <cell r="E242">
            <v>14</v>
          </cell>
          <cell r="F242">
            <v>29</v>
          </cell>
          <cell r="G242">
            <v>6</v>
          </cell>
          <cell r="H242">
            <v>3.38</v>
          </cell>
          <cell r="I242">
            <v>0.27</v>
          </cell>
          <cell r="J242">
            <v>0.27</v>
          </cell>
          <cell r="K242">
            <v>1</v>
          </cell>
          <cell r="L242">
            <v>448.8</v>
          </cell>
          <cell r="M242">
            <v>0</v>
          </cell>
          <cell r="N242">
            <v>75</v>
          </cell>
          <cell r="O242">
            <v>0</v>
          </cell>
          <cell r="P242">
            <v>3.92</v>
          </cell>
          <cell r="Q242">
            <v>4.92</v>
          </cell>
          <cell r="R242">
            <v>75</v>
          </cell>
          <cell r="S242">
            <v>448.8</v>
          </cell>
          <cell r="X242">
            <v>0</v>
          </cell>
          <cell r="Y242">
            <v>720</v>
          </cell>
          <cell r="Z242">
            <v>898.8</v>
          </cell>
        </row>
        <row r="243">
          <cell r="B243" t="str">
            <v>KC2</v>
          </cell>
          <cell r="D243">
            <v>63</v>
          </cell>
          <cell r="E243">
            <v>20</v>
          </cell>
          <cell r="F243">
            <v>47</v>
          </cell>
          <cell r="G243">
            <v>6</v>
          </cell>
          <cell r="H243">
            <v>1.77</v>
          </cell>
          <cell r="I243">
            <v>0.39</v>
          </cell>
          <cell r="J243">
            <v>0.45</v>
          </cell>
          <cell r="K243">
            <v>1.27</v>
          </cell>
          <cell r="L243">
            <v>730.2</v>
          </cell>
          <cell r="M243">
            <v>0</v>
          </cell>
          <cell r="N243">
            <v>122</v>
          </cell>
          <cell r="O243">
            <v>0</v>
          </cell>
          <cell r="P243">
            <v>2.61</v>
          </cell>
          <cell r="Q243">
            <v>3.88</v>
          </cell>
          <cell r="R243">
            <v>122</v>
          </cell>
          <cell r="S243">
            <v>730.2</v>
          </cell>
          <cell r="X243">
            <v>0</v>
          </cell>
          <cell r="Y243">
            <v>378</v>
          </cell>
          <cell r="Z243">
            <v>470.61</v>
          </cell>
        </row>
        <row r="244">
          <cell r="B244" t="str">
            <v>LA1</v>
          </cell>
          <cell r="D244">
            <v>9</v>
          </cell>
          <cell r="E244">
            <v>2</v>
          </cell>
          <cell r="F244">
            <v>7</v>
          </cell>
          <cell r="G244">
            <v>0</v>
          </cell>
          <cell r="H244">
            <v>0.26</v>
          </cell>
          <cell r="I244">
            <v>7.0000000000000007E-2</v>
          </cell>
          <cell r="J244">
            <v>0.06</v>
          </cell>
          <cell r="K244">
            <v>0</v>
          </cell>
          <cell r="L244">
            <v>96</v>
          </cell>
          <cell r="M244">
            <v>0</v>
          </cell>
          <cell r="N244">
            <v>16</v>
          </cell>
          <cell r="O244">
            <v>0</v>
          </cell>
          <cell r="P244">
            <v>0.39</v>
          </cell>
          <cell r="Q244">
            <v>0.39</v>
          </cell>
          <cell r="R244">
            <v>16</v>
          </cell>
          <cell r="S244">
            <v>96</v>
          </cell>
          <cell r="X244">
            <v>0</v>
          </cell>
          <cell r="Y244">
            <v>54</v>
          </cell>
          <cell r="Z244">
            <v>68.58</v>
          </cell>
        </row>
        <row r="245">
          <cell r="B245" t="str">
            <v>LA2</v>
          </cell>
          <cell r="D245">
            <v>3</v>
          </cell>
          <cell r="E245">
            <v>5</v>
          </cell>
          <cell r="F245">
            <v>1</v>
          </cell>
          <cell r="G245">
            <v>1</v>
          </cell>
          <cell r="H245">
            <v>0.1</v>
          </cell>
          <cell r="I245">
            <v>0.1</v>
          </cell>
          <cell r="J245">
            <v>0.02</v>
          </cell>
          <cell r="K245">
            <v>0.18</v>
          </cell>
          <cell r="L245">
            <v>48</v>
          </cell>
          <cell r="M245">
            <v>0</v>
          </cell>
          <cell r="N245">
            <v>8</v>
          </cell>
          <cell r="O245">
            <v>0</v>
          </cell>
          <cell r="P245">
            <v>0.22</v>
          </cell>
          <cell r="Q245">
            <v>0.4</v>
          </cell>
          <cell r="R245">
            <v>8</v>
          </cell>
          <cell r="S245">
            <v>48</v>
          </cell>
          <cell r="X245">
            <v>0</v>
          </cell>
          <cell r="Y245">
            <v>18</v>
          </cell>
          <cell r="Z245">
            <v>25.8</v>
          </cell>
        </row>
        <row r="246">
          <cell r="B246" t="str">
            <v>LA5</v>
          </cell>
          <cell r="D246">
            <v>33</v>
          </cell>
          <cell r="E246">
            <v>1</v>
          </cell>
          <cell r="F246">
            <v>16</v>
          </cell>
          <cell r="G246">
            <v>6</v>
          </cell>
          <cell r="H246">
            <v>2.77</v>
          </cell>
          <cell r="I246">
            <v>0.19</v>
          </cell>
          <cell r="J246">
            <v>0.44</v>
          </cell>
          <cell r="K246">
            <v>7.12</v>
          </cell>
          <cell r="L246">
            <v>203.4</v>
          </cell>
          <cell r="M246">
            <v>0</v>
          </cell>
          <cell r="N246">
            <v>34</v>
          </cell>
          <cell r="O246">
            <v>0</v>
          </cell>
          <cell r="P246">
            <v>3.4</v>
          </cell>
          <cell r="Q246">
            <v>10.52</v>
          </cell>
          <cell r="R246">
            <v>34</v>
          </cell>
          <cell r="S246">
            <v>203.4</v>
          </cell>
          <cell r="X246">
            <v>0</v>
          </cell>
          <cell r="Y246">
            <v>198</v>
          </cell>
          <cell r="Z246">
            <v>735.24</v>
          </cell>
        </row>
        <row r="247">
          <cell r="B247" t="str">
            <v>SS0</v>
          </cell>
          <cell r="D247">
            <v>6</v>
          </cell>
          <cell r="E247">
            <v>2</v>
          </cell>
          <cell r="F247">
            <v>2</v>
          </cell>
          <cell r="G247">
            <v>1</v>
          </cell>
          <cell r="H247">
            <v>0.48</v>
          </cell>
          <cell r="I247">
            <v>0.38</v>
          </cell>
          <cell r="J247">
            <v>7.0000000000000007E-2</v>
          </cell>
          <cell r="K247">
            <v>1.01</v>
          </cell>
          <cell r="L247">
            <v>36</v>
          </cell>
          <cell r="M247">
            <v>0</v>
          </cell>
          <cell r="N247">
            <v>6</v>
          </cell>
          <cell r="O247">
            <v>0</v>
          </cell>
          <cell r="P247">
            <v>0.93</v>
          </cell>
          <cell r="Q247">
            <v>1.94</v>
          </cell>
          <cell r="R247">
            <v>6</v>
          </cell>
          <cell r="S247">
            <v>36</v>
          </cell>
          <cell r="X247">
            <v>0</v>
          </cell>
          <cell r="Y247">
            <v>36</v>
          </cell>
          <cell r="Z247">
            <v>125.34</v>
          </cell>
        </row>
        <row r="248">
          <cell r="B248" t="str">
            <v>SS1</v>
          </cell>
          <cell r="D248">
            <v>74</v>
          </cell>
          <cell r="E248">
            <v>25</v>
          </cell>
          <cell r="F248">
            <v>39</v>
          </cell>
          <cell r="G248">
            <v>5</v>
          </cell>
          <cell r="H248">
            <v>0.88</v>
          </cell>
          <cell r="I248">
            <v>0.4</v>
          </cell>
          <cell r="J248">
            <v>0.16</v>
          </cell>
          <cell r="K248">
            <v>0.8</v>
          </cell>
          <cell r="L248">
            <v>514.20000000000005</v>
          </cell>
          <cell r="M248">
            <v>252</v>
          </cell>
          <cell r="N248">
            <v>86</v>
          </cell>
          <cell r="O248">
            <v>42</v>
          </cell>
          <cell r="P248">
            <v>1.44</v>
          </cell>
          <cell r="Q248">
            <v>2.2400000000000002</v>
          </cell>
          <cell r="R248">
            <v>128</v>
          </cell>
          <cell r="S248">
            <v>766.2</v>
          </cell>
          <cell r="X248">
            <v>0</v>
          </cell>
          <cell r="Y248">
            <v>444</v>
          </cell>
          <cell r="Z248">
            <v>233.1</v>
          </cell>
        </row>
        <row r="249">
          <cell r="B249" t="str">
            <v>SS1</v>
          </cell>
          <cell r="D249">
            <v>40</v>
          </cell>
          <cell r="E249">
            <v>6</v>
          </cell>
          <cell r="F249">
            <v>20</v>
          </cell>
          <cell r="G249">
            <v>1</v>
          </cell>
          <cell r="H249">
            <v>0.45</v>
          </cell>
          <cell r="I249">
            <v>7.0000000000000007E-2</v>
          </cell>
          <cell r="J249">
            <v>7.0000000000000007E-2</v>
          </cell>
          <cell r="K249">
            <v>0.04</v>
          </cell>
          <cell r="L249">
            <v>293.39999999999998</v>
          </cell>
          <cell r="M249">
            <v>0</v>
          </cell>
          <cell r="N249">
            <v>49</v>
          </cell>
          <cell r="O249">
            <v>0</v>
          </cell>
          <cell r="P249">
            <v>0.59</v>
          </cell>
          <cell r="Q249">
            <v>0.63</v>
          </cell>
          <cell r="R249">
            <v>49</v>
          </cell>
          <cell r="S249">
            <v>293.39999999999998</v>
          </cell>
          <cell r="X249">
            <v>0</v>
          </cell>
          <cell r="Y249">
            <v>240</v>
          </cell>
          <cell r="Z249">
            <v>119.2</v>
          </cell>
        </row>
        <row r="250">
          <cell r="B250" t="str">
            <v>SS4</v>
          </cell>
          <cell r="D250">
            <v>0</v>
          </cell>
          <cell r="E250">
            <v>2</v>
          </cell>
          <cell r="F250">
            <v>0</v>
          </cell>
          <cell r="G250">
            <v>0</v>
          </cell>
          <cell r="H250">
            <v>0</v>
          </cell>
          <cell r="I250">
            <v>0.02</v>
          </cell>
          <cell r="J250">
            <v>0</v>
          </cell>
          <cell r="K250">
            <v>0</v>
          </cell>
          <cell r="L250">
            <v>0</v>
          </cell>
          <cell r="M250">
            <v>24</v>
          </cell>
          <cell r="N250">
            <v>0</v>
          </cell>
          <cell r="O250">
            <v>4</v>
          </cell>
          <cell r="P250">
            <v>0.02</v>
          </cell>
          <cell r="Q250">
            <v>0.02</v>
          </cell>
          <cell r="R250">
            <v>4</v>
          </cell>
          <cell r="S250">
            <v>24</v>
          </cell>
          <cell r="X250">
            <v>0</v>
          </cell>
          <cell r="Y250">
            <v>0</v>
          </cell>
          <cell r="Z250">
            <v>0</v>
          </cell>
        </row>
        <row r="251">
          <cell r="B251" t="str">
            <v>SS4</v>
          </cell>
          <cell r="D251">
            <v>396</v>
          </cell>
          <cell r="E251">
            <v>96</v>
          </cell>
          <cell r="F251">
            <v>184</v>
          </cell>
          <cell r="G251">
            <v>27</v>
          </cell>
          <cell r="H251">
            <v>5.47</v>
          </cell>
          <cell r="I251">
            <v>1.26</v>
          </cell>
          <cell r="J251">
            <v>0.83</v>
          </cell>
          <cell r="K251">
            <v>3.49</v>
          </cell>
          <cell r="L251">
            <v>2873.5</v>
          </cell>
          <cell r="M251">
            <v>0</v>
          </cell>
          <cell r="N251">
            <v>480</v>
          </cell>
          <cell r="O251">
            <v>0</v>
          </cell>
          <cell r="P251">
            <v>7.56</v>
          </cell>
          <cell r="Q251">
            <v>11.05</v>
          </cell>
          <cell r="R251">
            <v>480</v>
          </cell>
          <cell r="S251">
            <v>2873.5</v>
          </cell>
          <cell r="X251">
            <v>0</v>
          </cell>
          <cell r="Y251">
            <v>2376</v>
          </cell>
          <cell r="Z251">
            <v>1441.44</v>
          </cell>
        </row>
        <row r="252">
          <cell r="B252" t="str">
            <v>SS7</v>
          </cell>
          <cell r="D252">
            <v>57</v>
          </cell>
          <cell r="E252">
            <v>24</v>
          </cell>
          <cell r="F252">
            <v>40</v>
          </cell>
          <cell r="G252">
            <v>7</v>
          </cell>
          <cell r="H252">
            <v>1.44</v>
          </cell>
          <cell r="I252">
            <v>0.9</v>
          </cell>
          <cell r="J252">
            <v>0.36</v>
          </cell>
          <cell r="K252">
            <v>1.92</v>
          </cell>
          <cell r="L252">
            <v>640.79999999999995</v>
          </cell>
          <cell r="M252">
            <v>0</v>
          </cell>
          <cell r="N252">
            <v>107</v>
          </cell>
          <cell r="O252">
            <v>0</v>
          </cell>
          <cell r="P252">
            <v>2.7</v>
          </cell>
          <cell r="Q252">
            <v>4.62</v>
          </cell>
          <cell r="R252">
            <v>107</v>
          </cell>
          <cell r="S252">
            <v>640.79999999999995</v>
          </cell>
          <cell r="X252">
            <v>0</v>
          </cell>
          <cell r="Y252">
            <v>342</v>
          </cell>
          <cell r="Z252">
            <v>380.76</v>
          </cell>
        </row>
        <row r="253">
          <cell r="B253" t="str">
            <v>SS9</v>
          </cell>
          <cell r="D253">
            <v>57</v>
          </cell>
          <cell r="E253">
            <v>24</v>
          </cell>
          <cell r="F253">
            <v>34</v>
          </cell>
          <cell r="G253">
            <v>3</v>
          </cell>
          <cell r="H253">
            <v>3.46</v>
          </cell>
          <cell r="I253">
            <v>4.6100000000000003</v>
          </cell>
          <cell r="J253">
            <v>0.67</v>
          </cell>
          <cell r="K253">
            <v>3.03</v>
          </cell>
          <cell r="L253">
            <v>586.79999999999995</v>
          </cell>
          <cell r="M253">
            <v>0</v>
          </cell>
          <cell r="N253">
            <v>98</v>
          </cell>
          <cell r="O253">
            <v>0</v>
          </cell>
          <cell r="P253">
            <v>8.74</v>
          </cell>
          <cell r="Q253">
            <v>11.77</v>
          </cell>
          <cell r="R253">
            <v>98</v>
          </cell>
          <cell r="S253">
            <v>586.79999999999995</v>
          </cell>
          <cell r="X253">
            <v>0</v>
          </cell>
          <cell r="Y253">
            <v>342</v>
          </cell>
          <cell r="Z253">
            <v>912</v>
          </cell>
        </row>
        <row r="254">
          <cell r="B254" t="str">
            <v>SSC</v>
          </cell>
          <cell r="D254">
            <v>46</v>
          </cell>
          <cell r="E254">
            <v>2</v>
          </cell>
          <cell r="F254">
            <v>10</v>
          </cell>
          <cell r="G254">
            <v>0</v>
          </cell>
          <cell r="H254">
            <v>0.63</v>
          </cell>
          <cell r="I254">
            <v>0.02</v>
          </cell>
          <cell r="J254">
            <v>0.04</v>
          </cell>
          <cell r="K254">
            <v>0</v>
          </cell>
          <cell r="L254">
            <v>137.4</v>
          </cell>
          <cell r="M254">
            <v>0</v>
          </cell>
          <cell r="N254">
            <v>23</v>
          </cell>
          <cell r="O254">
            <v>0</v>
          </cell>
          <cell r="P254">
            <v>0.69</v>
          </cell>
          <cell r="Q254">
            <v>0.69</v>
          </cell>
          <cell r="R254">
            <v>23</v>
          </cell>
          <cell r="S254">
            <v>137.4</v>
          </cell>
          <cell r="X254">
            <v>0</v>
          </cell>
          <cell r="Y254">
            <v>276</v>
          </cell>
          <cell r="Z254">
            <v>166.06</v>
          </cell>
        </row>
        <row r="255">
          <cell r="B255" t="str">
            <v>CS1</v>
          </cell>
          <cell r="D255">
            <v>574</v>
          </cell>
          <cell r="E255">
            <v>107</v>
          </cell>
          <cell r="F255">
            <v>295</v>
          </cell>
          <cell r="G255">
            <v>27</v>
          </cell>
          <cell r="H255">
            <v>23.24</v>
          </cell>
          <cell r="I255">
            <v>4.6100000000000003</v>
          </cell>
          <cell r="J255">
            <v>4.93</v>
          </cell>
          <cell r="K255">
            <v>10.63</v>
          </cell>
          <cell r="L255">
            <v>5780</v>
          </cell>
          <cell r="M255">
            <v>0</v>
          </cell>
          <cell r="N255">
            <v>724</v>
          </cell>
          <cell r="O255">
            <v>0</v>
          </cell>
          <cell r="P255">
            <v>32.78</v>
          </cell>
          <cell r="Q255">
            <v>43.41</v>
          </cell>
          <cell r="R255">
            <v>724</v>
          </cell>
          <cell r="S255">
            <v>5780</v>
          </cell>
          <cell r="X255">
            <v>0</v>
          </cell>
          <cell r="Y255">
            <v>4592</v>
          </cell>
          <cell r="Z255">
            <v>4632.18</v>
          </cell>
        </row>
        <row r="256">
          <cell r="B256" t="str">
            <v>CS1</v>
          </cell>
          <cell r="D256">
            <v>34</v>
          </cell>
          <cell r="E256">
            <v>12</v>
          </cell>
          <cell r="F256">
            <v>15</v>
          </cell>
          <cell r="G256">
            <v>4</v>
          </cell>
          <cell r="H256">
            <v>1.81</v>
          </cell>
          <cell r="I256">
            <v>0.81</v>
          </cell>
          <cell r="J256">
            <v>0.35</v>
          </cell>
          <cell r="K256">
            <v>2.33</v>
          </cell>
          <cell r="L256">
            <v>367.2</v>
          </cell>
          <cell r="M256">
            <v>0</v>
          </cell>
          <cell r="N256">
            <v>46</v>
          </cell>
          <cell r="O256">
            <v>0</v>
          </cell>
          <cell r="P256">
            <v>2.97</v>
          </cell>
          <cell r="Q256">
            <v>5.3</v>
          </cell>
          <cell r="R256">
            <v>46</v>
          </cell>
          <cell r="S256">
            <v>367.2</v>
          </cell>
          <cell r="X256">
            <v>0</v>
          </cell>
          <cell r="Y256">
            <v>272</v>
          </cell>
          <cell r="Z256">
            <v>361.76</v>
          </cell>
        </row>
        <row r="257">
          <cell r="B257" t="str">
            <v>CS1</v>
          </cell>
          <cell r="D257">
            <v>408</v>
          </cell>
          <cell r="E257">
            <v>38</v>
          </cell>
          <cell r="F257">
            <v>130</v>
          </cell>
          <cell r="G257">
            <v>11</v>
          </cell>
          <cell r="H257">
            <v>13.81</v>
          </cell>
          <cell r="I257">
            <v>0.8</v>
          </cell>
          <cell r="J257">
            <v>1.6</v>
          </cell>
          <cell r="K257">
            <v>2.21</v>
          </cell>
          <cell r="L257">
            <v>2427.1999999999998</v>
          </cell>
          <cell r="M257">
            <v>0</v>
          </cell>
          <cell r="N257">
            <v>304</v>
          </cell>
          <cell r="O257">
            <v>0</v>
          </cell>
          <cell r="P257">
            <v>16.21</v>
          </cell>
          <cell r="Q257">
            <v>18.420000000000002</v>
          </cell>
          <cell r="R257">
            <v>304</v>
          </cell>
          <cell r="S257">
            <v>2427.1999999999998</v>
          </cell>
          <cell r="X257">
            <v>0</v>
          </cell>
          <cell r="Y257">
            <v>3264</v>
          </cell>
          <cell r="Z257">
            <v>2754</v>
          </cell>
        </row>
        <row r="258">
          <cell r="B258" t="str">
            <v>CS1</v>
          </cell>
          <cell r="D258">
            <v>120</v>
          </cell>
          <cell r="E258">
            <v>38</v>
          </cell>
          <cell r="F258">
            <v>59</v>
          </cell>
          <cell r="G258">
            <v>13</v>
          </cell>
          <cell r="H258">
            <v>4.13</v>
          </cell>
          <cell r="I258">
            <v>0.8</v>
          </cell>
          <cell r="J258">
            <v>0.78</v>
          </cell>
          <cell r="K258">
            <v>1.78</v>
          </cell>
          <cell r="L258">
            <v>1317.6</v>
          </cell>
          <cell r="M258">
            <v>0</v>
          </cell>
          <cell r="N258">
            <v>165</v>
          </cell>
          <cell r="O258">
            <v>0</v>
          </cell>
          <cell r="P258">
            <v>5.71</v>
          </cell>
          <cell r="Q258">
            <v>7.49</v>
          </cell>
          <cell r="R258">
            <v>165</v>
          </cell>
          <cell r="S258">
            <v>1317.6</v>
          </cell>
          <cell r="X258">
            <v>0</v>
          </cell>
          <cell r="Y258">
            <v>960</v>
          </cell>
          <cell r="Z258">
            <v>823.2</v>
          </cell>
        </row>
        <row r="259">
          <cell r="B259" t="str">
            <v>CS3</v>
          </cell>
          <cell r="D259">
            <v>217</v>
          </cell>
          <cell r="E259">
            <v>10</v>
          </cell>
          <cell r="F259">
            <v>92</v>
          </cell>
          <cell r="G259">
            <v>3</v>
          </cell>
          <cell r="H259">
            <v>21.28</v>
          </cell>
          <cell r="I259">
            <v>1.4</v>
          </cell>
          <cell r="J259">
            <v>3.63</v>
          </cell>
          <cell r="K259">
            <v>2.0699999999999998</v>
          </cell>
          <cell r="L259">
            <v>1659.2</v>
          </cell>
          <cell r="M259">
            <v>0</v>
          </cell>
          <cell r="N259">
            <v>208</v>
          </cell>
          <cell r="O259">
            <v>0</v>
          </cell>
          <cell r="P259">
            <v>26.31</v>
          </cell>
          <cell r="Q259">
            <v>28.38</v>
          </cell>
          <cell r="R259">
            <v>208</v>
          </cell>
          <cell r="S259">
            <v>1659.2</v>
          </cell>
          <cell r="X259">
            <v>0</v>
          </cell>
          <cell r="Y259">
            <v>1736</v>
          </cell>
          <cell r="Z259">
            <v>4242.3500000000004</v>
          </cell>
        </row>
        <row r="260">
          <cell r="B260" t="str">
            <v>CS3</v>
          </cell>
          <cell r="D260">
            <v>51</v>
          </cell>
          <cell r="E260">
            <v>4</v>
          </cell>
          <cell r="F260">
            <v>24</v>
          </cell>
          <cell r="G260">
            <v>2</v>
          </cell>
          <cell r="H260">
            <v>3.31</v>
          </cell>
          <cell r="I260">
            <v>0.56000000000000005</v>
          </cell>
          <cell r="J260">
            <v>0.62</v>
          </cell>
          <cell r="K260">
            <v>1.4</v>
          </cell>
          <cell r="L260">
            <v>423.2</v>
          </cell>
          <cell r="M260">
            <v>0</v>
          </cell>
          <cell r="N260">
            <v>53</v>
          </cell>
          <cell r="O260">
            <v>0</v>
          </cell>
          <cell r="P260">
            <v>4.49</v>
          </cell>
          <cell r="Q260">
            <v>5.89</v>
          </cell>
          <cell r="R260">
            <v>53</v>
          </cell>
          <cell r="S260">
            <v>423.2</v>
          </cell>
          <cell r="X260">
            <v>0</v>
          </cell>
          <cell r="Y260">
            <v>408</v>
          </cell>
          <cell r="Z260">
            <v>660.45</v>
          </cell>
        </row>
        <row r="261">
          <cell r="B261" t="str">
            <v>CS5</v>
          </cell>
          <cell r="D261">
            <v>42</v>
          </cell>
          <cell r="E261">
            <v>8</v>
          </cell>
          <cell r="F261">
            <v>18</v>
          </cell>
          <cell r="G261">
            <v>2</v>
          </cell>
          <cell r="H261">
            <v>1.4</v>
          </cell>
          <cell r="I261">
            <v>0.25</v>
          </cell>
          <cell r="J261">
            <v>0.2</v>
          </cell>
          <cell r="K261">
            <v>0.43</v>
          </cell>
          <cell r="L261">
            <v>359.2</v>
          </cell>
          <cell r="M261">
            <v>0</v>
          </cell>
          <cell r="N261">
            <v>45</v>
          </cell>
          <cell r="O261">
            <v>0</v>
          </cell>
          <cell r="P261">
            <v>1.85</v>
          </cell>
          <cell r="Q261">
            <v>2.2799999999999998</v>
          </cell>
          <cell r="R261">
            <v>45</v>
          </cell>
          <cell r="S261">
            <v>359.2</v>
          </cell>
          <cell r="X261">
            <v>0</v>
          </cell>
          <cell r="Y261">
            <v>336</v>
          </cell>
          <cell r="Z261">
            <v>279.72000000000003</v>
          </cell>
        </row>
        <row r="262">
          <cell r="B262" t="str">
            <v>CS6</v>
          </cell>
          <cell r="D262">
            <v>11</v>
          </cell>
          <cell r="E262">
            <v>4</v>
          </cell>
          <cell r="F262">
            <v>4</v>
          </cell>
          <cell r="G262">
            <v>1</v>
          </cell>
          <cell r="H262">
            <v>0.49</v>
          </cell>
          <cell r="I262">
            <v>7.0000000000000007E-2</v>
          </cell>
          <cell r="J262">
            <v>7.0000000000000007E-2</v>
          </cell>
          <cell r="K262">
            <v>7.0000000000000007E-2</v>
          </cell>
          <cell r="L262">
            <v>96</v>
          </cell>
          <cell r="M262">
            <v>0</v>
          </cell>
          <cell r="N262">
            <v>12</v>
          </cell>
          <cell r="O262">
            <v>0</v>
          </cell>
          <cell r="P262">
            <v>0.63</v>
          </cell>
          <cell r="Q262">
            <v>0.7</v>
          </cell>
          <cell r="R262">
            <v>12</v>
          </cell>
          <cell r="S262">
            <v>96</v>
          </cell>
          <cell r="X262">
            <v>0</v>
          </cell>
          <cell r="Y262">
            <v>88</v>
          </cell>
          <cell r="Z262">
            <v>98.12</v>
          </cell>
        </row>
        <row r="263">
          <cell r="B263" t="str">
            <v>CS6</v>
          </cell>
          <cell r="D263">
            <v>23</v>
          </cell>
          <cell r="E263">
            <v>2</v>
          </cell>
          <cell r="F263">
            <v>8</v>
          </cell>
          <cell r="G263">
            <v>0</v>
          </cell>
          <cell r="H263">
            <v>0.98</v>
          </cell>
          <cell r="I263">
            <v>0.04</v>
          </cell>
          <cell r="J263">
            <v>0.17</v>
          </cell>
          <cell r="K263">
            <v>0</v>
          </cell>
          <cell r="L263">
            <v>144</v>
          </cell>
          <cell r="M263">
            <v>0</v>
          </cell>
          <cell r="N263">
            <v>18</v>
          </cell>
          <cell r="O263">
            <v>0</v>
          </cell>
          <cell r="P263">
            <v>1.19</v>
          </cell>
          <cell r="Q263">
            <v>1.19</v>
          </cell>
          <cell r="R263">
            <v>18</v>
          </cell>
          <cell r="S263">
            <v>144</v>
          </cell>
          <cell r="X263">
            <v>0</v>
          </cell>
          <cell r="Y263">
            <v>184</v>
          </cell>
          <cell r="Z263">
            <v>196.19</v>
          </cell>
        </row>
        <row r="264">
          <cell r="B264" t="str">
            <v>CSB</v>
          </cell>
          <cell r="D264">
            <v>46</v>
          </cell>
          <cell r="E264">
            <v>0</v>
          </cell>
          <cell r="F264">
            <v>10</v>
          </cell>
          <cell r="G264">
            <v>0</v>
          </cell>
          <cell r="H264">
            <v>1.52</v>
          </cell>
          <cell r="I264">
            <v>0</v>
          </cell>
          <cell r="J264">
            <v>0.11</v>
          </cell>
          <cell r="K264">
            <v>0</v>
          </cell>
          <cell r="L264">
            <v>167.2</v>
          </cell>
          <cell r="M264">
            <v>0</v>
          </cell>
          <cell r="N264">
            <v>21</v>
          </cell>
          <cell r="O264">
            <v>0</v>
          </cell>
          <cell r="P264">
            <v>1.63</v>
          </cell>
          <cell r="Q264">
            <v>1.63</v>
          </cell>
          <cell r="R264">
            <v>21</v>
          </cell>
          <cell r="S264">
            <v>167.2</v>
          </cell>
          <cell r="X264">
            <v>0</v>
          </cell>
          <cell r="Y264">
            <v>368</v>
          </cell>
          <cell r="Z264">
            <v>302.68</v>
          </cell>
        </row>
        <row r="265">
          <cell r="B265" t="str">
            <v>KC1</v>
          </cell>
          <cell r="D265">
            <v>47</v>
          </cell>
          <cell r="E265">
            <v>14</v>
          </cell>
          <cell r="F265">
            <v>33</v>
          </cell>
          <cell r="G265">
            <v>9</v>
          </cell>
          <cell r="H265">
            <v>1.56</v>
          </cell>
          <cell r="I265">
            <v>0.3</v>
          </cell>
          <cell r="J265">
            <v>0.4</v>
          </cell>
          <cell r="K265">
            <v>1.63</v>
          </cell>
          <cell r="L265">
            <v>694.4</v>
          </cell>
          <cell r="M265">
            <v>0</v>
          </cell>
          <cell r="N265">
            <v>87</v>
          </cell>
          <cell r="O265">
            <v>0</v>
          </cell>
          <cell r="P265">
            <v>2.2599999999999998</v>
          </cell>
          <cell r="Q265">
            <v>3.89</v>
          </cell>
          <cell r="R265">
            <v>87</v>
          </cell>
          <cell r="S265">
            <v>694.4</v>
          </cell>
          <cell r="X265">
            <v>0</v>
          </cell>
          <cell r="Y265">
            <v>376</v>
          </cell>
          <cell r="Z265">
            <v>310.2</v>
          </cell>
        </row>
        <row r="266">
          <cell r="B266" t="str">
            <v>KC1</v>
          </cell>
          <cell r="D266">
            <v>165</v>
          </cell>
          <cell r="E266">
            <v>10</v>
          </cell>
          <cell r="F266">
            <v>27</v>
          </cell>
          <cell r="G266">
            <v>3</v>
          </cell>
          <cell r="H266">
            <v>5.5</v>
          </cell>
          <cell r="I266">
            <v>0.18</v>
          </cell>
          <cell r="J266">
            <v>0.31</v>
          </cell>
          <cell r="K266">
            <v>0.51</v>
          </cell>
          <cell r="L266">
            <v>519.20000000000005</v>
          </cell>
          <cell r="M266">
            <v>0</v>
          </cell>
          <cell r="N266">
            <v>65</v>
          </cell>
          <cell r="O266">
            <v>0</v>
          </cell>
          <cell r="P266">
            <v>5.99</v>
          </cell>
          <cell r="Q266">
            <v>6.5</v>
          </cell>
          <cell r="R266">
            <v>65</v>
          </cell>
          <cell r="S266">
            <v>519.20000000000005</v>
          </cell>
          <cell r="X266">
            <v>0</v>
          </cell>
          <cell r="Y266">
            <v>1320</v>
          </cell>
          <cell r="Z266">
            <v>1095.5999999999999</v>
          </cell>
        </row>
        <row r="267">
          <cell r="B267" t="str">
            <v>KC2</v>
          </cell>
          <cell r="D267">
            <v>14</v>
          </cell>
          <cell r="E267">
            <v>5</v>
          </cell>
          <cell r="F267">
            <v>11</v>
          </cell>
          <cell r="G267">
            <v>2</v>
          </cell>
          <cell r="H267">
            <v>0.46</v>
          </cell>
          <cell r="I267">
            <v>0.16</v>
          </cell>
          <cell r="J267">
            <v>0.13</v>
          </cell>
          <cell r="K267">
            <v>0.43</v>
          </cell>
          <cell r="L267">
            <v>231.2</v>
          </cell>
          <cell r="M267">
            <v>0</v>
          </cell>
          <cell r="N267">
            <v>29</v>
          </cell>
          <cell r="O267">
            <v>0</v>
          </cell>
          <cell r="P267">
            <v>0.75</v>
          </cell>
          <cell r="Q267">
            <v>1.18</v>
          </cell>
          <cell r="R267">
            <v>29</v>
          </cell>
          <cell r="S267">
            <v>231.2</v>
          </cell>
          <cell r="X267">
            <v>0</v>
          </cell>
          <cell r="Y267">
            <v>112</v>
          </cell>
          <cell r="Z267">
            <v>90.72</v>
          </cell>
        </row>
        <row r="268">
          <cell r="B268" t="str">
            <v>KC2</v>
          </cell>
          <cell r="D268">
            <v>13</v>
          </cell>
          <cell r="E268">
            <v>11</v>
          </cell>
          <cell r="F268">
            <v>7</v>
          </cell>
          <cell r="G268">
            <v>2</v>
          </cell>
          <cell r="H268">
            <v>0.42</v>
          </cell>
          <cell r="I268">
            <v>0.21</v>
          </cell>
          <cell r="J268">
            <v>7.0000000000000007E-2</v>
          </cell>
          <cell r="K268">
            <v>0.34</v>
          </cell>
          <cell r="L268">
            <v>200</v>
          </cell>
          <cell r="M268">
            <v>0</v>
          </cell>
          <cell r="N268">
            <v>25</v>
          </cell>
          <cell r="O268">
            <v>0</v>
          </cell>
          <cell r="P268">
            <v>0.7</v>
          </cell>
          <cell r="Q268">
            <v>1.04</v>
          </cell>
          <cell r="R268">
            <v>25</v>
          </cell>
          <cell r="S268">
            <v>200</v>
          </cell>
          <cell r="X268">
            <v>0</v>
          </cell>
          <cell r="Y268">
            <v>104</v>
          </cell>
          <cell r="Z268">
            <v>83.2</v>
          </cell>
        </row>
        <row r="269">
          <cell r="B269" t="str">
            <v>KC2</v>
          </cell>
          <cell r="D269">
            <v>63</v>
          </cell>
          <cell r="E269">
            <v>28</v>
          </cell>
          <cell r="F269">
            <v>34</v>
          </cell>
          <cell r="G269">
            <v>8</v>
          </cell>
          <cell r="H269">
            <v>2.09</v>
          </cell>
          <cell r="I269">
            <v>0.92</v>
          </cell>
          <cell r="J269">
            <v>0.41</v>
          </cell>
          <cell r="K269">
            <v>2.41</v>
          </cell>
          <cell r="L269">
            <v>830.4</v>
          </cell>
          <cell r="M269">
            <v>0</v>
          </cell>
          <cell r="N269">
            <v>104</v>
          </cell>
          <cell r="O269">
            <v>0</v>
          </cell>
          <cell r="P269">
            <v>3.42</v>
          </cell>
          <cell r="Q269">
            <v>5.83</v>
          </cell>
          <cell r="R269">
            <v>104</v>
          </cell>
          <cell r="S269">
            <v>830.4</v>
          </cell>
          <cell r="X269">
            <v>0</v>
          </cell>
          <cell r="Y269">
            <v>504</v>
          </cell>
          <cell r="Z269">
            <v>415.8</v>
          </cell>
        </row>
        <row r="270">
          <cell r="B270" t="str">
            <v>LA1</v>
          </cell>
          <cell r="D270">
            <v>107</v>
          </cell>
          <cell r="E270">
            <v>18</v>
          </cell>
          <cell r="F270">
            <v>48</v>
          </cell>
          <cell r="G270">
            <v>6</v>
          </cell>
          <cell r="H270">
            <v>4.55</v>
          </cell>
          <cell r="I270">
            <v>0.98</v>
          </cell>
          <cell r="J270">
            <v>0.86</v>
          </cell>
          <cell r="K270">
            <v>3.3</v>
          </cell>
          <cell r="L270">
            <v>941.6</v>
          </cell>
          <cell r="M270">
            <v>0</v>
          </cell>
          <cell r="N270">
            <v>118</v>
          </cell>
          <cell r="O270">
            <v>0</v>
          </cell>
          <cell r="P270">
            <v>6.39</v>
          </cell>
          <cell r="Q270">
            <v>9.69</v>
          </cell>
          <cell r="R270">
            <v>118</v>
          </cell>
          <cell r="S270">
            <v>941.6</v>
          </cell>
          <cell r="X270">
            <v>0</v>
          </cell>
          <cell r="Y270">
            <v>856</v>
          </cell>
          <cell r="Z270">
            <v>907.36</v>
          </cell>
        </row>
        <row r="271">
          <cell r="B271" t="str">
            <v>LA2</v>
          </cell>
          <cell r="D271">
            <v>91</v>
          </cell>
          <cell r="E271">
            <v>7</v>
          </cell>
          <cell r="F271">
            <v>33</v>
          </cell>
          <cell r="G271">
            <v>0</v>
          </cell>
          <cell r="H271">
            <v>3.21</v>
          </cell>
          <cell r="I271">
            <v>0.31</v>
          </cell>
          <cell r="J271">
            <v>0.47</v>
          </cell>
          <cell r="K271">
            <v>0</v>
          </cell>
          <cell r="L271">
            <v>598.4</v>
          </cell>
          <cell r="M271">
            <v>0</v>
          </cell>
          <cell r="N271">
            <v>75</v>
          </cell>
          <cell r="O271">
            <v>0</v>
          </cell>
          <cell r="P271">
            <v>3.99</v>
          </cell>
          <cell r="Q271">
            <v>3.99</v>
          </cell>
          <cell r="R271">
            <v>75</v>
          </cell>
          <cell r="S271">
            <v>598.4</v>
          </cell>
          <cell r="X271">
            <v>0</v>
          </cell>
          <cell r="Y271">
            <v>728</v>
          </cell>
          <cell r="Z271">
            <v>639.73</v>
          </cell>
        </row>
        <row r="272">
          <cell r="B272" t="str">
            <v>LA5</v>
          </cell>
          <cell r="D272">
            <v>15</v>
          </cell>
          <cell r="E272">
            <v>0</v>
          </cell>
          <cell r="F272">
            <v>5</v>
          </cell>
          <cell r="G272">
            <v>1</v>
          </cell>
          <cell r="H272">
            <v>2.12</v>
          </cell>
          <cell r="I272">
            <v>0</v>
          </cell>
          <cell r="J272">
            <v>0.26</v>
          </cell>
          <cell r="K272">
            <v>1.58</v>
          </cell>
          <cell r="L272">
            <v>80</v>
          </cell>
          <cell r="M272">
            <v>0</v>
          </cell>
          <cell r="N272">
            <v>10</v>
          </cell>
          <cell r="O272">
            <v>0</v>
          </cell>
          <cell r="P272">
            <v>2.38</v>
          </cell>
          <cell r="Q272">
            <v>3.96</v>
          </cell>
          <cell r="R272">
            <v>10</v>
          </cell>
          <cell r="S272">
            <v>80</v>
          </cell>
          <cell r="X272">
            <v>0</v>
          </cell>
          <cell r="Y272">
            <v>120</v>
          </cell>
          <cell r="Z272">
            <v>421.8</v>
          </cell>
        </row>
        <row r="273">
          <cell r="B273" t="str">
            <v>SS1</v>
          </cell>
          <cell r="D273">
            <v>166</v>
          </cell>
          <cell r="E273">
            <v>19</v>
          </cell>
          <cell r="F273">
            <v>93</v>
          </cell>
          <cell r="G273">
            <v>3</v>
          </cell>
          <cell r="H273">
            <v>3.66</v>
          </cell>
          <cell r="I273">
            <v>0.64</v>
          </cell>
          <cell r="J273">
            <v>0.96</v>
          </cell>
          <cell r="K273">
            <v>0.3</v>
          </cell>
          <cell r="L273">
            <v>1611.2</v>
          </cell>
          <cell r="M273">
            <v>160</v>
          </cell>
          <cell r="N273">
            <v>202</v>
          </cell>
          <cell r="O273">
            <v>20</v>
          </cell>
          <cell r="P273">
            <v>5.26</v>
          </cell>
          <cell r="Q273">
            <v>5.56</v>
          </cell>
          <cell r="R273">
            <v>222</v>
          </cell>
          <cell r="S273">
            <v>1771.2</v>
          </cell>
          <cell r="X273">
            <v>0</v>
          </cell>
          <cell r="Y273">
            <v>1328</v>
          </cell>
          <cell r="Z273">
            <v>723.76</v>
          </cell>
        </row>
        <row r="274">
          <cell r="B274" t="str">
            <v>SS4</v>
          </cell>
          <cell r="D274">
            <v>197</v>
          </cell>
          <cell r="E274">
            <v>48</v>
          </cell>
          <cell r="F274">
            <v>119</v>
          </cell>
          <cell r="G274">
            <v>7</v>
          </cell>
          <cell r="H274">
            <v>4.16</v>
          </cell>
          <cell r="I274">
            <v>1</v>
          </cell>
          <cell r="J274">
            <v>1.03</v>
          </cell>
          <cell r="K274">
            <v>1.22</v>
          </cell>
          <cell r="L274">
            <v>2433.6999999999998</v>
          </cell>
          <cell r="M274">
            <v>0</v>
          </cell>
          <cell r="N274">
            <v>305</v>
          </cell>
          <cell r="O274">
            <v>0</v>
          </cell>
          <cell r="P274">
            <v>6.19</v>
          </cell>
          <cell r="Q274">
            <v>7.41</v>
          </cell>
          <cell r="R274">
            <v>305</v>
          </cell>
          <cell r="S274">
            <v>2433.6999999999998</v>
          </cell>
          <cell r="X274">
            <v>0</v>
          </cell>
          <cell r="Y274">
            <v>1576</v>
          </cell>
          <cell r="Z274">
            <v>823.46</v>
          </cell>
        </row>
        <row r="275">
          <cell r="B275" t="str">
            <v>SS7</v>
          </cell>
          <cell r="D275">
            <v>23</v>
          </cell>
          <cell r="E275">
            <v>17</v>
          </cell>
          <cell r="F275">
            <v>20</v>
          </cell>
          <cell r="G275">
            <v>3</v>
          </cell>
          <cell r="H275">
            <v>0.68</v>
          </cell>
          <cell r="I275">
            <v>0.5</v>
          </cell>
          <cell r="J275">
            <v>0.21</v>
          </cell>
          <cell r="K275">
            <v>0.64</v>
          </cell>
          <cell r="L275">
            <v>471.2</v>
          </cell>
          <cell r="M275">
            <v>0</v>
          </cell>
          <cell r="N275">
            <v>59</v>
          </cell>
          <cell r="O275">
            <v>0</v>
          </cell>
          <cell r="P275">
            <v>1.39</v>
          </cell>
          <cell r="Q275">
            <v>2.0299999999999998</v>
          </cell>
          <cell r="R275">
            <v>59</v>
          </cell>
          <cell r="S275">
            <v>471.2</v>
          </cell>
          <cell r="X275">
            <v>0</v>
          </cell>
          <cell r="Y275">
            <v>184</v>
          </cell>
          <cell r="Z275">
            <v>135.24</v>
          </cell>
        </row>
        <row r="276">
          <cell r="B276" t="str">
            <v>SS9</v>
          </cell>
          <cell r="D276">
            <v>182</v>
          </cell>
          <cell r="E276">
            <v>20</v>
          </cell>
          <cell r="F276">
            <v>66</v>
          </cell>
          <cell r="G276">
            <v>2</v>
          </cell>
          <cell r="H276">
            <v>19.36</v>
          </cell>
          <cell r="I276">
            <v>5.81</v>
          </cell>
          <cell r="J276">
            <v>2.8</v>
          </cell>
          <cell r="K276">
            <v>3.64</v>
          </cell>
          <cell r="L276">
            <v>1244.8</v>
          </cell>
          <cell r="M276">
            <v>0</v>
          </cell>
          <cell r="N276">
            <v>156</v>
          </cell>
          <cell r="O276">
            <v>0</v>
          </cell>
          <cell r="P276">
            <v>27.97</v>
          </cell>
          <cell r="Q276">
            <v>31.61</v>
          </cell>
          <cell r="R276">
            <v>156</v>
          </cell>
          <cell r="S276">
            <v>1244.8</v>
          </cell>
          <cell r="X276">
            <v>0</v>
          </cell>
          <cell r="Y276">
            <v>1456</v>
          </cell>
          <cell r="Z276">
            <v>3831.1</v>
          </cell>
        </row>
        <row r="277">
          <cell r="B277" t="str">
            <v>SSA</v>
          </cell>
          <cell r="D277">
            <v>34</v>
          </cell>
          <cell r="E277">
            <v>4</v>
          </cell>
          <cell r="F277">
            <v>14</v>
          </cell>
          <cell r="G277">
            <v>0</v>
          </cell>
          <cell r="H277">
            <v>2.59</v>
          </cell>
          <cell r="I277">
            <v>0.56000000000000005</v>
          </cell>
          <cell r="J277">
            <v>0.43</v>
          </cell>
          <cell r="K277">
            <v>0</v>
          </cell>
          <cell r="L277">
            <v>263.2</v>
          </cell>
          <cell r="M277">
            <v>0</v>
          </cell>
          <cell r="N277">
            <v>33</v>
          </cell>
          <cell r="O277">
            <v>0</v>
          </cell>
          <cell r="P277">
            <v>3.58</v>
          </cell>
          <cell r="Q277">
            <v>3.58</v>
          </cell>
          <cell r="R277">
            <v>33</v>
          </cell>
          <cell r="S277">
            <v>263.2</v>
          </cell>
          <cell r="X277">
            <v>0</v>
          </cell>
          <cell r="Y277">
            <v>272</v>
          </cell>
          <cell r="Z277">
            <v>512.04</v>
          </cell>
        </row>
        <row r="278">
          <cell r="B278" t="str">
            <v>SSB</v>
          </cell>
          <cell r="D278">
            <v>17</v>
          </cell>
          <cell r="E278">
            <v>2</v>
          </cell>
          <cell r="F278">
            <v>14</v>
          </cell>
          <cell r="G278">
            <v>0</v>
          </cell>
          <cell r="H278">
            <v>1.82</v>
          </cell>
          <cell r="I278">
            <v>0.57999999999999996</v>
          </cell>
          <cell r="J278">
            <v>0.59</v>
          </cell>
          <cell r="K278">
            <v>0</v>
          </cell>
          <cell r="L278">
            <v>247.2</v>
          </cell>
          <cell r="M278">
            <v>0</v>
          </cell>
          <cell r="N278">
            <v>31</v>
          </cell>
          <cell r="O278">
            <v>0</v>
          </cell>
          <cell r="P278">
            <v>2.99</v>
          </cell>
          <cell r="Q278">
            <v>2.99</v>
          </cell>
          <cell r="R278">
            <v>31</v>
          </cell>
          <cell r="S278">
            <v>247.2</v>
          </cell>
          <cell r="X278">
            <v>0</v>
          </cell>
          <cell r="Y278">
            <v>136</v>
          </cell>
          <cell r="Z278">
            <v>359.21</v>
          </cell>
        </row>
        <row r="279">
          <cell r="B279" t="str">
            <v>CS1</v>
          </cell>
          <cell r="D279">
            <v>526</v>
          </cell>
          <cell r="E279">
            <v>117</v>
          </cell>
          <cell r="F279">
            <v>239</v>
          </cell>
          <cell r="G279">
            <v>20</v>
          </cell>
          <cell r="H279">
            <v>28.37</v>
          </cell>
          <cell r="I279">
            <v>5.05</v>
          </cell>
          <cell r="J279">
            <v>6.59</v>
          </cell>
          <cell r="K279">
            <v>6.04</v>
          </cell>
          <cell r="L279">
            <v>6152.1</v>
          </cell>
          <cell r="M279">
            <v>0</v>
          </cell>
          <cell r="N279">
            <v>617</v>
          </cell>
          <cell r="O279">
            <v>0</v>
          </cell>
          <cell r="P279">
            <v>40.01</v>
          </cell>
          <cell r="Q279">
            <v>46.05</v>
          </cell>
          <cell r="R279">
            <v>617</v>
          </cell>
          <cell r="S279">
            <v>6152.1</v>
          </cell>
          <cell r="X279">
            <v>0</v>
          </cell>
          <cell r="Y279">
            <v>5260</v>
          </cell>
          <cell r="Z279">
            <v>4523.6000000000004</v>
          </cell>
        </row>
        <row r="280">
          <cell r="B280" t="str">
            <v>CS1</v>
          </cell>
          <cell r="D280">
            <v>196</v>
          </cell>
          <cell r="E280">
            <v>39</v>
          </cell>
          <cell r="F280">
            <v>75</v>
          </cell>
          <cell r="G280">
            <v>7</v>
          </cell>
          <cell r="H280">
            <v>8.9</v>
          </cell>
          <cell r="I280">
            <v>1.41</v>
          </cell>
          <cell r="J280">
            <v>1.85</v>
          </cell>
          <cell r="K280">
            <v>1.86</v>
          </cell>
          <cell r="L280">
            <v>1974.1</v>
          </cell>
          <cell r="M280">
            <v>0</v>
          </cell>
          <cell r="N280">
            <v>198</v>
          </cell>
          <cell r="O280">
            <v>0</v>
          </cell>
          <cell r="P280">
            <v>12.16</v>
          </cell>
          <cell r="Q280">
            <v>14.02</v>
          </cell>
          <cell r="R280">
            <v>198</v>
          </cell>
          <cell r="S280">
            <v>1974.1</v>
          </cell>
          <cell r="X280">
            <v>0</v>
          </cell>
          <cell r="Y280">
            <v>1960</v>
          </cell>
          <cell r="Z280">
            <v>1421</v>
          </cell>
        </row>
        <row r="281">
          <cell r="B281" t="str">
            <v>CS1</v>
          </cell>
          <cell r="D281">
            <v>80</v>
          </cell>
          <cell r="E281">
            <v>24</v>
          </cell>
          <cell r="F281">
            <v>40</v>
          </cell>
          <cell r="G281">
            <v>8</v>
          </cell>
          <cell r="H281">
            <v>3.71</v>
          </cell>
          <cell r="I281">
            <v>0.64</v>
          </cell>
          <cell r="J281">
            <v>1</v>
          </cell>
          <cell r="K281">
            <v>1.03</v>
          </cell>
          <cell r="L281">
            <v>1097</v>
          </cell>
          <cell r="M281">
            <v>0</v>
          </cell>
          <cell r="N281">
            <v>110</v>
          </cell>
          <cell r="O281">
            <v>0</v>
          </cell>
          <cell r="P281">
            <v>5.35</v>
          </cell>
          <cell r="Q281">
            <v>6.38</v>
          </cell>
          <cell r="R281">
            <v>110</v>
          </cell>
          <cell r="S281">
            <v>1097</v>
          </cell>
          <cell r="X281">
            <v>0</v>
          </cell>
          <cell r="Y281">
            <v>800</v>
          </cell>
          <cell r="Z281">
            <v>591.20000000000005</v>
          </cell>
        </row>
        <row r="282">
          <cell r="B282" t="str">
            <v>CS3</v>
          </cell>
          <cell r="D282">
            <v>156</v>
          </cell>
          <cell r="E282">
            <v>8</v>
          </cell>
          <cell r="F282">
            <v>89</v>
          </cell>
          <cell r="G282">
            <v>5</v>
          </cell>
          <cell r="H282">
            <v>18.940000000000001</v>
          </cell>
          <cell r="I282">
            <v>1.84</v>
          </cell>
          <cell r="J282">
            <v>5.84</v>
          </cell>
          <cell r="K282">
            <v>9.3800000000000008</v>
          </cell>
          <cell r="L282">
            <v>1993.1</v>
          </cell>
          <cell r="M282">
            <v>0</v>
          </cell>
          <cell r="N282">
            <v>200</v>
          </cell>
          <cell r="O282">
            <v>0</v>
          </cell>
          <cell r="P282">
            <v>26.62</v>
          </cell>
          <cell r="Q282">
            <v>36</v>
          </cell>
          <cell r="R282">
            <v>200</v>
          </cell>
          <cell r="S282">
            <v>1993.1</v>
          </cell>
          <cell r="X282">
            <v>0</v>
          </cell>
          <cell r="Y282">
            <v>1560</v>
          </cell>
          <cell r="Z282">
            <v>3021.72</v>
          </cell>
        </row>
        <row r="283">
          <cell r="B283" t="str">
            <v>CS5</v>
          </cell>
          <cell r="D283">
            <v>9</v>
          </cell>
          <cell r="E283">
            <v>3</v>
          </cell>
          <cell r="F283">
            <v>8</v>
          </cell>
          <cell r="G283">
            <v>1</v>
          </cell>
          <cell r="H283">
            <v>0.38</v>
          </cell>
          <cell r="I283">
            <v>0.13</v>
          </cell>
          <cell r="J283">
            <v>0.15</v>
          </cell>
          <cell r="K283">
            <v>0.34</v>
          </cell>
          <cell r="L283">
            <v>199</v>
          </cell>
          <cell r="M283">
            <v>0</v>
          </cell>
          <cell r="N283">
            <v>20</v>
          </cell>
          <cell r="O283">
            <v>0</v>
          </cell>
          <cell r="P283">
            <v>0.66</v>
          </cell>
          <cell r="Q283">
            <v>1</v>
          </cell>
          <cell r="R283">
            <v>20</v>
          </cell>
          <cell r="S283">
            <v>199</v>
          </cell>
          <cell r="X283">
            <v>0</v>
          </cell>
          <cell r="Y283">
            <v>90</v>
          </cell>
          <cell r="Z283">
            <v>60.75</v>
          </cell>
        </row>
        <row r="284">
          <cell r="B284" t="str">
            <v>CSB</v>
          </cell>
          <cell r="D284">
            <v>17</v>
          </cell>
          <cell r="E284">
            <v>0</v>
          </cell>
          <cell r="F284">
            <v>13</v>
          </cell>
          <cell r="G284">
            <v>0</v>
          </cell>
          <cell r="H284">
            <v>0.71</v>
          </cell>
          <cell r="I284">
            <v>0</v>
          </cell>
          <cell r="J284">
            <v>0.3</v>
          </cell>
          <cell r="K284">
            <v>0</v>
          </cell>
          <cell r="L284">
            <v>269</v>
          </cell>
          <cell r="M284">
            <v>0</v>
          </cell>
          <cell r="N284">
            <v>27</v>
          </cell>
          <cell r="O284">
            <v>0</v>
          </cell>
          <cell r="P284">
            <v>1.01</v>
          </cell>
          <cell r="Q284">
            <v>1.01</v>
          </cell>
          <cell r="R284">
            <v>27</v>
          </cell>
          <cell r="S284">
            <v>269</v>
          </cell>
          <cell r="X284">
            <v>0</v>
          </cell>
          <cell r="Y284">
            <v>170</v>
          </cell>
          <cell r="Z284">
            <v>113.9</v>
          </cell>
        </row>
        <row r="285">
          <cell r="B285" t="str">
            <v>KC1</v>
          </cell>
          <cell r="D285">
            <v>0</v>
          </cell>
          <cell r="E285">
            <v>1</v>
          </cell>
          <cell r="F285">
            <v>0</v>
          </cell>
          <cell r="G285">
            <v>0</v>
          </cell>
          <cell r="H285">
            <v>0</v>
          </cell>
          <cell r="I285">
            <v>0.02</v>
          </cell>
          <cell r="J285">
            <v>0</v>
          </cell>
          <cell r="K285">
            <v>0</v>
          </cell>
          <cell r="L285">
            <v>10</v>
          </cell>
          <cell r="M285">
            <v>0</v>
          </cell>
          <cell r="N285">
            <v>1</v>
          </cell>
          <cell r="O285">
            <v>0</v>
          </cell>
          <cell r="P285">
            <v>0.02</v>
          </cell>
          <cell r="Q285">
            <v>0.02</v>
          </cell>
          <cell r="R285">
            <v>1</v>
          </cell>
          <cell r="S285">
            <v>10</v>
          </cell>
          <cell r="X285">
            <v>0</v>
          </cell>
          <cell r="Y285">
            <v>0</v>
          </cell>
          <cell r="Z285">
            <v>0</v>
          </cell>
        </row>
        <row r="286">
          <cell r="B286" t="str">
            <v>KC1</v>
          </cell>
          <cell r="D286">
            <v>285</v>
          </cell>
          <cell r="E286">
            <v>1</v>
          </cell>
          <cell r="F286">
            <v>10</v>
          </cell>
          <cell r="G286">
            <v>0</v>
          </cell>
          <cell r="H286">
            <v>11.89</v>
          </cell>
          <cell r="I286">
            <v>0.02</v>
          </cell>
          <cell r="J286">
            <v>0.23</v>
          </cell>
          <cell r="K286">
            <v>0</v>
          </cell>
          <cell r="L286">
            <v>219</v>
          </cell>
          <cell r="M286">
            <v>0</v>
          </cell>
          <cell r="N286">
            <v>22</v>
          </cell>
          <cell r="O286">
            <v>0</v>
          </cell>
          <cell r="P286">
            <v>12.14</v>
          </cell>
          <cell r="Q286">
            <v>12.14</v>
          </cell>
          <cell r="R286">
            <v>22</v>
          </cell>
          <cell r="S286">
            <v>219</v>
          </cell>
          <cell r="X286">
            <v>0</v>
          </cell>
          <cell r="Y286">
            <v>2850</v>
          </cell>
          <cell r="Z286">
            <v>1898.1</v>
          </cell>
        </row>
        <row r="287">
          <cell r="B287" t="str">
            <v>LA2</v>
          </cell>
          <cell r="D287">
            <v>23</v>
          </cell>
          <cell r="E287">
            <v>3</v>
          </cell>
          <cell r="F287">
            <v>10</v>
          </cell>
          <cell r="G287">
            <v>1</v>
          </cell>
          <cell r="H287">
            <v>1.1599999999999999</v>
          </cell>
          <cell r="I287">
            <v>0.13</v>
          </cell>
          <cell r="J287">
            <v>0.28000000000000003</v>
          </cell>
          <cell r="K287">
            <v>0.4</v>
          </cell>
          <cell r="L287">
            <v>239</v>
          </cell>
          <cell r="M287">
            <v>0</v>
          </cell>
          <cell r="N287">
            <v>24</v>
          </cell>
          <cell r="O287">
            <v>0</v>
          </cell>
          <cell r="P287">
            <v>1.57</v>
          </cell>
          <cell r="Q287">
            <v>1.97</v>
          </cell>
          <cell r="R287">
            <v>24</v>
          </cell>
          <cell r="S287">
            <v>239</v>
          </cell>
          <cell r="X287">
            <v>0</v>
          </cell>
          <cell r="Y287">
            <v>230</v>
          </cell>
          <cell r="Z287">
            <v>185.38</v>
          </cell>
        </row>
        <row r="288">
          <cell r="B288" t="str">
            <v>LA3</v>
          </cell>
          <cell r="D288">
            <v>23</v>
          </cell>
          <cell r="E288">
            <v>0</v>
          </cell>
          <cell r="F288">
            <v>11</v>
          </cell>
          <cell r="G288">
            <v>1</v>
          </cell>
          <cell r="H288">
            <v>3.53</v>
          </cell>
          <cell r="I288">
            <v>0</v>
          </cell>
          <cell r="J288">
            <v>0.84</v>
          </cell>
          <cell r="K288">
            <v>2.4500000000000002</v>
          </cell>
          <cell r="L288">
            <v>229</v>
          </cell>
          <cell r="M288">
            <v>0</v>
          </cell>
          <cell r="N288">
            <v>23</v>
          </cell>
          <cell r="O288">
            <v>0</v>
          </cell>
          <cell r="P288">
            <v>4.37</v>
          </cell>
          <cell r="Q288">
            <v>6.82</v>
          </cell>
          <cell r="R288">
            <v>23</v>
          </cell>
          <cell r="S288">
            <v>229</v>
          </cell>
          <cell r="X288">
            <v>0</v>
          </cell>
          <cell r="Y288">
            <v>230</v>
          </cell>
          <cell r="Z288">
            <v>563.5</v>
          </cell>
        </row>
        <row r="289">
          <cell r="B289" t="str">
            <v>LA6</v>
          </cell>
          <cell r="D289">
            <v>17</v>
          </cell>
          <cell r="E289">
            <v>0</v>
          </cell>
          <cell r="F289">
            <v>9</v>
          </cell>
          <cell r="G289">
            <v>0</v>
          </cell>
          <cell r="H289">
            <v>2.65</v>
          </cell>
          <cell r="I289">
            <v>0</v>
          </cell>
          <cell r="J289">
            <v>0.7</v>
          </cell>
          <cell r="K289">
            <v>0</v>
          </cell>
          <cell r="L289">
            <v>189</v>
          </cell>
          <cell r="M289">
            <v>0</v>
          </cell>
          <cell r="N289">
            <v>19</v>
          </cell>
          <cell r="O289">
            <v>0</v>
          </cell>
          <cell r="P289">
            <v>3.35</v>
          </cell>
          <cell r="Q289">
            <v>3.35</v>
          </cell>
          <cell r="R289">
            <v>19</v>
          </cell>
          <cell r="S289">
            <v>189</v>
          </cell>
          <cell r="X289">
            <v>0</v>
          </cell>
          <cell r="Y289">
            <v>170</v>
          </cell>
          <cell r="Z289">
            <v>422.62</v>
          </cell>
        </row>
        <row r="290">
          <cell r="B290" t="str">
            <v>SS1</v>
          </cell>
          <cell r="D290">
            <v>73</v>
          </cell>
          <cell r="E290">
            <v>32</v>
          </cell>
          <cell r="F290">
            <v>42</v>
          </cell>
          <cell r="G290">
            <v>3</v>
          </cell>
          <cell r="H290">
            <v>1.65</v>
          </cell>
          <cell r="I290">
            <v>0.73</v>
          </cell>
          <cell r="J290">
            <v>0.48</v>
          </cell>
          <cell r="K290">
            <v>0.77</v>
          </cell>
          <cell r="L290">
            <v>887</v>
          </cell>
          <cell r="M290">
            <v>620</v>
          </cell>
          <cell r="N290">
            <v>89</v>
          </cell>
          <cell r="O290">
            <v>62</v>
          </cell>
          <cell r="P290">
            <v>2.86</v>
          </cell>
          <cell r="Q290">
            <v>3.63</v>
          </cell>
          <cell r="R290">
            <v>151</v>
          </cell>
          <cell r="S290">
            <v>1507</v>
          </cell>
          <cell r="X290">
            <v>0</v>
          </cell>
          <cell r="Y290">
            <v>730</v>
          </cell>
          <cell r="Z290">
            <v>260.61</v>
          </cell>
        </row>
        <row r="291">
          <cell r="B291" t="str">
            <v>SS1</v>
          </cell>
          <cell r="D291">
            <v>140</v>
          </cell>
          <cell r="E291">
            <v>38</v>
          </cell>
          <cell r="F291">
            <v>72</v>
          </cell>
          <cell r="G291">
            <v>12</v>
          </cell>
          <cell r="H291">
            <v>3.16</v>
          </cell>
          <cell r="I291">
            <v>0.9</v>
          </cell>
          <cell r="J291">
            <v>0.84</v>
          </cell>
          <cell r="K291">
            <v>1.75</v>
          </cell>
          <cell r="L291">
            <v>1925.1</v>
          </cell>
          <cell r="M291">
            <v>0</v>
          </cell>
          <cell r="N291">
            <v>193</v>
          </cell>
          <cell r="O291">
            <v>0</v>
          </cell>
          <cell r="P291">
            <v>4.9000000000000004</v>
          </cell>
          <cell r="Q291">
            <v>6.65</v>
          </cell>
          <cell r="R291">
            <v>193</v>
          </cell>
          <cell r="S291">
            <v>1925.1</v>
          </cell>
          <cell r="X291">
            <v>0</v>
          </cell>
          <cell r="Y291">
            <v>1400</v>
          </cell>
          <cell r="Z291">
            <v>499.8</v>
          </cell>
        </row>
        <row r="292">
          <cell r="B292" t="str">
            <v>SS4</v>
          </cell>
          <cell r="D292">
            <v>5</v>
          </cell>
          <cell r="E292">
            <v>0</v>
          </cell>
          <cell r="F292">
            <v>0</v>
          </cell>
          <cell r="G292">
            <v>0</v>
          </cell>
          <cell r="H292">
            <v>0.1</v>
          </cell>
          <cell r="I292">
            <v>0</v>
          </cell>
          <cell r="J292">
            <v>0</v>
          </cell>
          <cell r="K292">
            <v>0</v>
          </cell>
          <cell r="L292">
            <v>0</v>
          </cell>
          <cell r="M292">
            <v>0</v>
          </cell>
          <cell r="N292">
            <v>0</v>
          </cell>
          <cell r="O292">
            <v>0</v>
          </cell>
          <cell r="P292">
            <v>0.1</v>
          </cell>
          <cell r="Q292">
            <v>0.1</v>
          </cell>
          <cell r="R292">
            <v>0</v>
          </cell>
          <cell r="S292">
            <v>0</v>
          </cell>
          <cell r="X292">
            <v>0</v>
          </cell>
          <cell r="Y292">
            <v>50</v>
          </cell>
          <cell r="Z292">
            <v>16.3</v>
          </cell>
        </row>
        <row r="293">
          <cell r="B293" t="str">
            <v>SS4</v>
          </cell>
          <cell r="D293">
            <v>217</v>
          </cell>
          <cell r="E293">
            <v>16</v>
          </cell>
          <cell r="F293">
            <v>56</v>
          </cell>
          <cell r="G293">
            <v>2</v>
          </cell>
          <cell r="H293">
            <v>6.58</v>
          </cell>
          <cell r="I293">
            <v>0.42</v>
          </cell>
          <cell r="J293">
            <v>0.95</v>
          </cell>
          <cell r="K293">
            <v>0.66</v>
          </cell>
          <cell r="L293">
            <v>1305</v>
          </cell>
          <cell r="M293">
            <v>0</v>
          </cell>
          <cell r="N293">
            <v>131</v>
          </cell>
          <cell r="O293">
            <v>0</v>
          </cell>
          <cell r="P293">
            <v>7.95</v>
          </cell>
          <cell r="Q293">
            <v>8.61</v>
          </cell>
          <cell r="R293">
            <v>131</v>
          </cell>
          <cell r="S293">
            <v>1305</v>
          </cell>
          <cell r="X293">
            <v>0</v>
          </cell>
          <cell r="Y293">
            <v>2170</v>
          </cell>
          <cell r="Z293">
            <v>1041.5999999999999</v>
          </cell>
        </row>
        <row r="294">
          <cell r="B294" t="str">
            <v>SS7</v>
          </cell>
          <cell r="D294">
            <v>6</v>
          </cell>
          <cell r="E294">
            <v>4</v>
          </cell>
          <cell r="F294">
            <v>5</v>
          </cell>
          <cell r="G294">
            <v>1</v>
          </cell>
          <cell r="H294">
            <v>0.24</v>
          </cell>
          <cell r="I294">
            <v>0.17</v>
          </cell>
          <cell r="J294">
            <v>0.1</v>
          </cell>
          <cell r="K294">
            <v>0.34</v>
          </cell>
          <cell r="L294">
            <v>140</v>
          </cell>
          <cell r="M294">
            <v>0</v>
          </cell>
          <cell r="N294">
            <v>14</v>
          </cell>
          <cell r="O294">
            <v>0</v>
          </cell>
          <cell r="P294">
            <v>0.51</v>
          </cell>
          <cell r="Q294">
            <v>0.85</v>
          </cell>
          <cell r="R294">
            <v>14</v>
          </cell>
          <cell r="S294">
            <v>140</v>
          </cell>
          <cell r="X294">
            <v>0</v>
          </cell>
          <cell r="Y294">
            <v>60</v>
          </cell>
          <cell r="Z294">
            <v>37.68</v>
          </cell>
        </row>
        <row r="295">
          <cell r="B295" t="str">
            <v>SS9</v>
          </cell>
          <cell r="D295">
            <v>15</v>
          </cell>
          <cell r="E295">
            <v>4</v>
          </cell>
          <cell r="F295">
            <v>11</v>
          </cell>
          <cell r="G295">
            <v>0</v>
          </cell>
          <cell r="H295">
            <v>2.4300000000000002</v>
          </cell>
          <cell r="I295">
            <v>2.15</v>
          </cell>
          <cell r="J295">
            <v>0.87</v>
          </cell>
          <cell r="K295">
            <v>0</v>
          </cell>
          <cell r="L295">
            <v>269</v>
          </cell>
          <cell r="M295">
            <v>0</v>
          </cell>
          <cell r="N295">
            <v>27</v>
          </cell>
          <cell r="O295">
            <v>0</v>
          </cell>
          <cell r="P295">
            <v>5.45</v>
          </cell>
          <cell r="Q295">
            <v>5.45</v>
          </cell>
          <cell r="R295">
            <v>27</v>
          </cell>
          <cell r="S295">
            <v>269</v>
          </cell>
          <cell r="X295">
            <v>0</v>
          </cell>
          <cell r="Y295">
            <v>150</v>
          </cell>
          <cell r="Z295">
            <v>385.35</v>
          </cell>
        </row>
        <row r="296">
          <cell r="B296" t="str">
            <v>SSB</v>
          </cell>
          <cell r="D296">
            <v>6</v>
          </cell>
          <cell r="E296">
            <v>1</v>
          </cell>
          <cell r="F296">
            <v>1</v>
          </cell>
          <cell r="G296">
            <v>0</v>
          </cell>
          <cell r="H296">
            <v>0.94</v>
          </cell>
          <cell r="I296">
            <v>0.54</v>
          </cell>
          <cell r="J296">
            <v>0.12</v>
          </cell>
          <cell r="K296">
            <v>0</v>
          </cell>
          <cell r="L296">
            <v>30</v>
          </cell>
          <cell r="M296">
            <v>0</v>
          </cell>
          <cell r="N296">
            <v>3</v>
          </cell>
          <cell r="O296">
            <v>0</v>
          </cell>
          <cell r="P296">
            <v>1.6</v>
          </cell>
          <cell r="Q296">
            <v>1.6</v>
          </cell>
          <cell r="R296">
            <v>3</v>
          </cell>
          <cell r="S296">
            <v>30</v>
          </cell>
          <cell r="X296">
            <v>0</v>
          </cell>
          <cell r="Y296">
            <v>60</v>
          </cell>
          <cell r="Z296">
            <v>148.19999999999999</v>
          </cell>
        </row>
        <row r="297">
          <cell r="B297" t="str">
            <v>SSC</v>
          </cell>
          <cell r="D297">
            <v>11</v>
          </cell>
          <cell r="E297">
            <v>11</v>
          </cell>
          <cell r="F297">
            <v>9</v>
          </cell>
          <cell r="G297">
            <v>2</v>
          </cell>
          <cell r="H297">
            <v>0.32</v>
          </cell>
          <cell r="I297">
            <v>0.27</v>
          </cell>
          <cell r="J297">
            <v>0.12</v>
          </cell>
          <cell r="K297">
            <v>0.56000000000000005</v>
          </cell>
          <cell r="L297">
            <v>309</v>
          </cell>
          <cell r="M297">
            <v>0</v>
          </cell>
          <cell r="N297">
            <v>31</v>
          </cell>
          <cell r="O297">
            <v>0</v>
          </cell>
          <cell r="P297">
            <v>0.71</v>
          </cell>
          <cell r="Q297">
            <v>1.27</v>
          </cell>
          <cell r="R297">
            <v>31</v>
          </cell>
          <cell r="S297">
            <v>309</v>
          </cell>
          <cell r="X297">
            <v>0</v>
          </cell>
          <cell r="Y297">
            <v>110</v>
          </cell>
          <cell r="Z297">
            <v>50.16</v>
          </cell>
        </row>
        <row r="298">
          <cell r="B298" t="str">
            <v>CS1</v>
          </cell>
          <cell r="D298">
            <v>667</v>
          </cell>
          <cell r="E298">
            <v>65</v>
          </cell>
          <cell r="F298">
            <v>300</v>
          </cell>
          <cell r="G298">
            <v>19</v>
          </cell>
          <cell r="H298">
            <v>42.6</v>
          </cell>
          <cell r="I298">
            <v>3.21</v>
          </cell>
          <cell r="J298">
            <v>11.64</v>
          </cell>
          <cell r="K298">
            <v>7.72</v>
          </cell>
          <cell r="L298">
            <v>8301.7999999999993</v>
          </cell>
          <cell r="M298">
            <v>0</v>
          </cell>
          <cell r="N298">
            <v>694</v>
          </cell>
          <cell r="O298">
            <v>0</v>
          </cell>
          <cell r="P298">
            <v>57.45</v>
          </cell>
          <cell r="Q298">
            <v>65.17</v>
          </cell>
          <cell r="R298">
            <v>694</v>
          </cell>
          <cell r="S298">
            <v>8301.7999999999993</v>
          </cell>
          <cell r="X298">
            <v>0</v>
          </cell>
          <cell r="Y298">
            <v>8004</v>
          </cell>
          <cell r="Z298">
            <v>5662.83</v>
          </cell>
        </row>
        <row r="299">
          <cell r="B299" t="str">
            <v>CS1</v>
          </cell>
          <cell r="D299">
            <v>57</v>
          </cell>
          <cell r="E299">
            <v>0</v>
          </cell>
          <cell r="F299">
            <v>5</v>
          </cell>
          <cell r="G299">
            <v>0</v>
          </cell>
          <cell r="H299">
            <v>6.21</v>
          </cell>
          <cell r="I299">
            <v>0</v>
          </cell>
          <cell r="J299">
            <v>0.3</v>
          </cell>
          <cell r="K299">
            <v>0</v>
          </cell>
          <cell r="L299">
            <v>120</v>
          </cell>
          <cell r="M299">
            <v>0</v>
          </cell>
          <cell r="N299">
            <v>10</v>
          </cell>
          <cell r="O299">
            <v>0</v>
          </cell>
          <cell r="P299">
            <v>6.51</v>
          </cell>
          <cell r="Q299">
            <v>6.51</v>
          </cell>
          <cell r="R299">
            <v>10</v>
          </cell>
          <cell r="S299">
            <v>120</v>
          </cell>
          <cell r="X299">
            <v>0</v>
          </cell>
          <cell r="Y299">
            <v>684</v>
          </cell>
          <cell r="Z299">
            <v>825.36</v>
          </cell>
        </row>
        <row r="300">
          <cell r="B300" t="str">
            <v>CS1</v>
          </cell>
          <cell r="D300">
            <v>259</v>
          </cell>
          <cell r="E300">
            <v>54</v>
          </cell>
          <cell r="F300">
            <v>97</v>
          </cell>
          <cell r="G300">
            <v>16</v>
          </cell>
          <cell r="H300">
            <v>17.690000000000001</v>
          </cell>
          <cell r="I300">
            <v>3.86</v>
          </cell>
          <cell r="J300">
            <v>4.1399999999999997</v>
          </cell>
          <cell r="K300">
            <v>11.48</v>
          </cell>
          <cell r="L300">
            <v>3099.6</v>
          </cell>
          <cell r="M300">
            <v>0</v>
          </cell>
          <cell r="N300">
            <v>259</v>
          </cell>
          <cell r="O300">
            <v>0</v>
          </cell>
          <cell r="P300">
            <v>25.69</v>
          </cell>
          <cell r="Q300">
            <v>37.17</v>
          </cell>
          <cell r="R300">
            <v>259</v>
          </cell>
          <cell r="S300">
            <v>3099.6</v>
          </cell>
          <cell r="X300">
            <v>0</v>
          </cell>
          <cell r="Y300">
            <v>3108</v>
          </cell>
          <cell r="Z300">
            <v>2351.7199999999998</v>
          </cell>
        </row>
        <row r="301">
          <cell r="B301" t="str">
            <v>CS1</v>
          </cell>
          <cell r="D301">
            <v>40</v>
          </cell>
          <cell r="E301">
            <v>6</v>
          </cell>
          <cell r="F301">
            <v>21</v>
          </cell>
          <cell r="G301">
            <v>1</v>
          </cell>
          <cell r="H301">
            <v>1.99</v>
          </cell>
          <cell r="I301">
            <v>0.22</v>
          </cell>
          <cell r="J301">
            <v>0.67</v>
          </cell>
          <cell r="K301">
            <v>0.12</v>
          </cell>
          <cell r="L301">
            <v>621.6</v>
          </cell>
          <cell r="M301">
            <v>0</v>
          </cell>
          <cell r="N301">
            <v>52</v>
          </cell>
          <cell r="O301">
            <v>0</v>
          </cell>
          <cell r="P301">
            <v>2.88</v>
          </cell>
          <cell r="Q301">
            <v>3</v>
          </cell>
          <cell r="R301">
            <v>52</v>
          </cell>
          <cell r="S301">
            <v>621.6</v>
          </cell>
          <cell r="X301">
            <v>0</v>
          </cell>
          <cell r="Y301">
            <v>480</v>
          </cell>
          <cell r="Z301">
            <v>264</v>
          </cell>
        </row>
        <row r="302">
          <cell r="B302" t="str">
            <v>CS3</v>
          </cell>
          <cell r="D302">
            <v>0</v>
          </cell>
          <cell r="E302">
            <v>1</v>
          </cell>
          <cell r="F302">
            <v>0</v>
          </cell>
          <cell r="G302">
            <v>0</v>
          </cell>
          <cell r="H302">
            <v>0</v>
          </cell>
          <cell r="I302">
            <v>0.35</v>
          </cell>
          <cell r="J302">
            <v>0</v>
          </cell>
          <cell r="K302">
            <v>0</v>
          </cell>
          <cell r="L302">
            <v>12</v>
          </cell>
          <cell r="M302">
            <v>0</v>
          </cell>
          <cell r="N302">
            <v>1</v>
          </cell>
          <cell r="O302">
            <v>0</v>
          </cell>
          <cell r="P302">
            <v>0.35</v>
          </cell>
          <cell r="Q302">
            <v>0.35</v>
          </cell>
          <cell r="R302">
            <v>1</v>
          </cell>
          <cell r="S302">
            <v>12</v>
          </cell>
          <cell r="X302">
            <v>0</v>
          </cell>
          <cell r="Y302">
            <v>0</v>
          </cell>
          <cell r="Z302">
            <v>0</v>
          </cell>
        </row>
        <row r="303">
          <cell r="B303" t="str">
            <v>CS5</v>
          </cell>
          <cell r="D303">
            <v>31</v>
          </cell>
          <cell r="E303">
            <v>12</v>
          </cell>
          <cell r="F303">
            <v>23</v>
          </cell>
          <cell r="G303">
            <v>4</v>
          </cell>
          <cell r="H303">
            <v>1.53</v>
          </cell>
          <cell r="I303">
            <v>0.45</v>
          </cell>
          <cell r="J303">
            <v>0.74</v>
          </cell>
          <cell r="K303">
            <v>1.37</v>
          </cell>
          <cell r="L303">
            <v>741.6</v>
          </cell>
          <cell r="M303">
            <v>0</v>
          </cell>
          <cell r="N303">
            <v>62</v>
          </cell>
          <cell r="O303">
            <v>0</v>
          </cell>
          <cell r="P303">
            <v>2.72</v>
          </cell>
          <cell r="Q303">
            <v>4.09</v>
          </cell>
          <cell r="R303">
            <v>62</v>
          </cell>
          <cell r="S303">
            <v>741.6</v>
          </cell>
          <cell r="X303">
            <v>0</v>
          </cell>
          <cell r="Y303">
            <v>372</v>
          </cell>
          <cell r="Z303">
            <v>203.36</v>
          </cell>
        </row>
        <row r="304">
          <cell r="B304" t="str">
            <v>CS6</v>
          </cell>
          <cell r="D304">
            <v>11</v>
          </cell>
          <cell r="E304">
            <v>8</v>
          </cell>
          <cell r="F304">
            <v>5</v>
          </cell>
          <cell r="G304">
            <v>2</v>
          </cell>
          <cell r="H304">
            <v>0.73</v>
          </cell>
          <cell r="I304">
            <v>0.3</v>
          </cell>
          <cell r="J304">
            <v>0.22</v>
          </cell>
          <cell r="K304">
            <v>0.1</v>
          </cell>
          <cell r="L304">
            <v>216</v>
          </cell>
          <cell r="M304">
            <v>0</v>
          </cell>
          <cell r="N304">
            <v>18</v>
          </cell>
          <cell r="O304">
            <v>0</v>
          </cell>
          <cell r="P304">
            <v>1.25</v>
          </cell>
          <cell r="Q304">
            <v>1.35</v>
          </cell>
          <cell r="R304">
            <v>18</v>
          </cell>
          <cell r="S304">
            <v>216</v>
          </cell>
          <cell r="X304">
            <v>0</v>
          </cell>
          <cell r="Y304">
            <v>132</v>
          </cell>
          <cell r="Z304">
            <v>97.57</v>
          </cell>
        </row>
        <row r="305">
          <cell r="B305" t="str">
            <v>CSB</v>
          </cell>
          <cell r="D305">
            <v>17</v>
          </cell>
          <cell r="E305">
            <v>0</v>
          </cell>
          <cell r="F305">
            <v>12</v>
          </cell>
          <cell r="G305">
            <v>0</v>
          </cell>
          <cell r="H305">
            <v>0.85</v>
          </cell>
          <cell r="I305">
            <v>0</v>
          </cell>
          <cell r="J305">
            <v>0.4</v>
          </cell>
          <cell r="K305">
            <v>0</v>
          </cell>
          <cell r="L305">
            <v>310.8</v>
          </cell>
          <cell r="M305">
            <v>0</v>
          </cell>
          <cell r="N305">
            <v>26</v>
          </cell>
          <cell r="O305">
            <v>0</v>
          </cell>
          <cell r="P305">
            <v>1.25</v>
          </cell>
          <cell r="Q305">
            <v>1.25</v>
          </cell>
          <cell r="R305">
            <v>26</v>
          </cell>
          <cell r="S305">
            <v>310.8</v>
          </cell>
          <cell r="X305">
            <v>0</v>
          </cell>
          <cell r="Y305">
            <v>204</v>
          </cell>
          <cell r="Z305">
            <v>112.88</v>
          </cell>
        </row>
        <row r="306">
          <cell r="B306" t="str">
            <v>KC1</v>
          </cell>
          <cell r="D306">
            <v>91</v>
          </cell>
          <cell r="E306">
            <v>8</v>
          </cell>
          <cell r="F306">
            <v>40</v>
          </cell>
          <cell r="G306">
            <v>0</v>
          </cell>
          <cell r="H306">
            <v>4.53</v>
          </cell>
          <cell r="I306">
            <v>0.38</v>
          </cell>
          <cell r="J306">
            <v>1.26</v>
          </cell>
          <cell r="K306">
            <v>0</v>
          </cell>
          <cell r="L306">
            <v>1100.4000000000001</v>
          </cell>
          <cell r="M306">
            <v>0</v>
          </cell>
          <cell r="N306">
            <v>92</v>
          </cell>
          <cell r="O306">
            <v>0</v>
          </cell>
          <cell r="P306">
            <v>6.17</v>
          </cell>
          <cell r="Q306">
            <v>6.17</v>
          </cell>
          <cell r="R306">
            <v>92</v>
          </cell>
          <cell r="S306">
            <v>1100.4000000000001</v>
          </cell>
          <cell r="X306">
            <v>0</v>
          </cell>
          <cell r="Y306">
            <v>1092</v>
          </cell>
          <cell r="Z306">
            <v>602.41999999999996</v>
          </cell>
        </row>
        <row r="307">
          <cell r="B307" t="str">
            <v>KC2</v>
          </cell>
          <cell r="D307">
            <v>80</v>
          </cell>
          <cell r="E307">
            <v>5</v>
          </cell>
          <cell r="F307">
            <v>12</v>
          </cell>
          <cell r="G307">
            <v>1</v>
          </cell>
          <cell r="H307">
            <v>3.96</v>
          </cell>
          <cell r="I307">
            <v>0.19</v>
          </cell>
          <cell r="J307">
            <v>0.4</v>
          </cell>
          <cell r="K307">
            <v>0.34</v>
          </cell>
          <cell r="L307">
            <v>358.8</v>
          </cell>
          <cell r="M307">
            <v>0</v>
          </cell>
          <cell r="N307">
            <v>30</v>
          </cell>
          <cell r="O307">
            <v>0</v>
          </cell>
          <cell r="P307">
            <v>4.55</v>
          </cell>
          <cell r="Q307">
            <v>4.8899999999999997</v>
          </cell>
          <cell r="R307">
            <v>30</v>
          </cell>
          <cell r="S307">
            <v>358.8</v>
          </cell>
          <cell r="X307">
            <v>0</v>
          </cell>
          <cell r="Y307">
            <v>960</v>
          </cell>
          <cell r="Z307">
            <v>527.20000000000005</v>
          </cell>
        </row>
        <row r="308">
          <cell r="B308" t="str">
            <v>KC2</v>
          </cell>
          <cell r="D308">
            <v>17</v>
          </cell>
          <cell r="E308">
            <v>13</v>
          </cell>
          <cell r="F308">
            <v>9</v>
          </cell>
          <cell r="G308">
            <v>2</v>
          </cell>
          <cell r="H308">
            <v>0.85</v>
          </cell>
          <cell r="I308">
            <v>0.83</v>
          </cell>
          <cell r="J308">
            <v>0.28000000000000003</v>
          </cell>
          <cell r="K308">
            <v>1.31</v>
          </cell>
          <cell r="L308">
            <v>394.8</v>
          </cell>
          <cell r="M308">
            <v>0</v>
          </cell>
          <cell r="N308">
            <v>33</v>
          </cell>
          <cell r="O308">
            <v>0</v>
          </cell>
          <cell r="P308">
            <v>1.96</v>
          </cell>
          <cell r="Q308">
            <v>3.27</v>
          </cell>
          <cell r="R308">
            <v>33</v>
          </cell>
          <cell r="S308">
            <v>394.8</v>
          </cell>
          <cell r="X308">
            <v>0</v>
          </cell>
          <cell r="Y308">
            <v>204</v>
          </cell>
          <cell r="Z308">
            <v>112.88</v>
          </cell>
        </row>
        <row r="309">
          <cell r="B309" t="str">
            <v>LA2</v>
          </cell>
          <cell r="D309">
            <v>46</v>
          </cell>
          <cell r="E309">
            <v>8</v>
          </cell>
          <cell r="F309">
            <v>33</v>
          </cell>
          <cell r="G309">
            <v>1</v>
          </cell>
          <cell r="H309">
            <v>2.97</v>
          </cell>
          <cell r="I309">
            <v>0.51</v>
          </cell>
          <cell r="J309">
            <v>1.37</v>
          </cell>
          <cell r="K309">
            <v>0.21</v>
          </cell>
          <cell r="L309">
            <v>921.6</v>
          </cell>
          <cell r="M309">
            <v>0</v>
          </cell>
          <cell r="N309">
            <v>77</v>
          </cell>
          <cell r="O309">
            <v>0</v>
          </cell>
          <cell r="P309">
            <v>4.8499999999999996</v>
          </cell>
          <cell r="Q309">
            <v>5.0599999999999996</v>
          </cell>
          <cell r="R309">
            <v>77</v>
          </cell>
          <cell r="S309">
            <v>921.6</v>
          </cell>
          <cell r="X309">
            <v>0</v>
          </cell>
          <cell r="Y309">
            <v>552</v>
          </cell>
          <cell r="Z309">
            <v>394.68</v>
          </cell>
        </row>
        <row r="310">
          <cell r="B310" t="str">
            <v>LA3</v>
          </cell>
          <cell r="D310">
            <v>10</v>
          </cell>
          <cell r="E310">
            <v>4</v>
          </cell>
          <cell r="F310">
            <v>5</v>
          </cell>
          <cell r="G310">
            <v>0</v>
          </cell>
          <cell r="H310">
            <v>2.13</v>
          </cell>
          <cell r="I310">
            <v>1.41</v>
          </cell>
          <cell r="J310">
            <v>0.57999999999999996</v>
          </cell>
          <cell r="K310">
            <v>0</v>
          </cell>
          <cell r="L310">
            <v>168</v>
          </cell>
          <cell r="M310">
            <v>0</v>
          </cell>
          <cell r="N310">
            <v>14</v>
          </cell>
          <cell r="O310">
            <v>0</v>
          </cell>
          <cell r="P310">
            <v>4.12</v>
          </cell>
          <cell r="Q310">
            <v>4.12</v>
          </cell>
          <cell r="R310">
            <v>14</v>
          </cell>
          <cell r="S310">
            <v>168</v>
          </cell>
          <cell r="X310">
            <v>0</v>
          </cell>
          <cell r="Y310">
            <v>120</v>
          </cell>
          <cell r="Z310">
            <v>283.5</v>
          </cell>
        </row>
        <row r="311">
          <cell r="B311" t="str">
            <v>LA4</v>
          </cell>
          <cell r="D311">
            <v>54</v>
          </cell>
          <cell r="E311">
            <v>0</v>
          </cell>
          <cell r="F311">
            <v>11</v>
          </cell>
          <cell r="G311">
            <v>0</v>
          </cell>
          <cell r="H311">
            <v>7.68</v>
          </cell>
          <cell r="I311">
            <v>0</v>
          </cell>
          <cell r="J311">
            <v>0.91</v>
          </cell>
          <cell r="K311">
            <v>0</v>
          </cell>
          <cell r="L311">
            <v>274.8</v>
          </cell>
          <cell r="M311">
            <v>0</v>
          </cell>
          <cell r="N311">
            <v>23</v>
          </cell>
          <cell r="O311">
            <v>0</v>
          </cell>
          <cell r="P311">
            <v>8.59</v>
          </cell>
          <cell r="Q311">
            <v>8.59</v>
          </cell>
          <cell r="R311">
            <v>23</v>
          </cell>
          <cell r="S311">
            <v>274.8</v>
          </cell>
          <cell r="X311">
            <v>0</v>
          </cell>
          <cell r="Y311">
            <v>648</v>
          </cell>
          <cell r="Z311">
            <v>1020.6</v>
          </cell>
        </row>
        <row r="312">
          <cell r="B312" t="str">
            <v>SS1</v>
          </cell>
          <cell r="D312">
            <v>19</v>
          </cell>
          <cell r="E312">
            <v>7</v>
          </cell>
          <cell r="F312">
            <v>11</v>
          </cell>
          <cell r="G312">
            <v>0</v>
          </cell>
          <cell r="H312">
            <v>0.56000000000000005</v>
          </cell>
          <cell r="I312">
            <v>0.23</v>
          </cell>
          <cell r="J312">
            <v>0.2</v>
          </cell>
          <cell r="K312">
            <v>0</v>
          </cell>
          <cell r="L312">
            <v>274.8</v>
          </cell>
          <cell r="M312">
            <v>168</v>
          </cell>
          <cell r="N312">
            <v>23</v>
          </cell>
          <cell r="O312">
            <v>14</v>
          </cell>
          <cell r="P312">
            <v>0.99</v>
          </cell>
          <cell r="Q312">
            <v>0.99</v>
          </cell>
          <cell r="R312">
            <v>37</v>
          </cell>
          <cell r="S312">
            <v>442.8</v>
          </cell>
          <cell r="X312">
            <v>0</v>
          </cell>
          <cell r="Y312">
            <v>228</v>
          </cell>
          <cell r="Z312">
            <v>74.48</v>
          </cell>
        </row>
        <row r="313">
          <cell r="B313" t="str">
            <v>SS1</v>
          </cell>
          <cell r="D313">
            <v>80</v>
          </cell>
          <cell r="E313">
            <v>18</v>
          </cell>
          <cell r="F313">
            <v>43</v>
          </cell>
          <cell r="G313">
            <v>5</v>
          </cell>
          <cell r="H313">
            <v>2.33</v>
          </cell>
          <cell r="I313">
            <v>0.65</v>
          </cell>
          <cell r="J313">
            <v>0.79</v>
          </cell>
          <cell r="K313">
            <v>0.57999999999999996</v>
          </cell>
          <cell r="L313">
            <v>1316.4</v>
          </cell>
          <cell r="M313">
            <v>0</v>
          </cell>
          <cell r="N313">
            <v>110</v>
          </cell>
          <cell r="O313">
            <v>0</v>
          </cell>
          <cell r="P313">
            <v>3.77</v>
          </cell>
          <cell r="Q313">
            <v>4.3499999999999996</v>
          </cell>
          <cell r="R313">
            <v>110</v>
          </cell>
          <cell r="S313">
            <v>1316.4</v>
          </cell>
          <cell r="X313">
            <v>0</v>
          </cell>
          <cell r="Y313">
            <v>960</v>
          </cell>
          <cell r="Z313">
            <v>307.2</v>
          </cell>
        </row>
        <row r="314">
          <cell r="B314" t="str">
            <v>SS3</v>
          </cell>
          <cell r="D314">
            <v>91</v>
          </cell>
          <cell r="E314">
            <v>2</v>
          </cell>
          <cell r="F314">
            <v>17</v>
          </cell>
          <cell r="G314">
            <v>1</v>
          </cell>
          <cell r="H314">
            <v>6.73</v>
          </cell>
          <cell r="I314">
            <v>0.21</v>
          </cell>
          <cell r="J314">
            <v>0.8</v>
          </cell>
          <cell r="K314">
            <v>0.76</v>
          </cell>
          <cell r="L314">
            <v>442.8</v>
          </cell>
          <cell r="M314">
            <v>0</v>
          </cell>
          <cell r="N314">
            <v>37</v>
          </cell>
          <cell r="O314">
            <v>0</v>
          </cell>
          <cell r="P314">
            <v>7.74</v>
          </cell>
          <cell r="Q314">
            <v>8.5</v>
          </cell>
          <cell r="R314">
            <v>37</v>
          </cell>
          <cell r="S314">
            <v>442.8</v>
          </cell>
          <cell r="X314">
            <v>0</v>
          </cell>
          <cell r="Y314">
            <v>1092</v>
          </cell>
          <cell r="Z314">
            <v>887.25</v>
          </cell>
        </row>
        <row r="315">
          <cell r="B315" t="str">
            <v>SS4</v>
          </cell>
          <cell r="D315">
            <v>130</v>
          </cell>
          <cell r="E315">
            <v>20</v>
          </cell>
          <cell r="F315">
            <v>61</v>
          </cell>
          <cell r="G315">
            <v>5</v>
          </cell>
          <cell r="H315">
            <v>5.26</v>
          </cell>
          <cell r="I315">
            <v>1.1599999999999999</v>
          </cell>
          <cell r="J315">
            <v>1.55</v>
          </cell>
          <cell r="K315">
            <v>2.23</v>
          </cell>
          <cell r="L315">
            <v>1807.2</v>
          </cell>
          <cell r="M315">
            <v>0</v>
          </cell>
          <cell r="N315">
            <v>151</v>
          </cell>
          <cell r="O315">
            <v>0</v>
          </cell>
          <cell r="P315">
            <v>7.97</v>
          </cell>
          <cell r="Q315">
            <v>10.199999999999999</v>
          </cell>
          <cell r="R315">
            <v>151</v>
          </cell>
          <cell r="S315">
            <v>1807.2</v>
          </cell>
          <cell r="X315">
            <v>0</v>
          </cell>
          <cell r="Y315">
            <v>1560</v>
          </cell>
          <cell r="Z315">
            <v>692.9</v>
          </cell>
        </row>
        <row r="316">
          <cell r="B316" t="str">
            <v>SS7</v>
          </cell>
          <cell r="D316">
            <v>80</v>
          </cell>
          <cell r="E316">
            <v>6</v>
          </cell>
          <cell r="F316">
            <v>46</v>
          </cell>
          <cell r="G316">
            <v>0</v>
          </cell>
          <cell r="H316">
            <v>3.57</v>
          </cell>
          <cell r="I316">
            <v>0.28999999999999998</v>
          </cell>
          <cell r="J316">
            <v>1.29</v>
          </cell>
          <cell r="K316">
            <v>0</v>
          </cell>
          <cell r="L316">
            <v>1292.4000000000001</v>
          </cell>
          <cell r="M316">
            <v>0</v>
          </cell>
          <cell r="N316">
            <v>108</v>
          </cell>
          <cell r="O316">
            <v>0</v>
          </cell>
          <cell r="P316">
            <v>5.15</v>
          </cell>
          <cell r="Q316">
            <v>5.15</v>
          </cell>
          <cell r="R316">
            <v>108</v>
          </cell>
          <cell r="S316">
            <v>1292.4000000000001</v>
          </cell>
          <cell r="X316">
            <v>0</v>
          </cell>
          <cell r="Y316">
            <v>960</v>
          </cell>
          <cell r="Z316">
            <v>471.2</v>
          </cell>
        </row>
        <row r="317">
          <cell r="B317" t="str">
            <v>CS1</v>
          </cell>
          <cell r="D317">
            <v>514</v>
          </cell>
          <cell r="E317">
            <v>81</v>
          </cell>
          <cell r="F317">
            <v>263</v>
          </cell>
          <cell r="G317">
            <v>20</v>
          </cell>
          <cell r="H317">
            <v>42.35</v>
          </cell>
          <cell r="I317">
            <v>7.1</v>
          </cell>
          <cell r="J317">
            <v>15.57</v>
          </cell>
          <cell r="K317">
            <v>18</v>
          </cell>
          <cell r="L317">
            <v>8624</v>
          </cell>
          <cell r="M317">
            <v>0</v>
          </cell>
          <cell r="N317">
            <v>616</v>
          </cell>
          <cell r="O317">
            <v>0</v>
          </cell>
          <cell r="P317">
            <v>65.02</v>
          </cell>
          <cell r="Q317">
            <v>83.02</v>
          </cell>
          <cell r="R317">
            <v>616</v>
          </cell>
          <cell r="S317">
            <v>8624</v>
          </cell>
          <cell r="X317">
            <v>0</v>
          </cell>
          <cell r="Y317">
            <v>7196</v>
          </cell>
          <cell r="Z317">
            <v>4826.46</v>
          </cell>
        </row>
        <row r="318">
          <cell r="B318" t="str">
            <v>CS1</v>
          </cell>
          <cell r="D318">
            <v>34</v>
          </cell>
          <cell r="E318">
            <v>6</v>
          </cell>
          <cell r="F318">
            <v>12</v>
          </cell>
          <cell r="G318">
            <v>2</v>
          </cell>
          <cell r="H318">
            <v>1.84</v>
          </cell>
          <cell r="I318">
            <v>0.28000000000000003</v>
          </cell>
          <cell r="J318">
            <v>0.55000000000000004</v>
          </cell>
          <cell r="K318">
            <v>1.1399999999999999</v>
          </cell>
          <cell r="L318">
            <v>420</v>
          </cell>
          <cell r="M318">
            <v>0</v>
          </cell>
          <cell r="N318">
            <v>30</v>
          </cell>
          <cell r="O318">
            <v>0</v>
          </cell>
          <cell r="P318">
            <v>2.67</v>
          </cell>
          <cell r="Q318">
            <v>3.81</v>
          </cell>
          <cell r="R318">
            <v>30</v>
          </cell>
          <cell r="S318">
            <v>420</v>
          </cell>
          <cell r="X318">
            <v>0</v>
          </cell>
          <cell r="Y318">
            <v>476</v>
          </cell>
          <cell r="Z318">
            <v>209.1</v>
          </cell>
        </row>
        <row r="319">
          <cell r="B319" t="str">
            <v>CS1</v>
          </cell>
          <cell r="D319">
            <v>204</v>
          </cell>
          <cell r="E319">
            <v>31</v>
          </cell>
          <cell r="F319">
            <v>72</v>
          </cell>
          <cell r="G319">
            <v>10</v>
          </cell>
          <cell r="H319">
            <v>13.44</v>
          </cell>
          <cell r="I319">
            <v>1.77</v>
          </cell>
          <cell r="J319">
            <v>3.28</v>
          </cell>
          <cell r="K319">
            <v>1.74</v>
          </cell>
          <cell r="L319">
            <v>2436</v>
          </cell>
          <cell r="M319">
            <v>0</v>
          </cell>
          <cell r="N319">
            <v>174</v>
          </cell>
          <cell r="O319">
            <v>0</v>
          </cell>
          <cell r="P319">
            <v>18.489999999999998</v>
          </cell>
          <cell r="Q319">
            <v>20.23</v>
          </cell>
          <cell r="R319">
            <v>174</v>
          </cell>
          <cell r="S319">
            <v>2436</v>
          </cell>
          <cell r="X319">
            <v>0</v>
          </cell>
          <cell r="Y319">
            <v>2856</v>
          </cell>
          <cell r="Z319">
            <v>1532.04</v>
          </cell>
        </row>
        <row r="320">
          <cell r="B320" t="str">
            <v>CS3</v>
          </cell>
          <cell r="D320">
            <v>63</v>
          </cell>
          <cell r="E320">
            <v>0</v>
          </cell>
          <cell r="F320">
            <v>43</v>
          </cell>
          <cell r="G320">
            <v>2</v>
          </cell>
          <cell r="H320">
            <v>12.2</v>
          </cell>
          <cell r="I320">
            <v>0</v>
          </cell>
          <cell r="J320">
            <v>6.06</v>
          </cell>
          <cell r="K320">
            <v>5.45</v>
          </cell>
          <cell r="L320">
            <v>1246</v>
          </cell>
          <cell r="M320">
            <v>0</v>
          </cell>
          <cell r="N320">
            <v>89</v>
          </cell>
          <cell r="O320">
            <v>0</v>
          </cell>
          <cell r="P320">
            <v>18.260000000000002</v>
          </cell>
          <cell r="Q320">
            <v>23.71</v>
          </cell>
          <cell r="R320">
            <v>89</v>
          </cell>
          <cell r="S320">
            <v>1246</v>
          </cell>
          <cell r="X320">
            <v>0</v>
          </cell>
          <cell r="Y320">
            <v>882</v>
          </cell>
          <cell r="Z320">
            <v>1389.78</v>
          </cell>
        </row>
        <row r="321">
          <cell r="B321" t="str">
            <v>CS5</v>
          </cell>
          <cell r="D321">
            <v>20</v>
          </cell>
          <cell r="E321">
            <v>2</v>
          </cell>
          <cell r="F321">
            <v>9</v>
          </cell>
          <cell r="G321">
            <v>0</v>
          </cell>
          <cell r="H321">
            <v>1.1000000000000001</v>
          </cell>
          <cell r="I321">
            <v>0.09</v>
          </cell>
          <cell r="J321">
            <v>0.33</v>
          </cell>
          <cell r="K321">
            <v>0</v>
          </cell>
          <cell r="L321">
            <v>280</v>
          </cell>
          <cell r="M321">
            <v>0</v>
          </cell>
          <cell r="N321">
            <v>20</v>
          </cell>
          <cell r="O321">
            <v>0</v>
          </cell>
          <cell r="P321">
            <v>1.52</v>
          </cell>
          <cell r="Q321">
            <v>1.52</v>
          </cell>
          <cell r="R321">
            <v>20</v>
          </cell>
          <cell r="S321">
            <v>280</v>
          </cell>
          <cell r="X321">
            <v>0</v>
          </cell>
          <cell r="Y321">
            <v>280</v>
          </cell>
          <cell r="Z321">
            <v>125.4</v>
          </cell>
        </row>
        <row r="322">
          <cell r="B322" t="str">
            <v>KC2</v>
          </cell>
          <cell r="D322">
            <v>40</v>
          </cell>
          <cell r="E322">
            <v>4</v>
          </cell>
          <cell r="F322">
            <v>9</v>
          </cell>
          <cell r="G322">
            <v>1</v>
          </cell>
          <cell r="H322">
            <v>2.74</v>
          </cell>
          <cell r="I322">
            <v>0.3</v>
          </cell>
          <cell r="J322">
            <v>0.41</v>
          </cell>
          <cell r="K322">
            <v>0.66</v>
          </cell>
          <cell r="L322">
            <v>308</v>
          </cell>
          <cell r="M322">
            <v>0</v>
          </cell>
          <cell r="N322">
            <v>22</v>
          </cell>
          <cell r="O322">
            <v>0</v>
          </cell>
          <cell r="P322">
            <v>3.45</v>
          </cell>
          <cell r="Q322">
            <v>4.1100000000000003</v>
          </cell>
          <cell r="R322">
            <v>22</v>
          </cell>
          <cell r="S322">
            <v>308</v>
          </cell>
          <cell r="X322">
            <v>0</v>
          </cell>
          <cell r="Y322">
            <v>560</v>
          </cell>
          <cell r="Z322">
            <v>312.39999999999998</v>
          </cell>
        </row>
        <row r="323">
          <cell r="B323" t="str">
            <v>LA1</v>
          </cell>
          <cell r="D323">
            <v>4</v>
          </cell>
          <cell r="E323">
            <v>3</v>
          </cell>
          <cell r="F323">
            <v>4</v>
          </cell>
          <cell r="G323">
            <v>2</v>
          </cell>
          <cell r="H323">
            <v>0.47</v>
          </cell>
          <cell r="I323">
            <v>0.47</v>
          </cell>
          <cell r="J323">
            <v>0.24</v>
          </cell>
          <cell r="K323">
            <v>2.96</v>
          </cell>
          <cell r="L323">
            <v>154</v>
          </cell>
          <cell r="M323">
            <v>0</v>
          </cell>
          <cell r="N323">
            <v>11</v>
          </cell>
          <cell r="O323">
            <v>0</v>
          </cell>
          <cell r="P323">
            <v>1.18</v>
          </cell>
          <cell r="Q323">
            <v>4.1399999999999997</v>
          </cell>
          <cell r="R323">
            <v>11</v>
          </cell>
          <cell r="S323">
            <v>154</v>
          </cell>
          <cell r="X323">
            <v>0</v>
          </cell>
          <cell r="Y323">
            <v>56</v>
          </cell>
          <cell r="Z323">
            <v>53.32</v>
          </cell>
        </row>
        <row r="324">
          <cell r="B324" t="str">
            <v>LA2</v>
          </cell>
          <cell r="D324">
            <v>2</v>
          </cell>
          <cell r="E324">
            <v>2</v>
          </cell>
          <cell r="F324">
            <v>7</v>
          </cell>
          <cell r="G324">
            <v>0</v>
          </cell>
          <cell r="H324">
            <v>0.18</v>
          </cell>
          <cell r="I324">
            <v>0.17</v>
          </cell>
          <cell r="J324">
            <v>0.38</v>
          </cell>
          <cell r="K324">
            <v>0</v>
          </cell>
          <cell r="L324">
            <v>224</v>
          </cell>
          <cell r="M324">
            <v>0</v>
          </cell>
          <cell r="N324">
            <v>16</v>
          </cell>
          <cell r="O324">
            <v>0</v>
          </cell>
          <cell r="P324">
            <v>0.73</v>
          </cell>
          <cell r="Q324">
            <v>0.73</v>
          </cell>
          <cell r="R324">
            <v>16</v>
          </cell>
          <cell r="S324">
            <v>224</v>
          </cell>
          <cell r="X324">
            <v>0</v>
          </cell>
          <cell r="Y324">
            <v>28</v>
          </cell>
          <cell r="Z324">
            <v>20.62</v>
          </cell>
        </row>
        <row r="325">
          <cell r="B325" t="str">
            <v>LA3</v>
          </cell>
          <cell r="D325">
            <v>16</v>
          </cell>
          <cell r="E325">
            <v>0</v>
          </cell>
          <cell r="F325">
            <v>13</v>
          </cell>
          <cell r="G325">
            <v>0</v>
          </cell>
          <cell r="H325">
            <v>3.97</v>
          </cell>
          <cell r="I325">
            <v>0</v>
          </cell>
          <cell r="J325">
            <v>2.39</v>
          </cell>
          <cell r="K325">
            <v>0</v>
          </cell>
          <cell r="L325">
            <v>364</v>
          </cell>
          <cell r="M325">
            <v>0</v>
          </cell>
          <cell r="N325">
            <v>26</v>
          </cell>
          <cell r="O325">
            <v>0</v>
          </cell>
          <cell r="P325">
            <v>6.36</v>
          </cell>
          <cell r="Q325">
            <v>6.36</v>
          </cell>
          <cell r="R325">
            <v>26</v>
          </cell>
          <cell r="S325">
            <v>364</v>
          </cell>
          <cell r="X325">
            <v>0</v>
          </cell>
          <cell r="Y325">
            <v>224</v>
          </cell>
          <cell r="Z325">
            <v>452.64</v>
          </cell>
        </row>
        <row r="326">
          <cell r="B326" t="str">
            <v>SS7</v>
          </cell>
          <cell r="D326">
            <v>17</v>
          </cell>
          <cell r="E326">
            <v>4</v>
          </cell>
          <cell r="F326">
            <v>10</v>
          </cell>
          <cell r="G326">
            <v>0</v>
          </cell>
          <cell r="H326">
            <v>1.1399999999999999</v>
          </cell>
          <cell r="I326">
            <v>0.36</v>
          </cell>
          <cell r="J326">
            <v>0.49</v>
          </cell>
          <cell r="K326">
            <v>0</v>
          </cell>
          <cell r="L326">
            <v>350</v>
          </cell>
          <cell r="M326">
            <v>0</v>
          </cell>
          <cell r="N326">
            <v>25</v>
          </cell>
          <cell r="O326">
            <v>0</v>
          </cell>
          <cell r="P326">
            <v>1.99</v>
          </cell>
          <cell r="Q326">
            <v>1.99</v>
          </cell>
          <cell r="R326">
            <v>25</v>
          </cell>
          <cell r="S326">
            <v>350</v>
          </cell>
          <cell r="X326">
            <v>0</v>
          </cell>
          <cell r="Y326">
            <v>238</v>
          </cell>
          <cell r="Z326">
            <v>129.19999999999999</v>
          </cell>
        </row>
        <row r="327">
          <cell r="B327" t="str">
            <v>CS1</v>
          </cell>
          <cell r="D327">
            <v>671</v>
          </cell>
          <cell r="E327">
            <v>50</v>
          </cell>
          <cell r="F327">
            <v>241</v>
          </cell>
          <cell r="G327">
            <v>9</v>
          </cell>
          <cell r="H327">
            <v>64.25</v>
          </cell>
          <cell r="I327">
            <v>4.9800000000000004</v>
          </cell>
          <cell r="J327">
            <v>17.95</v>
          </cell>
          <cell r="K327">
            <v>7.21</v>
          </cell>
          <cell r="L327">
            <v>8656</v>
          </cell>
          <cell r="M327">
            <v>0</v>
          </cell>
          <cell r="N327">
            <v>541</v>
          </cell>
          <cell r="O327">
            <v>0</v>
          </cell>
          <cell r="P327">
            <v>87.18</v>
          </cell>
          <cell r="Q327">
            <v>94.39</v>
          </cell>
          <cell r="R327">
            <v>541</v>
          </cell>
          <cell r="S327">
            <v>8656</v>
          </cell>
          <cell r="X327">
            <v>0</v>
          </cell>
          <cell r="Y327">
            <v>10736</v>
          </cell>
          <cell r="Z327">
            <v>6408.05</v>
          </cell>
        </row>
        <row r="328">
          <cell r="B328" t="str">
            <v>CS1</v>
          </cell>
          <cell r="D328">
            <v>28</v>
          </cell>
          <cell r="E328">
            <v>3</v>
          </cell>
          <cell r="F328">
            <v>15</v>
          </cell>
          <cell r="G328">
            <v>1</v>
          </cell>
          <cell r="H328">
            <v>1.75</v>
          </cell>
          <cell r="I328">
            <v>0.38</v>
          </cell>
          <cell r="J328">
            <v>0.94</v>
          </cell>
          <cell r="K328">
            <v>0.22</v>
          </cell>
          <cell r="L328">
            <v>544</v>
          </cell>
          <cell r="M328">
            <v>0</v>
          </cell>
          <cell r="N328">
            <v>34</v>
          </cell>
          <cell r="O328">
            <v>0</v>
          </cell>
          <cell r="P328">
            <v>3.07</v>
          </cell>
          <cell r="Q328">
            <v>3.29</v>
          </cell>
          <cell r="R328">
            <v>34</v>
          </cell>
          <cell r="S328">
            <v>544</v>
          </cell>
          <cell r="X328">
            <v>0</v>
          </cell>
          <cell r="Y328">
            <v>448</v>
          </cell>
          <cell r="Z328">
            <v>174.72</v>
          </cell>
        </row>
        <row r="329">
          <cell r="B329" t="str">
            <v>CS1</v>
          </cell>
          <cell r="D329">
            <v>67</v>
          </cell>
          <cell r="E329">
            <v>16</v>
          </cell>
          <cell r="F329">
            <v>31</v>
          </cell>
          <cell r="G329">
            <v>3</v>
          </cell>
          <cell r="H329">
            <v>7.26</v>
          </cell>
          <cell r="I329">
            <v>1.73</v>
          </cell>
          <cell r="J329">
            <v>2.72</v>
          </cell>
          <cell r="K329">
            <v>3.27</v>
          </cell>
          <cell r="L329">
            <v>1232</v>
          </cell>
          <cell r="M329">
            <v>0</v>
          </cell>
          <cell r="N329">
            <v>77</v>
          </cell>
          <cell r="O329">
            <v>0</v>
          </cell>
          <cell r="P329">
            <v>11.71</v>
          </cell>
          <cell r="Q329">
            <v>14.98</v>
          </cell>
          <cell r="R329">
            <v>77</v>
          </cell>
          <cell r="S329">
            <v>1232</v>
          </cell>
          <cell r="X329">
            <v>0</v>
          </cell>
          <cell r="Y329">
            <v>1072</v>
          </cell>
          <cell r="Z329">
            <v>723.6</v>
          </cell>
        </row>
        <row r="330">
          <cell r="B330" t="str">
            <v>CS3</v>
          </cell>
          <cell r="D330">
            <v>39</v>
          </cell>
          <cell r="E330">
            <v>2</v>
          </cell>
          <cell r="F330">
            <v>21</v>
          </cell>
          <cell r="G330">
            <v>0</v>
          </cell>
          <cell r="H330">
            <v>14.3</v>
          </cell>
          <cell r="I330">
            <v>1.25</v>
          </cell>
          <cell r="J330">
            <v>6.02</v>
          </cell>
          <cell r="K330">
            <v>0</v>
          </cell>
          <cell r="L330">
            <v>688</v>
          </cell>
          <cell r="M330">
            <v>0</v>
          </cell>
          <cell r="N330">
            <v>43</v>
          </cell>
          <cell r="O330">
            <v>0</v>
          </cell>
          <cell r="P330">
            <v>21.57</v>
          </cell>
          <cell r="Q330">
            <v>21.57</v>
          </cell>
          <cell r="R330">
            <v>43</v>
          </cell>
          <cell r="S330">
            <v>688</v>
          </cell>
          <cell r="X330">
            <v>0</v>
          </cell>
          <cell r="Y330">
            <v>624</v>
          </cell>
          <cell r="Z330">
            <v>1425.84</v>
          </cell>
        </row>
        <row r="331">
          <cell r="B331" t="str">
            <v>CS5</v>
          </cell>
          <cell r="D331">
            <v>18</v>
          </cell>
          <cell r="E331">
            <v>2</v>
          </cell>
          <cell r="F331">
            <v>9</v>
          </cell>
          <cell r="G331">
            <v>0</v>
          </cell>
          <cell r="H331">
            <v>1.1200000000000001</v>
          </cell>
          <cell r="I331">
            <v>0.12</v>
          </cell>
          <cell r="J331">
            <v>0.43</v>
          </cell>
          <cell r="K331">
            <v>0</v>
          </cell>
          <cell r="L331">
            <v>320</v>
          </cell>
          <cell r="M331">
            <v>0</v>
          </cell>
          <cell r="N331">
            <v>20</v>
          </cell>
          <cell r="O331">
            <v>0</v>
          </cell>
          <cell r="P331">
            <v>1.67</v>
          </cell>
          <cell r="Q331">
            <v>1.67</v>
          </cell>
          <cell r="R331">
            <v>20</v>
          </cell>
          <cell r="S331">
            <v>320</v>
          </cell>
          <cell r="X331">
            <v>0</v>
          </cell>
          <cell r="Y331">
            <v>288</v>
          </cell>
          <cell r="Z331">
            <v>111.78</v>
          </cell>
        </row>
        <row r="332">
          <cell r="B332" t="str">
            <v>LA1</v>
          </cell>
          <cell r="D332">
            <v>65</v>
          </cell>
          <cell r="E332">
            <v>0</v>
          </cell>
          <cell r="F332">
            <v>14</v>
          </cell>
          <cell r="G332">
            <v>0</v>
          </cell>
          <cell r="H332">
            <v>9.32</v>
          </cell>
          <cell r="I332">
            <v>0</v>
          </cell>
          <cell r="J332">
            <v>1.55</v>
          </cell>
          <cell r="K332">
            <v>0</v>
          </cell>
          <cell r="L332">
            <v>432</v>
          </cell>
          <cell r="M332">
            <v>0</v>
          </cell>
          <cell r="N332">
            <v>27</v>
          </cell>
          <cell r="O332">
            <v>0</v>
          </cell>
          <cell r="P332">
            <v>10.87</v>
          </cell>
          <cell r="Q332">
            <v>10.87</v>
          </cell>
          <cell r="R332">
            <v>27</v>
          </cell>
          <cell r="S332">
            <v>432</v>
          </cell>
          <cell r="X332">
            <v>0</v>
          </cell>
          <cell r="Y332">
            <v>1040</v>
          </cell>
          <cell r="Z332">
            <v>929.5</v>
          </cell>
        </row>
        <row r="333">
          <cell r="B333" t="str">
            <v>LA4</v>
          </cell>
          <cell r="D333">
            <v>9</v>
          </cell>
          <cell r="E333">
            <v>0</v>
          </cell>
          <cell r="F333">
            <v>5</v>
          </cell>
          <cell r="G333">
            <v>0</v>
          </cell>
          <cell r="H333">
            <v>2.14</v>
          </cell>
          <cell r="I333">
            <v>0</v>
          </cell>
          <cell r="J333">
            <v>0.92</v>
          </cell>
          <cell r="K333">
            <v>0</v>
          </cell>
          <cell r="L333">
            <v>176</v>
          </cell>
          <cell r="M333">
            <v>0</v>
          </cell>
          <cell r="N333">
            <v>11</v>
          </cell>
          <cell r="O333">
            <v>0</v>
          </cell>
          <cell r="P333">
            <v>3.06</v>
          </cell>
          <cell r="Q333">
            <v>3.06</v>
          </cell>
          <cell r="R333">
            <v>11</v>
          </cell>
          <cell r="S333">
            <v>176</v>
          </cell>
          <cell r="X333">
            <v>0</v>
          </cell>
          <cell r="Y333">
            <v>144</v>
          </cell>
          <cell r="Z333">
            <v>213.48</v>
          </cell>
        </row>
        <row r="334">
          <cell r="B334" t="str">
            <v>LA5</v>
          </cell>
          <cell r="D334">
            <v>90</v>
          </cell>
          <cell r="E334">
            <v>1</v>
          </cell>
          <cell r="F334">
            <v>36</v>
          </cell>
          <cell r="G334">
            <v>0</v>
          </cell>
          <cell r="H334">
            <v>45.74</v>
          </cell>
          <cell r="I334">
            <v>1.5</v>
          </cell>
          <cell r="J334">
            <v>13.09</v>
          </cell>
          <cell r="K334">
            <v>0</v>
          </cell>
          <cell r="L334">
            <v>1136</v>
          </cell>
          <cell r="M334">
            <v>0</v>
          </cell>
          <cell r="N334">
            <v>71</v>
          </cell>
          <cell r="O334">
            <v>0</v>
          </cell>
          <cell r="P334">
            <v>60.33</v>
          </cell>
          <cell r="Q334">
            <v>60.33</v>
          </cell>
          <cell r="R334">
            <v>71</v>
          </cell>
          <cell r="S334">
            <v>1136</v>
          </cell>
          <cell r="X334">
            <v>0</v>
          </cell>
          <cell r="Y334">
            <v>1440</v>
          </cell>
          <cell r="Z334">
            <v>4560.3</v>
          </cell>
        </row>
        <row r="335">
          <cell r="B335" t="str">
            <v>SS1</v>
          </cell>
          <cell r="D335">
            <v>59</v>
          </cell>
          <cell r="E335">
            <v>6</v>
          </cell>
          <cell r="F335">
            <v>21</v>
          </cell>
          <cell r="G335">
            <v>0</v>
          </cell>
          <cell r="H335">
            <v>3.34</v>
          </cell>
          <cell r="I335">
            <v>0.95</v>
          </cell>
          <cell r="J335">
            <v>0.98</v>
          </cell>
          <cell r="K335">
            <v>0</v>
          </cell>
          <cell r="L335">
            <v>704</v>
          </cell>
          <cell r="M335">
            <v>96</v>
          </cell>
          <cell r="N335">
            <v>44</v>
          </cell>
          <cell r="O335">
            <v>6</v>
          </cell>
          <cell r="P335">
            <v>5.27</v>
          </cell>
          <cell r="Q335">
            <v>5.27</v>
          </cell>
          <cell r="R335">
            <v>50</v>
          </cell>
          <cell r="S335">
            <v>800</v>
          </cell>
          <cell r="X335">
            <v>0</v>
          </cell>
          <cell r="Y335">
            <v>944</v>
          </cell>
          <cell r="Z335">
            <v>330.4</v>
          </cell>
        </row>
        <row r="336">
          <cell r="B336" t="str">
            <v>SS3</v>
          </cell>
          <cell r="D336">
            <v>1</v>
          </cell>
          <cell r="E336">
            <v>0</v>
          </cell>
          <cell r="F336">
            <v>0</v>
          </cell>
          <cell r="G336">
            <v>0</v>
          </cell>
          <cell r="H336">
            <v>0.14000000000000001</v>
          </cell>
          <cell r="I336">
            <v>0</v>
          </cell>
          <cell r="J336">
            <v>0</v>
          </cell>
          <cell r="K336">
            <v>0</v>
          </cell>
          <cell r="L336">
            <v>0</v>
          </cell>
          <cell r="M336">
            <v>0</v>
          </cell>
          <cell r="N336">
            <v>0</v>
          </cell>
          <cell r="O336">
            <v>0</v>
          </cell>
          <cell r="P336">
            <v>0.14000000000000001</v>
          </cell>
          <cell r="Q336">
            <v>0.14000000000000001</v>
          </cell>
          <cell r="R336">
            <v>0</v>
          </cell>
          <cell r="S336">
            <v>0</v>
          </cell>
          <cell r="X336">
            <v>0</v>
          </cell>
          <cell r="Y336">
            <v>16</v>
          </cell>
          <cell r="Z336">
            <v>13.65</v>
          </cell>
        </row>
        <row r="337">
          <cell r="B337" t="str">
            <v>SS4</v>
          </cell>
          <cell r="D337">
            <v>0</v>
          </cell>
          <cell r="E337">
            <v>1</v>
          </cell>
          <cell r="F337">
            <v>0</v>
          </cell>
          <cell r="G337">
            <v>0</v>
          </cell>
          <cell r="H337">
            <v>0</v>
          </cell>
          <cell r="I337">
            <v>0.06</v>
          </cell>
          <cell r="J337">
            <v>0</v>
          </cell>
          <cell r="K337">
            <v>0</v>
          </cell>
          <cell r="L337">
            <v>16</v>
          </cell>
          <cell r="M337">
            <v>0</v>
          </cell>
          <cell r="N337">
            <v>1</v>
          </cell>
          <cell r="O337">
            <v>0</v>
          </cell>
          <cell r="P337">
            <v>0.06</v>
          </cell>
          <cell r="Q337">
            <v>0.06</v>
          </cell>
          <cell r="R337">
            <v>1</v>
          </cell>
          <cell r="S337">
            <v>16</v>
          </cell>
          <cell r="X337">
            <v>0</v>
          </cell>
          <cell r="Y337">
            <v>0</v>
          </cell>
          <cell r="Z337">
            <v>0</v>
          </cell>
        </row>
        <row r="338">
          <cell r="B338" t="str">
            <v>CS1</v>
          </cell>
          <cell r="D338">
            <v>287</v>
          </cell>
          <cell r="E338">
            <v>18</v>
          </cell>
          <cell r="F338">
            <v>110</v>
          </cell>
          <cell r="G338">
            <v>5</v>
          </cell>
          <cell r="H338">
            <v>30.01</v>
          </cell>
          <cell r="I338">
            <v>1.89</v>
          </cell>
          <cell r="J338">
            <v>11.48</v>
          </cell>
          <cell r="K338">
            <v>5.04</v>
          </cell>
          <cell r="L338">
            <v>4266</v>
          </cell>
          <cell r="M338">
            <v>0</v>
          </cell>
          <cell r="N338">
            <v>237</v>
          </cell>
          <cell r="O338">
            <v>0</v>
          </cell>
          <cell r="P338">
            <v>43.38</v>
          </cell>
          <cell r="Q338">
            <v>48.42</v>
          </cell>
          <cell r="R338">
            <v>237</v>
          </cell>
          <cell r="S338">
            <v>4266</v>
          </cell>
          <cell r="X338">
            <v>0</v>
          </cell>
          <cell r="Y338">
            <v>5166</v>
          </cell>
          <cell r="Z338">
            <v>2660.49</v>
          </cell>
        </row>
        <row r="339">
          <cell r="B339" t="str">
            <v>CS1</v>
          </cell>
          <cell r="D339">
            <v>78</v>
          </cell>
          <cell r="E339">
            <v>6</v>
          </cell>
          <cell r="F339">
            <v>32</v>
          </cell>
          <cell r="G339">
            <v>1</v>
          </cell>
          <cell r="H339">
            <v>5.53</v>
          </cell>
          <cell r="I339">
            <v>0.38</v>
          </cell>
          <cell r="J339">
            <v>1.96</v>
          </cell>
          <cell r="K339">
            <v>0.13</v>
          </cell>
          <cell r="L339">
            <v>1242</v>
          </cell>
          <cell r="M339">
            <v>0</v>
          </cell>
          <cell r="N339">
            <v>69</v>
          </cell>
          <cell r="O339">
            <v>0</v>
          </cell>
          <cell r="P339">
            <v>7.87</v>
          </cell>
          <cell r="Q339">
            <v>8</v>
          </cell>
          <cell r="R339">
            <v>69</v>
          </cell>
          <cell r="S339">
            <v>1242</v>
          </cell>
          <cell r="X339">
            <v>0</v>
          </cell>
          <cell r="Y339">
            <v>1404</v>
          </cell>
          <cell r="Z339">
            <v>489.84</v>
          </cell>
        </row>
        <row r="340">
          <cell r="B340" t="str">
            <v>CS1</v>
          </cell>
          <cell r="D340">
            <v>0</v>
          </cell>
          <cell r="E340">
            <v>0</v>
          </cell>
          <cell r="F340">
            <v>0</v>
          </cell>
          <cell r="G340">
            <v>1</v>
          </cell>
          <cell r="H340">
            <v>0</v>
          </cell>
          <cell r="I340">
            <v>0</v>
          </cell>
          <cell r="J340">
            <v>0</v>
          </cell>
          <cell r="K340">
            <v>0.26</v>
          </cell>
          <cell r="L340">
            <v>0</v>
          </cell>
          <cell r="M340">
            <v>0</v>
          </cell>
          <cell r="N340">
            <v>0</v>
          </cell>
          <cell r="O340">
            <v>0</v>
          </cell>
          <cell r="P340">
            <v>0</v>
          </cell>
          <cell r="Q340">
            <v>0.26</v>
          </cell>
          <cell r="R340">
            <v>0</v>
          </cell>
          <cell r="S340">
            <v>0</v>
          </cell>
          <cell r="X340">
            <v>0</v>
          </cell>
          <cell r="Y340">
            <v>0</v>
          </cell>
          <cell r="Z340">
            <v>0</v>
          </cell>
        </row>
        <row r="341">
          <cell r="B341" t="str">
            <v>CS3</v>
          </cell>
          <cell r="D341">
            <v>360</v>
          </cell>
          <cell r="E341">
            <v>6</v>
          </cell>
          <cell r="F341">
            <v>140</v>
          </cell>
          <cell r="G341">
            <v>1</v>
          </cell>
          <cell r="H341">
            <v>111.27</v>
          </cell>
          <cell r="I341">
            <v>5.2</v>
          </cell>
          <cell r="J341">
            <v>38.32</v>
          </cell>
          <cell r="K341">
            <v>4</v>
          </cell>
          <cell r="L341">
            <v>5310</v>
          </cell>
          <cell r="M341">
            <v>0</v>
          </cell>
          <cell r="N341">
            <v>295</v>
          </cell>
          <cell r="O341">
            <v>0</v>
          </cell>
          <cell r="P341">
            <v>154.79</v>
          </cell>
          <cell r="Q341">
            <v>158.79</v>
          </cell>
          <cell r="R341">
            <v>295</v>
          </cell>
          <cell r="S341">
            <v>5310</v>
          </cell>
          <cell r="X341">
            <v>0</v>
          </cell>
          <cell r="Y341">
            <v>6480</v>
          </cell>
          <cell r="Z341">
            <v>9860.4</v>
          </cell>
        </row>
        <row r="342">
          <cell r="B342" t="str">
            <v>LA2</v>
          </cell>
          <cell r="D342">
            <v>72</v>
          </cell>
          <cell r="E342">
            <v>10</v>
          </cell>
          <cell r="F342">
            <v>28</v>
          </cell>
          <cell r="G342">
            <v>1</v>
          </cell>
          <cell r="H342">
            <v>8.75</v>
          </cell>
          <cell r="I342">
            <v>1.38</v>
          </cell>
          <cell r="J342">
            <v>3.52</v>
          </cell>
          <cell r="K342">
            <v>0.48</v>
          </cell>
          <cell r="L342">
            <v>1206</v>
          </cell>
          <cell r="M342">
            <v>0</v>
          </cell>
          <cell r="N342">
            <v>67</v>
          </cell>
          <cell r="O342">
            <v>0</v>
          </cell>
          <cell r="P342">
            <v>13.65</v>
          </cell>
          <cell r="Q342">
            <v>14.13</v>
          </cell>
          <cell r="R342">
            <v>67</v>
          </cell>
          <cell r="S342">
            <v>1206</v>
          </cell>
          <cell r="X342">
            <v>0</v>
          </cell>
          <cell r="Y342">
            <v>1296</v>
          </cell>
          <cell r="Z342">
            <v>775.44</v>
          </cell>
        </row>
        <row r="343">
          <cell r="B343" t="str">
            <v>LA3</v>
          </cell>
          <cell r="D343">
            <v>91</v>
          </cell>
          <cell r="E343">
            <v>2</v>
          </cell>
          <cell r="F343">
            <v>49</v>
          </cell>
          <cell r="G343">
            <v>0</v>
          </cell>
          <cell r="H343">
            <v>37.020000000000003</v>
          </cell>
          <cell r="I343">
            <v>1.73</v>
          </cell>
          <cell r="J343">
            <v>17.399999999999999</v>
          </cell>
          <cell r="K343">
            <v>0</v>
          </cell>
          <cell r="L343">
            <v>1872</v>
          </cell>
          <cell r="M343">
            <v>0</v>
          </cell>
          <cell r="N343">
            <v>104</v>
          </cell>
          <cell r="O343">
            <v>0</v>
          </cell>
          <cell r="P343">
            <v>56.15</v>
          </cell>
          <cell r="Q343">
            <v>56.15</v>
          </cell>
          <cell r="R343">
            <v>104</v>
          </cell>
          <cell r="S343">
            <v>1872</v>
          </cell>
          <cell r="X343">
            <v>0</v>
          </cell>
          <cell r="Y343">
            <v>1638</v>
          </cell>
          <cell r="Z343">
            <v>3281.46</v>
          </cell>
        </row>
        <row r="344">
          <cell r="B344" t="str">
            <v>LA5</v>
          </cell>
          <cell r="D344">
            <v>71</v>
          </cell>
          <cell r="E344">
            <v>0</v>
          </cell>
          <cell r="F344">
            <v>30</v>
          </cell>
          <cell r="G344">
            <v>2</v>
          </cell>
          <cell r="H344">
            <v>45.78</v>
          </cell>
          <cell r="I344">
            <v>0</v>
          </cell>
          <cell r="J344">
            <v>15.12</v>
          </cell>
          <cell r="K344">
            <v>6.6</v>
          </cell>
          <cell r="L344">
            <v>1134</v>
          </cell>
          <cell r="M344">
            <v>0</v>
          </cell>
          <cell r="N344">
            <v>63</v>
          </cell>
          <cell r="O344">
            <v>0</v>
          </cell>
          <cell r="P344">
            <v>60.9</v>
          </cell>
          <cell r="Q344">
            <v>67.5</v>
          </cell>
          <cell r="R344">
            <v>63</v>
          </cell>
          <cell r="S344">
            <v>1134</v>
          </cell>
          <cell r="X344">
            <v>0</v>
          </cell>
          <cell r="Y344">
            <v>1278</v>
          </cell>
          <cell r="Z344">
            <v>4056.94</v>
          </cell>
        </row>
        <row r="345">
          <cell r="B345" t="str">
            <v>SS1</v>
          </cell>
          <cell r="D345">
            <v>126</v>
          </cell>
          <cell r="E345">
            <v>12</v>
          </cell>
          <cell r="F345">
            <v>44</v>
          </cell>
          <cell r="G345">
            <v>0</v>
          </cell>
          <cell r="H345">
            <v>11.75</v>
          </cell>
          <cell r="I345">
            <v>2.65</v>
          </cell>
          <cell r="J345">
            <v>4.32</v>
          </cell>
          <cell r="K345">
            <v>0</v>
          </cell>
          <cell r="L345">
            <v>1764</v>
          </cell>
          <cell r="M345">
            <v>108</v>
          </cell>
          <cell r="N345">
            <v>98</v>
          </cell>
          <cell r="O345">
            <v>6</v>
          </cell>
          <cell r="P345">
            <v>18.72</v>
          </cell>
          <cell r="Q345">
            <v>18.72</v>
          </cell>
          <cell r="R345">
            <v>104</v>
          </cell>
          <cell r="S345">
            <v>1872</v>
          </cell>
          <cell r="X345">
            <v>0</v>
          </cell>
          <cell r="Y345">
            <v>2268</v>
          </cell>
          <cell r="Z345">
            <v>1033.2</v>
          </cell>
        </row>
        <row r="346">
          <cell r="B346" t="str">
            <v>SS4</v>
          </cell>
          <cell r="D346">
            <v>39</v>
          </cell>
          <cell r="E346">
            <v>5</v>
          </cell>
          <cell r="F346">
            <v>18</v>
          </cell>
          <cell r="G346">
            <v>0</v>
          </cell>
          <cell r="H346">
            <v>2.09</v>
          </cell>
          <cell r="I346">
            <v>0.32</v>
          </cell>
          <cell r="J346">
            <v>0.86</v>
          </cell>
          <cell r="K346">
            <v>0</v>
          </cell>
          <cell r="L346">
            <v>720</v>
          </cell>
          <cell r="M346">
            <v>0</v>
          </cell>
          <cell r="N346">
            <v>40</v>
          </cell>
          <cell r="O346">
            <v>0</v>
          </cell>
          <cell r="P346">
            <v>3.27</v>
          </cell>
          <cell r="Q346">
            <v>3.27</v>
          </cell>
          <cell r="R346">
            <v>40</v>
          </cell>
          <cell r="S346">
            <v>720</v>
          </cell>
          <cell r="X346">
            <v>0</v>
          </cell>
          <cell r="Y346">
            <v>702</v>
          </cell>
          <cell r="Z346">
            <v>183.3</v>
          </cell>
        </row>
        <row r="347">
          <cell r="B347" t="str">
            <v>SS5</v>
          </cell>
          <cell r="D347">
            <v>32</v>
          </cell>
          <cell r="E347">
            <v>0</v>
          </cell>
          <cell r="F347">
            <v>18</v>
          </cell>
          <cell r="G347">
            <v>0</v>
          </cell>
          <cell r="H347">
            <v>11.45</v>
          </cell>
          <cell r="I347">
            <v>0</v>
          </cell>
          <cell r="J347">
            <v>4.82</v>
          </cell>
          <cell r="K347">
            <v>0</v>
          </cell>
          <cell r="L347">
            <v>630</v>
          </cell>
          <cell r="M347">
            <v>0</v>
          </cell>
          <cell r="N347">
            <v>35</v>
          </cell>
          <cell r="O347">
            <v>0</v>
          </cell>
          <cell r="P347">
            <v>16.27</v>
          </cell>
          <cell r="Q347">
            <v>16.27</v>
          </cell>
          <cell r="R347">
            <v>35</v>
          </cell>
          <cell r="S347">
            <v>630</v>
          </cell>
          <cell r="X347">
            <v>0</v>
          </cell>
          <cell r="Y347">
            <v>576</v>
          </cell>
          <cell r="Z347">
            <v>1007.04</v>
          </cell>
        </row>
        <row r="348">
          <cell r="B348" t="str">
            <v>CS1</v>
          </cell>
          <cell r="D348">
            <v>340</v>
          </cell>
          <cell r="E348">
            <v>35</v>
          </cell>
          <cell r="F348">
            <v>108</v>
          </cell>
          <cell r="G348">
            <v>4</v>
          </cell>
          <cell r="H348">
            <v>55.09</v>
          </cell>
          <cell r="I348">
            <v>6.29</v>
          </cell>
          <cell r="J348">
            <v>17.600000000000001</v>
          </cell>
          <cell r="K348">
            <v>6.21</v>
          </cell>
          <cell r="L348">
            <v>5040</v>
          </cell>
          <cell r="M348">
            <v>0</v>
          </cell>
          <cell r="N348">
            <v>252</v>
          </cell>
          <cell r="O348">
            <v>0</v>
          </cell>
          <cell r="P348">
            <v>78.98</v>
          </cell>
          <cell r="Q348">
            <v>85.19</v>
          </cell>
          <cell r="R348">
            <v>252</v>
          </cell>
          <cell r="S348">
            <v>5040</v>
          </cell>
          <cell r="X348">
            <v>0</v>
          </cell>
          <cell r="Y348">
            <v>6800</v>
          </cell>
          <cell r="Z348">
            <v>4392.8</v>
          </cell>
        </row>
        <row r="349">
          <cell r="B349" t="str">
            <v>CS1</v>
          </cell>
          <cell r="D349">
            <v>271</v>
          </cell>
          <cell r="E349">
            <v>48</v>
          </cell>
          <cell r="F349">
            <v>23</v>
          </cell>
          <cell r="G349">
            <v>16</v>
          </cell>
          <cell r="H349">
            <v>21.27</v>
          </cell>
          <cell r="I349">
            <v>3.7</v>
          </cell>
          <cell r="J349">
            <v>2.23</v>
          </cell>
          <cell r="K349">
            <v>5.31</v>
          </cell>
          <cell r="L349">
            <v>1880</v>
          </cell>
          <cell r="M349">
            <v>0</v>
          </cell>
          <cell r="N349">
            <v>94</v>
          </cell>
          <cell r="O349">
            <v>0</v>
          </cell>
          <cell r="P349">
            <v>27.2</v>
          </cell>
          <cell r="Q349">
            <v>32.51</v>
          </cell>
          <cell r="R349">
            <v>94</v>
          </cell>
          <cell r="S349">
            <v>1880</v>
          </cell>
          <cell r="X349">
            <v>0</v>
          </cell>
          <cell r="Y349">
            <v>5420</v>
          </cell>
          <cell r="Z349">
            <v>1696.46</v>
          </cell>
        </row>
        <row r="350">
          <cell r="B350" t="str">
            <v>CS1</v>
          </cell>
          <cell r="D350">
            <v>177</v>
          </cell>
          <cell r="E350">
            <v>18</v>
          </cell>
          <cell r="F350">
            <v>77</v>
          </cell>
          <cell r="G350">
            <v>3</v>
          </cell>
          <cell r="H350">
            <v>14.82</v>
          </cell>
          <cell r="I350">
            <v>1.72</v>
          </cell>
          <cell r="J350">
            <v>6.38</v>
          </cell>
          <cell r="K350">
            <v>0.53</v>
          </cell>
          <cell r="L350">
            <v>3520</v>
          </cell>
          <cell r="M350">
            <v>0</v>
          </cell>
          <cell r="N350">
            <v>176</v>
          </cell>
          <cell r="O350">
            <v>0</v>
          </cell>
          <cell r="P350">
            <v>22.92</v>
          </cell>
          <cell r="Q350">
            <v>23.45</v>
          </cell>
          <cell r="R350">
            <v>176</v>
          </cell>
          <cell r="S350">
            <v>3520</v>
          </cell>
          <cell r="X350">
            <v>0</v>
          </cell>
          <cell r="Y350">
            <v>3540</v>
          </cell>
          <cell r="Z350">
            <v>1182.3599999999999</v>
          </cell>
        </row>
        <row r="351">
          <cell r="B351" t="str">
            <v>CS1</v>
          </cell>
          <cell r="D351">
            <v>20</v>
          </cell>
          <cell r="E351">
            <v>4</v>
          </cell>
          <cell r="F351">
            <v>10</v>
          </cell>
          <cell r="G351">
            <v>0</v>
          </cell>
          <cell r="H351">
            <v>1.57</v>
          </cell>
          <cell r="I351">
            <v>0.31</v>
          </cell>
          <cell r="J351">
            <v>0.92</v>
          </cell>
          <cell r="K351">
            <v>0</v>
          </cell>
          <cell r="L351">
            <v>500</v>
          </cell>
          <cell r="M351">
            <v>0</v>
          </cell>
          <cell r="N351">
            <v>25</v>
          </cell>
          <cell r="O351">
            <v>0</v>
          </cell>
          <cell r="P351">
            <v>2.8</v>
          </cell>
          <cell r="Q351">
            <v>2.8</v>
          </cell>
          <cell r="R351">
            <v>25</v>
          </cell>
          <cell r="S351">
            <v>500</v>
          </cell>
          <cell r="X351">
            <v>0</v>
          </cell>
          <cell r="Y351">
            <v>400</v>
          </cell>
          <cell r="Z351">
            <v>125.2</v>
          </cell>
        </row>
        <row r="352">
          <cell r="B352" t="str">
            <v>CS5</v>
          </cell>
          <cell r="D352">
            <v>35</v>
          </cell>
          <cell r="E352">
            <v>4</v>
          </cell>
          <cell r="F352">
            <v>14</v>
          </cell>
          <cell r="G352">
            <v>0</v>
          </cell>
          <cell r="H352">
            <v>2.72</v>
          </cell>
          <cell r="I352">
            <v>0.31</v>
          </cell>
          <cell r="J352">
            <v>1.08</v>
          </cell>
          <cell r="K352">
            <v>0</v>
          </cell>
          <cell r="L352">
            <v>620</v>
          </cell>
          <cell r="M352">
            <v>0</v>
          </cell>
          <cell r="N352">
            <v>31</v>
          </cell>
          <cell r="O352">
            <v>0</v>
          </cell>
          <cell r="P352">
            <v>4.1100000000000003</v>
          </cell>
          <cell r="Q352">
            <v>4.1100000000000003</v>
          </cell>
          <cell r="R352">
            <v>31</v>
          </cell>
          <cell r="S352">
            <v>620</v>
          </cell>
          <cell r="X352">
            <v>0</v>
          </cell>
          <cell r="Y352">
            <v>700</v>
          </cell>
          <cell r="Z352">
            <v>217.35</v>
          </cell>
        </row>
        <row r="353">
          <cell r="B353" t="str">
            <v>CS6</v>
          </cell>
          <cell r="D353">
            <v>248</v>
          </cell>
          <cell r="E353">
            <v>53</v>
          </cell>
          <cell r="F353">
            <v>27</v>
          </cell>
          <cell r="G353">
            <v>18</v>
          </cell>
          <cell r="H353">
            <v>25.11</v>
          </cell>
          <cell r="I353">
            <v>4.42</v>
          </cell>
          <cell r="J353">
            <v>3.25</v>
          </cell>
          <cell r="K353">
            <v>5.98</v>
          </cell>
          <cell r="L353">
            <v>2160</v>
          </cell>
          <cell r="M353">
            <v>0</v>
          </cell>
          <cell r="N353">
            <v>108</v>
          </cell>
          <cell r="O353">
            <v>0</v>
          </cell>
          <cell r="P353">
            <v>32.78</v>
          </cell>
          <cell r="Q353">
            <v>38.76</v>
          </cell>
          <cell r="R353">
            <v>108</v>
          </cell>
          <cell r="S353">
            <v>2160</v>
          </cell>
          <cell r="X353">
            <v>0</v>
          </cell>
          <cell r="Y353">
            <v>4960</v>
          </cell>
          <cell r="Z353">
            <v>2003.84</v>
          </cell>
        </row>
        <row r="354">
          <cell r="B354" t="str">
            <v>LA5</v>
          </cell>
          <cell r="D354">
            <v>9</v>
          </cell>
          <cell r="E354">
            <v>0</v>
          </cell>
          <cell r="F354">
            <v>4</v>
          </cell>
          <cell r="G354">
            <v>1</v>
          </cell>
          <cell r="H354">
            <v>7.1</v>
          </cell>
          <cell r="I354">
            <v>0</v>
          </cell>
          <cell r="J354">
            <v>2.65</v>
          </cell>
          <cell r="K354">
            <v>5.0599999999999996</v>
          </cell>
          <cell r="L354">
            <v>160</v>
          </cell>
          <cell r="M354">
            <v>0</v>
          </cell>
          <cell r="N354">
            <v>8</v>
          </cell>
          <cell r="O354">
            <v>0</v>
          </cell>
          <cell r="P354">
            <v>9.75</v>
          </cell>
          <cell r="Q354">
            <v>14.81</v>
          </cell>
          <cell r="R354">
            <v>8</v>
          </cell>
          <cell r="S354">
            <v>160</v>
          </cell>
          <cell r="X354">
            <v>0</v>
          </cell>
          <cell r="Y354">
            <v>180</v>
          </cell>
          <cell r="Z354">
            <v>566.28</v>
          </cell>
        </row>
        <row r="355">
          <cell r="B355" t="str">
            <v>SS1</v>
          </cell>
          <cell r="D355">
            <v>142</v>
          </cell>
          <cell r="E355">
            <v>25</v>
          </cell>
          <cell r="F355">
            <v>41</v>
          </cell>
          <cell r="G355">
            <v>5</v>
          </cell>
          <cell r="H355">
            <v>10.17</v>
          </cell>
          <cell r="I355">
            <v>2.91</v>
          </cell>
          <cell r="J355">
            <v>3.1</v>
          </cell>
          <cell r="K355">
            <v>7.75</v>
          </cell>
          <cell r="L355">
            <v>1720</v>
          </cell>
          <cell r="M355">
            <v>1000</v>
          </cell>
          <cell r="N355">
            <v>86</v>
          </cell>
          <cell r="O355">
            <v>50</v>
          </cell>
          <cell r="P355">
            <v>16.18</v>
          </cell>
          <cell r="Q355">
            <v>23.93</v>
          </cell>
          <cell r="R355">
            <v>136</v>
          </cell>
          <cell r="S355">
            <v>2720</v>
          </cell>
          <cell r="X355">
            <v>0</v>
          </cell>
          <cell r="Y355">
            <v>2840</v>
          </cell>
          <cell r="Z355">
            <v>805.14</v>
          </cell>
        </row>
        <row r="356">
          <cell r="B356" t="str">
            <v>SS4</v>
          </cell>
          <cell r="D356">
            <v>71</v>
          </cell>
          <cell r="E356">
            <v>4</v>
          </cell>
          <cell r="F356">
            <v>13</v>
          </cell>
          <cell r="G356">
            <v>1</v>
          </cell>
          <cell r="H356">
            <v>4.18</v>
          </cell>
          <cell r="I356">
            <v>0.28000000000000003</v>
          </cell>
          <cell r="J356">
            <v>0.84</v>
          </cell>
          <cell r="K356">
            <v>0.33</v>
          </cell>
          <cell r="L356">
            <v>520</v>
          </cell>
          <cell r="M356">
            <v>160</v>
          </cell>
          <cell r="N356">
            <v>26</v>
          </cell>
          <cell r="O356">
            <v>8</v>
          </cell>
          <cell r="P356">
            <v>5.3</v>
          </cell>
          <cell r="Q356">
            <v>5.63</v>
          </cell>
          <cell r="R356">
            <v>34</v>
          </cell>
          <cell r="S356">
            <v>680</v>
          </cell>
          <cell r="X356">
            <v>0</v>
          </cell>
          <cell r="Y356">
            <v>1420</v>
          </cell>
          <cell r="Z356">
            <v>330.86</v>
          </cell>
        </row>
        <row r="357">
          <cell r="B357" t="str">
            <v>SS4</v>
          </cell>
          <cell r="D357">
            <v>11</v>
          </cell>
          <cell r="E357">
            <v>0</v>
          </cell>
          <cell r="F357">
            <v>7</v>
          </cell>
          <cell r="G357">
            <v>0</v>
          </cell>
          <cell r="H357">
            <v>1.1200000000000001</v>
          </cell>
          <cell r="I357">
            <v>0</v>
          </cell>
          <cell r="J357">
            <v>0.67</v>
          </cell>
          <cell r="K357">
            <v>0</v>
          </cell>
          <cell r="L357">
            <v>280</v>
          </cell>
          <cell r="M357">
            <v>0</v>
          </cell>
          <cell r="N357">
            <v>14</v>
          </cell>
          <cell r="O357">
            <v>0</v>
          </cell>
          <cell r="P357">
            <v>1.79</v>
          </cell>
          <cell r="Q357">
            <v>1.79</v>
          </cell>
          <cell r="R357">
            <v>14</v>
          </cell>
          <cell r="S357">
            <v>280</v>
          </cell>
          <cell r="X357">
            <v>0</v>
          </cell>
          <cell r="Y357">
            <v>220</v>
          </cell>
          <cell r="Z357">
            <v>88.55</v>
          </cell>
        </row>
        <row r="361">
          <cell r="B361" t="str">
            <v>CST</v>
          </cell>
          <cell r="D361">
            <v>443</v>
          </cell>
          <cell r="E361">
            <v>38</v>
          </cell>
          <cell r="F361">
            <v>452</v>
          </cell>
          <cell r="G361">
            <v>88</v>
          </cell>
          <cell r="H361">
            <v>0.72</v>
          </cell>
          <cell r="I361">
            <v>0.03</v>
          </cell>
          <cell r="J361">
            <v>0.11</v>
          </cell>
          <cell r="K361">
            <v>0.16</v>
          </cell>
          <cell r="L361">
            <v>3.5</v>
          </cell>
          <cell r="M361">
            <v>684.9</v>
          </cell>
          <cell r="N361">
            <v>7</v>
          </cell>
          <cell r="O361">
            <v>1377</v>
          </cell>
          <cell r="Q361">
            <v>1.02</v>
          </cell>
          <cell r="R361">
            <v>1384</v>
          </cell>
          <cell r="S361">
            <v>688.4</v>
          </cell>
          <cell r="X361">
            <v>0</v>
          </cell>
          <cell r="Y361">
            <v>221.5</v>
          </cell>
          <cell r="Z361">
            <v>2285.88</v>
          </cell>
        </row>
        <row r="362">
          <cell r="B362" t="str">
            <v>SST</v>
          </cell>
          <cell r="D362">
            <v>673</v>
          </cell>
          <cell r="E362">
            <v>0</v>
          </cell>
          <cell r="F362">
            <v>0</v>
          </cell>
          <cell r="G362">
            <v>0</v>
          </cell>
          <cell r="H362">
            <v>0.85</v>
          </cell>
          <cell r="I362">
            <v>0</v>
          </cell>
          <cell r="J362">
            <v>0</v>
          </cell>
          <cell r="K362">
            <v>0</v>
          </cell>
          <cell r="L362">
            <v>0</v>
          </cell>
          <cell r="M362">
            <v>84</v>
          </cell>
          <cell r="N362">
            <v>0</v>
          </cell>
          <cell r="O362">
            <v>168</v>
          </cell>
          <cell r="Q362">
            <v>0.85</v>
          </cell>
          <cell r="R362">
            <v>168</v>
          </cell>
          <cell r="S362">
            <v>84</v>
          </cell>
          <cell r="X362">
            <v>0</v>
          </cell>
          <cell r="Y362">
            <v>336.5</v>
          </cell>
          <cell r="Z362">
            <v>2705.46</v>
          </cell>
        </row>
        <row r="363">
          <cell r="B363" t="str">
            <v>CS1</v>
          </cell>
          <cell r="D363">
            <v>0</v>
          </cell>
          <cell r="E363">
            <v>0</v>
          </cell>
          <cell r="F363">
            <v>0</v>
          </cell>
          <cell r="G363">
            <v>8</v>
          </cell>
          <cell r="H363">
            <v>0</v>
          </cell>
          <cell r="I363">
            <v>0</v>
          </cell>
          <cell r="J363">
            <v>0</v>
          </cell>
          <cell r="K363">
            <v>0.02</v>
          </cell>
          <cell r="L363">
            <v>0</v>
          </cell>
          <cell r="M363">
            <v>12</v>
          </cell>
          <cell r="N363">
            <v>0</v>
          </cell>
          <cell r="O363">
            <v>16</v>
          </cell>
          <cell r="Q363">
            <v>0.02</v>
          </cell>
          <cell r="R363">
            <v>16</v>
          </cell>
          <cell r="S363">
            <v>12</v>
          </cell>
          <cell r="X363">
            <v>0</v>
          </cell>
          <cell r="Y363">
            <v>0</v>
          </cell>
          <cell r="Z363">
            <v>0</v>
          </cell>
        </row>
        <row r="364">
          <cell r="B364" t="str">
            <v>CS1</v>
          </cell>
          <cell r="D364">
            <v>54</v>
          </cell>
          <cell r="E364">
            <v>11</v>
          </cell>
          <cell r="F364">
            <v>27</v>
          </cell>
          <cell r="G364">
            <v>2</v>
          </cell>
          <cell r="H364">
            <v>0.12</v>
          </cell>
          <cell r="I364">
            <v>0.01</v>
          </cell>
          <cell r="J364">
            <v>0.01</v>
          </cell>
          <cell r="K364">
            <v>0.01</v>
          </cell>
          <cell r="L364">
            <v>0</v>
          </cell>
          <cell r="M364">
            <v>73.900000000000006</v>
          </cell>
          <cell r="N364">
            <v>0</v>
          </cell>
          <cell r="O364">
            <v>99</v>
          </cell>
          <cell r="Q364">
            <v>0.15</v>
          </cell>
          <cell r="R364">
            <v>99</v>
          </cell>
          <cell r="S364">
            <v>73.900000000000006</v>
          </cell>
          <cell r="X364">
            <v>0</v>
          </cell>
          <cell r="Y364">
            <v>40.5</v>
          </cell>
          <cell r="Z364">
            <v>253.26</v>
          </cell>
        </row>
        <row r="365">
          <cell r="B365" t="str">
            <v>CS1</v>
          </cell>
          <cell r="D365">
            <v>1620</v>
          </cell>
          <cell r="E365">
            <v>105</v>
          </cell>
          <cell r="F365">
            <v>1090</v>
          </cell>
          <cell r="G365">
            <v>525</v>
          </cell>
          <cell r="H365">
            <v>3.55</v>
          </cell>
          <cell r="I365">
            <v>0.1</v>
          </cell>
          <cell r="J365">
            <v>0.34</v>
          </cell>
          <cell r="K365">
            <v>1.47</v>
          </cell>
          <cell r="L365">
            <v>9.8000000000000007</v>
          </cell>
          <cell r="M365">
            <v>2989</v>
          </cell>
          <cell r="N365">
            <v>13</v>
          </cell>
          <cell r="O365">
            <v>4002</v>
          </cell>
          <cell r="Q365">
            <v>5.46</v>
          </cell>
          <cell r="R365">
            <v>4015</v>
          </cell>
          <cell r="S365">
            <v>2998.8</v>
          </cell>
          <cell r="X365">
            <v>0</v>
          </cell>
          <cell r="Y365">
            <v>1215</v>
          </cell>
          <cell r="Z365">
            <v>7549.2</v>
          </cell>
        </row>
        <row r="366">
          <cell r="B366" t="str">
            <v>CS1</v>
          </cell>
          <cell r="D366">
            <v>70</v>
          </cell>
          <cell r="E366">
            <v>0</v>
          </cell>
          <cell r="F366">
            <v>17</v>
          </cell>
          <cell r="G366">
            <v>0</v>
          </cell>
          <cell r="H366">
            <v>0.15</v>
          </cell>
          <cell r="I366">
            <v>0</v>
          </cell>
          <cell r="J366">
            <v>0.01</v>
          </cell>
          <cell r="K366">
            <v>0</v>
          </cell>
          <cell r="L366">
            <v>0</v>
          </cell>
          <cell r="M366">
            <v>41</v>
          </cell>
          <cell r="N366">
            <v>0</v>
          </cell>
          <cell r="O366">
            <v>55</v>
          </cell>
          <cell r="Q366">
            <v>0.16</v>
          </cell>
          <cell r="R366">
            <v>55</v>
          </cell>
          <cell r="S366">
            <v>41</v>
          </cell>
          <cell r="X366">
            <v>0</v>
          </cell>
          <cell r="Y366">
            <v>52.5</v>
          </cell>
          <cell r="Z366">
            <v>327.60000000000002</v>
          </cell>
        </row>
        <row r="367">
          <cell r="B367" t="str">
            <v>CS3</v>
          </cell>
          <cell r="D367">
            <v>24</v>
          </cell>
          <cell r="E367">
            <v>0</v>
          </cell>
          <cell r="F367">
            <v>2</v>
          </cell>
          <cell r="G367">
            <v>0</v>
          </cell>
          <cell r="H367">
            <v>7.0000000000000007E-2</v>
          </cell>
          <cell r="I367">
            <v>0</v>
          </cell>
          <cell r="J367">
            <v>0</v>
          </cell>
          <cell r="K367">
            <v>0</v>
          </cell>
          <cell r="L367">
            <v>0</v>
          </cell>
          <cell r="M367">
            <v>7.5</v>
          </cell>
          <cell r="N367">
            <v>0</v>
          </cell>
          <cell r="O367">
            <v>10</v>
          </cell>
          <cell r="Q367">
            <v>7.0000000000000007E-2</v>
          </cell>
          <cell r="R367">
            <v>10</v>
          </cell>
          <cell r="S367">
            <v>7.5</v>
          </cell>
          <cell r="X367">
            <v>0</v>
          </cell>
          <cell r="Y367">
            <v>18</v>
          </cell>
          <cell r="Z367">
            <v>144.72</v>
          </cell>
        </row>
        <row r="368">
          <cell r="B368" t="str">
            <v>CS5</v>
          </cell>
          <cell r="D368">
            <v>0</v>
          </cell>
          <cell r="E368">
            <v>0</v>
          </cell>
          <cell r="F368">
            <v>0</v>
          </cell>
          <cell r="G368">
            <v>1</v>
          </cell>
          <cell r="H368">
            <v>0</v>
          </cell>
          <cell r="I368">
            <v>0</v>
          </cell>
          <cell r="J368">
            <v>0</v>
          </cell>
          <cell r="K368">
            <v>0.01</v>
          </cell>
          <cell r="L368">
            <v>0</v>
          </cell>
          <cell r="M368">
            <v>1.5</v>
          </cell>
          <cell r="N368">
            <v>0</v>
          </cell>
          <cell r="O368">
            <v>2</v>
          </cell>
          <cell r="Q368">
            <v>0.01</v>
          </cell>
          <cell r="R368">
            <v>2</v>
          </cell>
          <cell r="S368">
            <v>1.5</v>
          </cell>
          <cell r="X368">
            <v>0</v>
          </cell>
          <cell r="Y368">
            <v>0</v>
          </cell>
          <cell r="Z368">
            <v>0</v>
          </cell>
        </row>
        <row r="369">
          <cell r="B369" t="str">
            <v>CS5</v>
          </cell>
          <cell r="D369">
            <v>10</v>
          </cell>
          <cell r="E369">
            <v>0</v>
          </cell>
          <cell r="F369">
            <v>2</v>
          </cell>
          <cell r="G369">
            <v>0</v>
          </cell>
          <cell r="H369">
            <v>0.02</v>
          </cell>
          <cell r="I369">
            <v>0</v>
          </cell>
          <cell r="J369">
            <v>0</v>
          </cell>
          <cell r="K369">
            <v>0</v>
          </cell>
          <cell r="L369">
            <v>0</v>
          </cell>
          <cell r="M369">
            <v>5.3</v>
          </cell>
          <cell r="N369">
            <v>0</v>
          </cell>
          <cell r="O369">
            <v>7</v>
          </cell>
          <cell r="Q369">
            <v>0.02</v>
          </cell>
          <cell r="R369">
            <v>7</v>
          </cell>
          <cell r="S369">
            <v>5.3</v>
          </cell>
          <cell r="X369">
            <v>0</v>
          </cell>
          <cell r="Y369">
            <v>7.5</v>
          </cell>
          <cell r="Z369">
            <v>46.8</v>
          </cell>
        </row>
        <row r="370">
          <cell r="B370" t="str">
            <v>CS8</v>
          </cell>
          <cell r="D370">
            <v>10</v>
          </cell>
          <cell r="E370">
            <v>0</v>
          </cell>
          <cell r="F370">
            <v>2</v>
          </cell>
          <cell r="G370">
            <v>0</v>
          </cell>
          <cell r="H370">
            <v>0.02</v>
          </cell>
          <cell r="I370">
            <v>0</v>
          </cell>
          <cell r="J370">
            <v>0</v>
          </cell>
          <cell r="K370">
            <v>0</v>
          </cell>
          <cell r="L370">
            <v>0</v>
          </cell>
          <cell r="M370">
            <v>5.3</v>
          </cell>
          <cell r="N370">
            <v>0</v>
          </cell>
          <cell r="O370">
            <v>7</v>
          </cell>
          <cell r="Q370">
            <v>0.02</v>
          </cell>
          <cell r="R370">
            <v>7</v>
          </cell>
          <cell r="S370">
            <v>5.3</v>
          </cell>
          <cell r="X370">
            <v>0</v>
          </cell>
          <cell r="Y370">
            <v>7.5</v>
          </cell>
          <cell r="Z370">
            <v>46.8</v>
          </cell>
        </row>
        <row r="371">
          <cell r="B371" t="str">
            <v>CST</v>
          </cell>
          <cell r="D371">
            <v>53</v>
          </cell>
          <cell r="E371">
            <v>6</v>
          </cell>
          <cell r="F371">
            <v>59</v>
          </cell>
          <cell r="G371">
            <v>9</v>
          </cell>
          <cell r="H371">
            <v>0.12</v>
          </cell>
          <cell r="I371">
            <v>0.01</v>
          </cell>
          <cell r="J371">
            <v>0.02</v>
          </cell>
          <cell r="K371">
            <v>0.03</v>
          </cell>
          <cell r="L371">
            <v>0</v>
          </cell>
          <cell r="M371">
            <v>138.9</v>
          </cell>
          <cell r="N371">
            <v>0</v>
          </cell>
          <cell r="O371">
            <v>186</v>
          </cell>
          <cell r="Q371">
            <v>0.18</v>
          </cell>
          <cell r="R371">
            <v>186</v>
          </cell>
          <cell r="S371">
            <v>138.9</v>
          </cell>
          <cell r="X371">
            <v>0</v>
          </cell>
          <cell r="Y371">
            <v>39.75</v>
          </cell>
          <cell r="Z371">
            <v>249.1</v>
          </cell>
        </row>
        <row r="372">
          <cell r="B372" t="str">
            <v>GR2</v>
          </cell>
          <cell r="D372">
            <v>0</v>
          </cell>
          <cell r="E372">
            <v>0</v>
          </cell>
          <cell r="F372">
            <v>0</v>
          </cell>
          <cell r="G372">
            <v>1</v>
          </cell>
          <cell r="H372">
            <v>0</v>
          </cell>
          <cell r="I372">
            <v>0</v>
          </cell>
          <cell r="J372">
            <v>0</v>
          </cell>
          <cell r="K372">
            <v>0</v>
          </cell>
          <cell r="L372">
            <v>0</v>
          </cell>
          <cell r="M372">
            <v>1.5</v>
          </cell>
          <cell r="N372">
            <v>0</v>
          </cell>
          <cell r="O372">
            <v>2</v>
          </cell>
          <cell r="Q372">
            <v>0</v>
          </cell>
          <cell r="R372">
            <v>2</v>
          </cell>
          <cell r="S372">
            <v>1.5</v>
          </cell>
          <cell r="X372">
            <v>0</v>
          </cell>
          <cell r="Y372">
            <v>0</v>
          </cell>
          <cell r="Z372">
            <v>0</v>
          </cell>
        </row>
        <row r="373">
          <cell r="B373" t="str">
            <v>SS1</v>
          </cell>
          <cell r="D373">
            <v>0</v>
          </cell>
          <cell r="E373">
            <v>0</v>
          </cell>
          <cell r="F373">
            <v>0</v>
          </cell>
          <cell r="G373">
            <v>1</v>
          </cell>
          <cell r="H373">
            <v>0</v>
          </cell>
          <cell r="I373">
            <v>0</v>
          </cell>
          <cell r="J373">
            <v>0</v>
          </cell>
          <cell r="K373">
            <v>0</v>
          </cell>
          <cell r="L373">
            <v>0</v>
          </cell>
          <cell r="M373">
            <v>1.5</v>
          </cell>
          <cell r="N373">
            <v>0</v>
          </cell>
          <cell r="O373">
            <v>2</v>
          </cell>
          <cell r="Q373">
            <v>0</v>
          </cell>
          <cell r="R373">
            <v>2</v>
          </cell>
          <cell r="S373">
            <v>1.5</v>
          </cell>
          <cell r="X373">
            <v>0</v>
          </cell>
          <cell r="Y373">
            <v>0</v>
          </cell>
          <cell r="Z373">
            <v>0</v>
          </cell>
        </row>
        <row r="374">
          <cell r="B374" t="str">
            <v>SS4</v>
          </cell>
          <cell r="D374">
            <v>12</v>
          </cell>
          <cell r="E374">
            <v>0</v>
          </cell>
          <cell r="F374">
            <v>2</v>
          </cell>
          <cell r="G374">
            <v>0</v>
          </cell>
          <cell r="H374">
            <v>0.02</v>
          </cell>
          <cell r="I374">
            <v>0</v>
          </cell>
          <cell r="J374">
            <v>0</v>
          </cell>
          <cell r="K374">
            <v>0</v>
          </cell>
          <cell r="L374">
            <v>0</v>
          </cell>
          <cell r="M374">
            <v>5.3</v>
          </cell>
          <cell r="N374">
            <v>0</v>
          </cell>
          <cell r="O374">
            <v>7</v>
          </cell>
          <cell r="Q374">
            <v>0.02</v>
          </cell>
          <cell r="R374">
            <v>7</v>
          </cell>
          <cell r="S374">
            <v>5.3</v>
          </cell>
          <cell r="X374">
            <v>0</v>
          </cell>
          <cell r="Y374">
            <v>9</v>
          </cell>
          <cell r="Z374">
            <v>42.24</v>
          </cell>
        </row>
        <row r="375">
          <cell r="B375" t="str">
            <v>CS1</v>
          </cell>
          <cell r="D375">
            <v>63</v>
          </cell>
          <cell r="E375">
            <v>5</v>
          </cell>
          <cell r="F375">
            <v>11</v>
          </cell>
          <cell r="G375">
            <v>1</v>
          </cell>
          <cell r="H375">
            <v>0.21</v>
          </cell>
          <cell r="I375">
            <v>0.01</v>
          </cell>
          <cell r="J375">
            <v>0.01</v>
          </cell>
          <cell r="K375">
            <v>0</v>
          </cell>
          <cell r="L375">
            <v>3</v>
          </cell>
          <cell r="M375">
            <v>45.8</v>
          </cell>
          <cell r="N375">
            <v>3</v>
          </cell>
          <cell r="O375">
            <v>46</v>
          </cell>
          <cell r="Q375">
            <v>0.23</v>
          </cell>
          <cell r="R375">
            <v>49</v>
          </cell>
          <cell r="S375">
            <v>48.8</v>
          </cell>
          <cell r="X375">
            <v>0</v>
          </cell>
          <cell r="Y375">
            <v>63</v>
          </cell>
          <cell r="Z375">
            <v>326.97000000000003</v>
          </cell>
        </row>
        <row r="376">
          <cell r="B376" t="str">
            <v>CS1</v>
          </cell>
          <cell r="D376">
            <v>54</v>
          </cell>
          <cell r="E376">
            <v>11</v>
          </cell>
          <cell r="F376">
            <v>0</v>
          </cell>
          <cell r="G376">
            <v>11</v>
          </cell>
          <cell r="H376">
            <v>0.18</v>
          </cell>
          <cell r="I376">
            <v>0.01</v>
          </cell>
          <cell r="J376">
            <v>0</v>
          </cell>
          <cell r="K376">
            <v>0.04</v>
          </cell>
          <cell r="L376">
            <v>0</v>
          </cell>
          <cell r="M376">
            <v>58</v>
          </cell>
          <cell r="N376">
            <v>0</v>
          </cell>
          <cell r="O376">
            <v>58</v>
          </cell>
          <cell r="Q376">
            <v>0.23</v>
          </cell>
          <cell r="R376">
            <v>58</v>
          </cell>
          <cell r="S376">
            <v>58</v>
          </cell>
          <cell r="X376">
            <v>0</v>
          </cell>
          <cell r="Y376">
            <v>54</v>
          </cell>
          <cell r="Z376">
            <v>279.18</v>
          </cell>
        </row>
        <row r="377">
          <cell r="B377" t="str">
            <v>CS1</v>
          </cell>
          <cell r="D377">
            <v>20</v>
          </cell>
          <cell r="E377">
            <v>0</v>
          </cell>
          <cell r="F377">
            <v>6</v>
          </cell>
          <cell r="G377">
            <v>0</v>
          </cell>
          <cell r="H377">
            <v>0.06</v>
          </cell>
          <cell r="I377">
            <v>0</v>
          </cell>
          <cell r="J377">
            <v>0</v>
          </cell>
          <cell r="K377">
            <v>0</v>
          </cell>
          <cell r="L377">
            <v>0</v>
          </cell>
          <cell r="M377">
            <v>18.8</v>
          </cell>
          <cell r="N377">
            <v>0</v>
          </cell>
          <cell r="O377">
            <v>19</v>
          </cell>
          <cell r="Q377">
            <v>0.06</v>
          </cell>
          <cell r="R377">
            <v>19</v>
          </cell>
          <cell r="S377">
            <v>18.8</v>
          </cell>
          <cell r="X377">
            <v>0</v>
          </cell>
          <cell r="Y377">
            <v>20</v>
          </cell>
          <cell r="Z377">
            <v>102</v>
          </cell>
        </row>
        <row r="378">
          <cell r="B378" t="str">
            <v>CS4</v>
          </cell>
          <cell r="D378">
            <v>24</v>
          </cell>
          <cell r="E378">
            <v>0</v>
          </cell>
          <cell r="F378">
            <v>15</v>
          </cell>
          <cell r="G378">
            <v>0</v>
          </cell>
          <cell r="H378">
            <v>0.08</v>
          </cell>
          <cell r="I378">
            <v>0</v>
          </cell>
          <cell r="J378">
            <v>0.01</v>
          </cell>
          <cell r="K378">
            <v>0</v>
          </cell>
          <cell r="L378">
            <v>0</v>
          </cell>
          <cell r="M378">
            <v>38.700000000000003</v>
          </cell>
          <cell r="N378">
            <v>0</v>
          </cell>
          <cell r="O378">
            <v>39</v>
          </cell>
          <cell r="Q378">
            <v>0.09</v>
          </cell>
          <cell r="R378">
            <v>39</v>
          </cell>
          <cell r="S378">
            <v>38.700000000000003</v>
          </cell>
          <cell r="X378">
            <v>0</v>
          </cell>
          <cell r="Y378">
            <v>24</v>
          </cell>
          <cell r="Z378">
            <v>122.88</v>
          </cell>
        </row>
        <row r="379">
          <cell r="B379" t="str">
            <v>CS8</v>
          </cell>
          <cell r="D379">
            <v>162</v>
          </cell>
          <cell r="E379">
            <v>0</v>
          </cell>
          <cell r="F379">
            <v>6</v>
          </cell>
          <cell r="G379">
            <v>0</v>
          </cell>
          <cell r="H379">
            <v>0.52</v>
          </cell>
          <cell r="I379">
            <v>0</v>
          </cell>
          <cell r="J379">
            <v>0</v>
          </cell>
          <cell r="K379">
            <v>0</v>
          </cell>
          <cell r="L379">
            <v>0</v>
          </cell>
          <cell r="M379">
            <v>54.8</v>
          </cell>
          <cell r="N379">
            <v>0</v>
          </cell>
          <cell r="O379">
            <v>55</v>
          </cell>
          <cell r="Q379">
            <v>0.52</v>
          </cell>
          <cell r="R379">
            <v>55</v>
          </cell>
          <cell r="S379">
            <v>54.8</v>
          </cell>
          <cell r="X379">
            <v>0</v>
          </cell>
          <cell r="Y379">
            <v>162</v>
          </cell>
          <cell r="Z379">
            <v>835.92</v>
          </cell>
        </row>
        <row r="380">
          <cell r="B380" t="str">
            <v>CS8</v>
          </cell>
          <cell r="D380">
            <v>20</v>
          </cell>
          <cell r="E380">
            <v>0</v>
          </cell>
          <cell r="F380">
            <v>6</v>
          </cell>
          <cell r="G380">
            <v>0</v>
          </cell>
          <cell r="H380">
            <v>7.0000000000000007E-2</v>
          </cell>
          <cell r="I380">
            <v>0</v>
          </cell>
          <cell r="J380">
            <v>0</v>
          </cell>
          <cell r="K380">
            <v>0</v>
          </cell>
          <cell r="L380">
            <v>0</v>
          </cell>
          <cell r="M380">
            <v>18.8</v>
          </cell>
          <cell r="N380">
            <v>0</v>
          </cell>
          <cell r="O380">
            <v>19</v>
          </cell>
          <cell r="Q380">
            <v>7.0000000000000007E-2</v>
          </cell>
          <cell r="R380">
            <v>19</v>
          </cell>
          <cell r="S380">
            <v>18.8</v>
          </cell>
          <cell r="X380">
            <v>0</v>
          </cell>
          <cell r="Y380">
            <v>20</v>
          </cell>
          <cell r="Z380">
            <v>103.6</v>
          </cell>
        </row>
        <row r="381">
          <cell r="B381" t="str">
            <v>CST</v>
          </cell>
          <cell r="D381">
            <v>89</v>
          </cell>
          <cell r="E381">
            <v>0</v>
          </cell>
          <cell r="F381">
            <v>58</v>
          </cell>
          <cell r="G381">
            <v>3</v>
          </cell>
          <cell r="H381">
            <v>0.28999999999999998</v>
          </cell>
          <cell r="I381">
            <v>0</v>
          </cell>
          <cell r="J381">
            <v>0.03</v>
          </cell>
          <cell r="K381">
            <v>0.01</v>
          </cell>
          <cell r="L381">
            <v>0</v>
          </cell>
          <cell r="M381">
            <v>168</v>
          </cell>
          <cell r="N381">
            <v>0</v>
          </cell>
          <cell r="O381">
            <v>169</v>
          </cell>
          <cell r="Q381">
            <v>0.33</v>
          </cell>
          <cell r="R381">
            <v>169</v>
          </cell>
          <cell r="S381">
            <v>168</v>
          </cell>
          <cell r="X381">
            <v>0</v>
          </cell>
          <cell r="Y381">
            <v>89</v>
          </cell>
          <cell r="Z381">
            <v>456.57</v>
          </cell>
        </row>
        <row r="382">
          <cell r="B382" t="str">
            <v>GR2</v>
          </cell>
          <cell r="D382">
            <v>1</v>
          </cell>
          <cell r="E382">
            <v>2</v>
          </cell>
          <cell r="F382">
            <v>0</v>
          </cell>
          <cell r="G382">
            <v>6</v>
          </cell>
          <cell r="H382">
            <v>0</v>
          </cell>
          <cell r="I382">
            <v>0</v>
          </cell>
          <cell r="J382">
            <v>0</v>
          </cell>
          <cell r="K382">
            <v>0.02</v>
          </cell>
          <cell r="L382">
            <v>1</v>
          </cell>
          <cell r="M382">
            <v>12</v>
          </cell>
          <cell r="N382">
            <v>1</v>
          </cell>
          <cell r="O382">
            <v>12</v>
          </cell>
          <cell r="Q382">
            <v>0.02</v>
          </cell>
          <cell r="R382">
            <v>13</v>
          </cell>
          <cell r="S382">
            <v>13</v>
          </cell>
          <cell r="X382">
            <v>0</v>
          </cell>
          <cell r="Y382">
            <v>1</v>
          </cell>
          <cell r="Z382">
            <v>20.9</v>
          </cell>
        </row>
        <row r="383">
          <cell r="B383" t="str">
            <v>KC1</v>
          </cell>
          <cell r="D383">
            <v>216</v>
          </cell>
          <cell r="E383">
            <v>0</v>
          </cell>
          <cell r="F383">
            <v>13</v>
          </cell>
          <cell r="G383">
            <v>0</v>
          </cell>
          <cell r="H383">
            <v>0.7</v>
          </cell>
          <cell r="I383">
            <v>0</v>
          </cell>
          <cell r="J383">
            <v>0.01</v>
          </cell>
          <cell r="K383">
            <v>0</v>
          </cell>
          <cell r="L383">
            <v>0</v>
          </cell>
          <cell r="M383">
            <v>81.8</v>
          </cell>
          <cell r="N383">
            <v>0</v>
          </cell>
          <cell r="O383">
            <v>82</v>
          </cell>
          <cell r="Q383">
            <v>0.71</v>
          </cell>
          <cell r="R383">
            <v>82</v>
          </cell>
          <cell r="S383">
            <v>81.8</v>
          </cell>
          <cell r="X383">
            <v>0</v>
          </cell>
          <cell r="Y383">
            <v>216</v>
          </cell>
          <cell r="Z383">
            <v>1112.4000000000001</v>
          </cell>
        </row>
        <row r="384">
          <cell r="B384" t="str">
            <v>KC2</v>
          </cell>
          <cell r="D384">
            <v>12</v>
          </cell>
          <cell r="E384">
            <v>0</v>
          </cell>
          <cell r="F384">
            <v>0</v>
          </cell>
          <cell r="G384">
            <v>0</v>
          </cell>
          <cell r="H384">
            <v>0.04</v>
          </cell>
          <cell r="I384">
            <v>0</v>
          </cell>
          <cell r="J384">
            <v>0</v>
          </cell>
          <cell r="K384">
            <v>0</v>
          </cell>
          <cell r="L384">
            <v>0</v>
          </cell>
          <cell r="M384">
            <v>3</v>
          </cell>
          <cell r="N384">
            <v>0</v>
          </cell>
          <cell r="O384">
            <v>3</v>
          </cell>
          <cell r="Q384">
            <v>0.04</v>
          </cell>
          <cell r="R384">
            <v>3</v>
          </cell>
          <cell r="S384">
            <v>3</v>
          </cell>
          <cell r="X384">
            <v>0</v>
          </cell>
          <cell r="Y384">
            <v>12</v>
          </cell>
          <cell r="Z384">
            <v>62.16</v>
          </cell>
        </row>
        <row r="385">
          <cell r="B385" t="str">
            <v>SS1</v>
          </cell>
          <cell r="D385">
            <v>312</v>
          </cell>
          <cell r="E385">
            <v>0</v>
          </cell>
          <cell r="F385">
            <v>9</v>
          </cell>
          <cell r="G385">
            <v>0</v>
          </cell>
          <cell r="H385">
            <v>0.78</v>
          </cell>
          <cell r="I385">
            <v>0</v>
          </cell>
          <cell r="J385">
            <v>0.01</v>
          </cell>
          <cell r="K385">
            <v>0</v>
          </cell>
          <cell r="L385">
            <v>0</v>
          </cell>
          <cell r="M385">
            <v>97.8</v>
          </cell>
          <cell r="N385">
            <v>0</v>
          </cell>
          <cell r="O385">
            <v>98</v>
          </cell>
          <cell r="Q385">
            <v>0.79</v>
          </cell>
          <cell r="R385">
            <v>98</v>
          </cell>
          <cell r="S385">
            <v>97.8</v>
          </cell>
          <cell r="X385">
            <v>0</v>
          </cell>
          <cell r="Y385">
            <v>312</v>
          </cell>
          <cell r="Z385">
            <v>1235.52</v>
          </cell>
        </row>
        <row r="386">
          <cell r="B386" t="str">
            <v>CS1</v>
          </cell>
          <cell r="D386">
            <v>341</v>
          </cell>
          <cell r="E386">
            <v>2</v>
          </cell>
          <cell r="F386">
            <v>17</v>
          </cell>
          <cell r="G386">
            <v>0</v>
          </cell>
          <cell r="H386">
            <v>1.84</v>
          </cell>
          <cell r="I386">
            <v>0.01</v>
          </cell>
          <cell r="J386">
            <v>0.02</v>
          </cell>
          <cell r="K386">
            <v>0</v>
          </cell>
          <cell r="L386">
            <v>3</v>
          </cell>
          <cell r="M386">
            <v>194.6</v>
          </cell>
          <cell r="N386">
            <v>2</v>
          </cell>
          <cell r="O386">
            <v>130</v>
          </cell>
          <cell r="Q386">
            <v>1.87</v>
          </cell>
          <cell r="R386">
            <v>132</v>
          </cell>
          <cell r="S386">
            <v>197.6</v>
          </cell>
          <cell r="X386">
            <v>0</v>
          </cell>
          <cell r="Y386">
            <v>511.5</v>
          </cell>
          <cell r="Z386">
            <v>1957.34</v>
          </cell>
        </row>
        <row r="387">
          <cell r="B387" t="str">
            <v>CS1</v>
          </cell>
          <cell r="D387">
            <v>0</v>
          </cell>
          <cell r="E387">
            <v>84</v>
          </cell>
          <cell r="F387">
            <v>0</v>
          </cell>
          <cell r="G387">
            <v>0</v>
          </cell>
          <cell r="H387">
            <v>0</v>
          </cell>
          <cell r="I387">
            <v>0.12</v>
          </cell>
          <cell r="J387">
            <v>0</v>
          </cell>
          <cell r="K387">
            <v>0</v>
          </cell>
          <cell r="L387">
            <v>0</v>
          </cell>
          <cell r="M387">
            <v>252</v>
          </cell>
          <cell r="N387">
            <v>0</v>
          </cell>
          <cell r="O387">
            <v>168</v>
          </cell>
          <cell r="Q387">
            <v>0.12</v>
          </cell>
          <cell r="R387">
            <v>168</v>
          </cell>
          <cell r="S387">
            <v>252</v>
          </cell>
          <cell r="X387">
            <v>0</v>
          </cell>
          <cell r="Y387">
            <v>0</v>
          </cell>
          <cell r="Z387">
            <v>0</v>
          </cell>
        </row>
        <row r="388">
          <cell r="B388" t="str">
            <v>CS1</v>
          </cell>
          <cell r="D388">
            <v>18</v>
          </cell>
          <cell r="E388">
            <v>0</v>
          </cell>
          <cell r="F388">
            <v>3</v>
          </cell>
          <cell r="G388">
            <v>0</v>
          </cell>
          <cell r="H388">
            <v>0.1</v>
          </cell>
          <cell r="I388">
            <v>0</v>
          </cell>
          <cell r="J388">
            <v>0</v>
          </cell>
          <cell r="K388">
            <v>0</v>
          </cell>
          <cell r="L388">
            <v>0</v>
          </cell>
          <cell r="M388">
            <v>17.899999999999999</v>
          </cell>
          <cell r="N388">
            <v>0</v>
          </cell>
          <cell r="O388">
            <v>12</v>
          </cell>
          <cell r="Q388">
            <v>0.1</v>
          </cell>
          <cell r="R388">
            <v>12</v>
          </cell>
          <cell r="S388">
            <v>17.899999999999999</v>
          </cell>
          <cell r="X388">
            <v>0</v>
          </cell>
          <cell r="Y388">
            <v>27</v>
          </cell>
          <cell r="Z388">
            <v>102.06</v>
          </cell>
        </row>
        <row r="389">
          <cell r="B389" t="str">
            <v>CS1</v>
          </cell>
          <cell r="D389">
            <v>20</v>
          </cell>
          <cell r="E389">
            <v>0</v>
          </cell>
          <cell r="F389">
            <v>5</v>
          </cell>
          <cell r="G389">
            <v>0</v>
          </cell>
          <cell r="H389">
            <v>0.11</v>
          </cell>
          <cell r="I389">
            <v>0</v>
          </cell>
          <cell r="J389">
            <v>0.01</v>
          </cell>
          <cell r="K389">
            <v>0</v>
          </cell>
          <cell r="L389">
            <v>0</v>
          </cell>
          <cell r="M389">
            <v>23.9</v>
          </cell>
          <cell r="N389">
            <v>0</v>
          </cell>
          <cell r="O389">
            <v>16</v>
          </cell>
          <cell r="Q389">
            <v>0.12</v>
          </cell>
          <cell r="R389">
            <v>16</v>
          </cell>
          <cell r="S389">
            <v>23.9</v>
          </cell>
          <cell r="X389">
            <v>0</v>
          </cell>
          <cell r="Y389">
            <v>30</v>
          </cell>
          <cell r="Z389">
            <v>114.8</v>
          </cell>
        </row>
        <row r="390">
          <cell r="B390" t="str">
            <v>CS3</v>
          </cell>
          <cell r="D390">
            <v>28</v>
          </cell>
          <cell r="E390">
            <v>0</v>
          </cell>
          <cell r="F390">
            <v>0</v>
          </cell>
          <cell r="G390">
            <v>0</v>
          </cell>
          <cell r="H390">
            <v>0.15</v>
          </cell>
          <cell r="I390">
            <v>0</v>
          </cell>
          <cell r="J390">
            <v>0</v>
          </cell>
          <cell r="K390">
            <v>0</v>
          </cell>
          <cell r="L390">
            <v>0</v>
          </cell>
          <cell r="M390">
            <v>10.5</v>
          </cell>
          <cell r="N390">
            <v>0</v>
          </cell>
          <cell r="O390">
            <v>7</v>
          </cell>
          <cell r="Q390">
            <v>0.15</v>
          </cell>
          <cell r="R390">
            <v>7</v>
          </cell>
          <cell r="S390">
            <v>10.5</v>
          </cell>
          <cell r="X390">
            <v>0</v>
          </cell>
          <cell r="Y390">
            <v>42</v>
          </cell>
          <cell r="Z390">
            <v>162.68</v>
          </cell>
        </row>
        <row r="391">
          <cell r="B391" t="str">
            <v>CS8</v>
          </cell>
          <cell r="D391">
            <v>540</v>
          </cell>
          <cell r="E391">
            <v>0</v>
          </cell>
          <cell r="F391">
            <v>69</v>
          </cell>
          <cell r="G391">
            <v>21</v>
          </cell>
          <cell r="H391">
            <v>2.92</v>
          </cell>
          <cell r="I391">
            <v>0</v>
          </cell>
          <cell r="J391">
            <v>7.0000000000000007E-2</v>
          </cell>
          <cell r="K391">
            <v>0.17</v>
          </cell>
          <cell r="L391">
            <v>0</v>
          </cell>
          <cell r="M391">
            <v>488.7</v>
          </cell>
          <cell r="N391">
            <v>0</v>
          </cell>
          <cell r="O391">
            <v>327</v>
          </cell>
          <cell r="Q391">
            <v>3.16</v>
          </cell>
          <cell r="R391">
            <v>327</v>
          </cell>
          <cell r="S391">
            <v>488.7</v>
          </cell>
          <cell r="X391">
            <v>0</v>
          </cell>
          <cell r="Y391">
            <v>810</v>
          </cell>
          <cell r="Z391">
            <v>3099.6</v>
          </cell>
        </row>
        <row r="392">
          <cell r="B392" t="str">
            <v>CST</v>
          </cell>
          <cell r="D392">
            <v>89</v>
          </cell>
          <cell r="E392">
            <v>0</v>
          </cell>
          <cell r="F392">
            <v>48</v>
          </cell>
          <cell r="G392">
            <v>3</v>
          </cell>
          <cell r="H392">
            <v>0.48</v>
          </cell>
          <cell r="I392">
            <v>0</v>
          </cell>
          <cell r="J392">
            <v>0.05</v>
          </cell>
          <cell r="K392">
            <v>0.03</v>
          </cell>
          <cell r="L392">
            <v>0</v>
          </cell>
          <cell r="M392">
            <v>207.3</v>
          </cell>
          <cell r="N392">
            <v>0</v>
          </cell>
          <cell r="O392">
            <v>139</v>
          </cell>
          <cell r="Q392">
            <v>0.56000000000000005</v>
          </cell>
          <cell r="R392">
            <v>139</v>
          </cell>
          <cell r="S392">
            <v>207.3</v>
          </cell>
          <cell r="X392">
            <v>0</v>
          </cell>
          <cell r="Y392">
            <v>133.5</v>
          </cell>
          <cell r="Z392">
            <v>508.19</v>
          </cell>
        </row>
        <row r="393">
          <cell r="B393" t="str">
            <v>GR2</v>
          </cell>
          <cell r="D393">
            <v>138</v>
          </cell>
          <cell r="E393">
            <v>0</v>
          </cell>
          <cell r="F393">
            <v>0</v>
          </cell>
          <cell r="G393">
            <v>0</v>
          </cell>
          <cell r="H393">
            <v>0.75</v>
          </cell>
          <cell r="I393">
            <v>0</v>
          </cell>
          <cell r="J393">
            <v>0</v>
          </cell>
          <cell r="K393">
            <v>0</v>
          </cell>
          <cell r="L393">
            <v>0</v>
          </cell>
          <cell r="M393">
            <v>52.5</v>
          </cell>
          <cell r="N393">
            <v>0</v>
          </cell>
          <cell r="O393">
            <v>35</v>
          </cell>
          <cell r="Q393">
            <v>0.75</v>
          </cell>
          <cell r="R393">
            <v>35</v>
          </cell>
          <cell r="S393">
            <v>52.5</v>
          </cell>
          <cell r="X393">
            <v>0</v>
          </cell>
          <cell r="Y393">
            <v>207</v>
          </cell>
          <cell r="Z393">
            <v>3459.66</v>
          </cell>
        </row>
        <row r="394">
          <cell r="B394" t="str">
            <v>SS2</v>
          </cell>
          <cell r="D394">
            <v>17</v>
          </cell>
          <cell r="E394">
            <v>0</v>
          </cell>
          <cell r="F394">
            <v>0</v>
          </cell>
          <cell r="G394">
            <v>0</v>
          </cell>
          <cell r="H394">
            <v>0.09</v>
          </cell>
          <cell r="I394">
            <v>0</v>
          </cell>
          <cell r="J394">
            <v>0</v>
          </cell>
          <cell r="K394">
            <v>0</v>
          </cell>
          <cell r="L394">
            <v>0</v>
          </cell>
          <cell r="M394">
            <v>6</v>
          </cell>
          <cell r="N394">
            <v>0</v>
          </cell>
          <cell r="O394">
            <v>4</v>
          </cell>
          <cell r="Q394">
            <v>0.09</v>
          </cell>
          <cell r="R394">
            <v>4</v>
          </cell>
          <cell r="S394">
            <v>6</v>
          </cell>
          <cell r="X394">
            <v>0</v>
          </cell>
          <cell r="Y394">
            <v>25.5</v>
          </cell>
          <cell r="Z394">
            <v>97.07</v>
          </cell>
        </row>
        <row r="398">
          <cell r="B398" t="str">
            <v>CS0</v>
          </cell>
          <cell r="D398">
            <v>23</v>
          </cell>
          <cell r="E398">
            <v>0</v>
          </cell>
          <cell r="F398">
            <v>4</v>
          </cell>
          <cell r="G398">
            <v>0</v>
          </cell>
          <cell r="H398">
            <v>0.31</v>
          </cell>
          <cell r="I398">
            <v>0</v>
          </cell>
          <cell r="J398">
            <v>0.01</v>
          </cell>
          <cell r="K398">
            <v>0</v>
          </cell>
          <cell r="L398">
            <v>22</v>
          </cell>
          <cell r="M398">
            <v>0</v>
          </cell>
          <cell r="N398">
            <v>11</v>
          </cell>
          <cell r="O398">
            <v>0</v>
          </cell>
          <cell r="Q398">
            <v>0.32</v>
          </cell>
          <cell r="R398">
            <v>11</v>
          </cell>
          <cell r="S398">
            <v>22</v>
          </cell>
          <cell r="X398">
            <v>0</v>
          </cell>
          <cell r="Y398">
            <v>46</v>
          </cell>
          <cell r="Z398">
            <v>244.95</v>
          </cell>
        </row>
        <row r="399">
          <cell r="B399" t="str">
            <v>CS1</v>
          </cell>
          <cell r="D399">
            <v>1200</v>
          </cell>
          <cell r="E399">
            <v>24</v>
          </cell>
          <cell r="F399">
            <v>34</v>
          </cell>
          <cell r="G399">
            <v>0</v>
          </cell>
          <cell r="H399">
            <v>6.74</v>
          </cell>
          <cell r="I399">
            <v>7.0000000000000007E-2</v>
          </cell>
          <cell r="J399">
            <v>0.04</v>
          </cell>
          <cell r="K399">
            <v>0</v>
          </cell>
          <cell r="L399">
            <v>477.2</v>
          </cell>
          <cell r="M399">
            <v>0</v>
          </cell>
          <cell r="N399">
            <v>239</v>
          </cell>
          <cell r="O399">
            <v>0</v>
          </cell>
          <cell r="Q399">
            <v>6.85</v>
          </cell>
          <cell r="R399">
            <v>239</v>
          </cell>
          <cell r="S399">
            <v>477.2</v>
          </cell>
          <cell r="X399">
            <v>0</v>
          </cell>
          <cell r="Y399">
            <v>2400</v>
          </cell>
          <cell r="Z399">
            <v>5376</v>
          </cell>
        </row>
        <row r="400">
          <cell r="B400" t="str">
            <v>CS1</v>
          </cell>
          <cell r="D400">
            <v>94</v>
          </cell>
          <cell r="E400">
            <v>24</v>
          </cell>
          <cell r="F400">
            <v>49</v>
          </cell>
          <cell r="G400">
            <v>14</v>
          </cell>
          <cell r="H400">
            <v>0.51</v>
          </cell>
          <cell r="I400">
            <v>7.0000000000000007E-2</v>
          </cell>
          <cell r="J400">
            <v>0.03</v>
          </cell>
          <cell r="K400">
            <v>0.33</v>
          </cell>
          <cell r="L400">
            <v>265.39999999999998</v>
          </cell>
          <cell r="M400">
            <v>0</v>
          </cell>
          <cell r="N400">
            <v>133</v>
          </cell>
          <cell r="O400">
            <v>0</v>
          </cell>
          <cell r="Q400">
            <v>0.94</v>
          </cell>
          <cell r="R400">
            <v>133</v>
          </cell>
          <cell r="S400">
            <v>265.39999999999998</v>
          </cell>
          <cell r="X400">
            <v>0</v>
          </cell>
          <cell r="Y400">
            <v>188</v>
          </cell>
          <cell r="Z400">
            <v>406.08</v>
          </cell>
        </row>
        <row r="401">
          <cell r="B401" t="str">
            <v>CS1</v>
          </cell>
          <cell r="D401">
            <v>385</v>
          </cell>
          <cell r="E401">
            <v>8</v>
          </cell>
          <cell r="F401">
            <v>24</v>
          </cell>
          <cell r="G401">
            <v>4</v>
          </cell>
          <cell r="H401">
            <v>2.09</v>
          </cell>
          <cell r="I401">
            <v>0.02</v>
          </cell>
          <cell r="J401">
            <v>0.02</v>
          </cell>
          <cell r="K401">
            <v>0.08</v>
          </cell>
          <cell r="L401">
            <v>211.6</v>
          </cell>
          <cell r="M401">
            <v>0</v>
          </cell>
          <cell r="N401">
            <v>106</v>
          </cell>
          <cell r="O401">
            <v>0</v>
          </cell>
          <cell r="Q401">
            <v>2.21</v>
          </cell>
          <cell r="R401">
            <v>106</v>
          </cell>
          <cell r="S401">
            <v>211.6</v>
          </cell>
          <cell r="X401">
            <v>0</v>
          </cell>
          <cell r="Y401">
            <v>770</v>
          </cell>
          <cell r="Z401">
            <v>1670.9</v>
          </cell>
        </row>
        <row r="402">
          <cell r="B402" t="str">
            <v>CS1</v>
          </cell>
          <cell r="D402">
            <v>570</v>
          </cell>
          <cell r="E402">
            <v>0</v>
          </cell>
          <cell r="F402">
            <v>30</v>
          </cell>
          <cell r="G402">
            <v>0</v>
          </cell>
          <cell r="H402">
            <v>3.1</v>
          </cell>
          <cell r="I402">
            <v>0</v>
          </cell>
          <cell r="J402">
            <v>0.02</v>
          </cell>
          <cell r="K402">
            <v>0</v>
          </cell>
          <cell r="L402">
            <v>265.60000000000002</v>
          </cell>
          <cell r="M402">
            <v>0</v>
          </cell>
          <cell r="N402">
            <v>133</v>
          </cell>
          <cell r="O402">
            <v>0</v>
          </cell>
          <cell r="Q402">
            <v>3.12</v>
          </cell>
          <cell r="R402">
            <v>133</v>
          </cell>
          <cell r="S402">
            <v>265.60000000000002</v>
          </cell>
          <cell r="X402">
            <v>0</v>
          </cell>
          <cell r="Y402">
            <v>1140</v>
          </cell>
          <cell r="Z402">
            <v>2473.8000000000002</v>
          </cell>
        </row>
        <row r="403">
          <cell r="B403" t="str">
            <v>CS1</v>
          </cell>
          <cell r="D403">
            <v>468</v>
          </cell>
          <cell r="E403">
            <v>367</v>
          </cell>
          <cell r="F403">
            <v>25</v>
          </cell>
          <cell r="G403">
            <v>122</v>
          </cell>
          <cell r="H403">
            <v>2.5499999999999998</v>
          </cell>
          <cell r="I403">
            <v>0.99</v>
          </cell>
          <cell r="J403">
            <v>0.02</v>
          </cell>
          <cell r="K403">
            <v>2.82</v>
          </cell>
          <cell r="L403">
            <v>955.6</v>
          </cell>
          <cell r="M403">
            <v>0</v>
          </cell>
          <cell r="N403">
            <v>478</v>
          </cell>
          <cell r="O403">
            <v>0</v>
          </cell>
          <cell r="Q403">
            <v>6.38</v>
          </cell>
          <cell r="R403">
            <v>478</v>
          </cell>
          <cell r="S403">
            <v>955.6</v>
          </cell>
          <cell r="X403">
            <v>0</v>
          </cell>
          <cell r="Y403">
            <v>936</v>
          </cell>
          <cell r="Z403">
            <v>2031.12</v>
          </cell>
        </row>
        <row r="404">
          <cell r="B404" t="str">
            <v>CS1</v>
          </cell>
          <cell r="D404">
            <v>130</v>
          </cell>
          <cell r="E404">
            <v>0</v>
          </cell>
          <cell r="F404">
            <v>26</v>
          </cell>
          <cell r="G404">
            <v>0</v>
          </cell>
          <cell r="H404">
            <v>0.71</v>
          </cell>
          <cell r="I404">
            <v>0</v>
          </cell>
          <cell r="J404">
            <v>0.02</v>
          </cell>
          <cell r="K404">
            <v>0</v>
          </cell>
          <cell r="L404">
            <v>139.6</v>
          </cell>
          <cell r="M404">
            <v>0</v>
          </cell>
          <cell r="N404">
            <v>70</v>
          </cell>
          <cell r="O404">
            <v>0</v>
          </cell>
          <cell r="Q404">
            <v>0.73</v>
          </cell>
          <cell r="R404">
            <v>70</v>
          </cell>
          <cell r="S404">
            <v>139.6</v>
          </cell>
          <cell r="X404">
            <v>0</v>
          </cell>
          <cell r="Y404">
            <v>260</v>
          </cell>
          <cell r="Z404">
            <v>564.20000000000005</v>
          </cell>
        </row>
        <row r="405">
          <cell r="B405" t="str">
            <v>CS3</v>
          </cell>
          <cell r="D405">
            <v>70</v>
          </cell>
          <cell r="E405">
            <v>1</v>
          </cell>
          <cell r="F405">
            <v>5</v>
          </cell>
          <cell r="G405">
            <v>0</v>
          </cell>
          <cell r="H405">
            <v>0.74</v>
          </cell>
          <cell r="I405">
            <v>0.03</v>
          </cell>
          <cell r="J405">
            <v>0.01</v>
          </cell>
          <cell r="K405">
            <v>0</v>
          </cell>
          <cell r="L405">
            <v>42</v>
          </cell>
          <cell r="M405">
            <v>0</v>
          </cell>
          <cell r="N405">
            <v>21</v>
          </cell>
          <cell r="O405">
            <v>0</v>
          </cell>
          <cell r="Q405">
            <v>0.78</v>
          </cell>
          <cell r="R405">
            <v>21</v>
          </cell>
          <cell r="S405">
            <v>42</v>
          </cell>
          <cell r="X405">
            <v>0</v>
          </cell>
          <cell r="Y405">
            <v>140</v>
          </cell>
          <cell r="Z405">
            <v>590.79999999999995</v>
          </cell>
        </row>
        <row r="406">
          <cell r="B406" t="str">
            <v>CS5</v>
          </cell>
          <cell r="D406">
            <v>10</v>
          </cell>
          <cell r="E406">
            <v>0</v>
          </cell>
          <cell r="F406">
            <v>2</v>
          </cell>
          <cell r="G406">
            <v>0</v>
          </cell>
          <cell r="H406">
            <v>0.05</v>
          </cell>
          <cell r="I406">
            <v>0</v>
          </cell>
          <cell r="J406">
            <v>0</v>
          </cell>
          <cell r="K406">
            <v>0</v>
          </cell>
          <cell r="L406">
            <v>10</v>
          </cell>
          <cell r="M406">
            <v>0</v>
          </cell>
          <cell r="N406">
            <v>5</v>
          </cell>
          <cell r="O406">
            <v>0</v>
          </cell>
          <cell r="Q406">
            <v>0.05</v>
          </cell>
          <cell r="R406">
            <v>5</v>
          </cell>
          <cell r="S406">
            <v>10</v>
          </cell>
          <cell r="X406">
            <v>0</v>
          </cell>
          <cell r="Y406">
            <v>20</v>
          </cell>
          <cell r="Z406">
            <v>43.1</v>
          </cell>
        </row>
        <row r="407">
          <cell r="B407" t="str">
            <v>CS8</v>
          </cell>
          <cell r="D407">
            <v>48</v>
          </cell>
          <cell r="E407">
            <v>2</v>
          </cell>
          <cell r="F407">
            <v>2</v>
          </cell>
          <cell r="G407">
            <v>0</v>
          </cell>
          <cell r="H407">
            <v>0.36</v>
          </cell>
          <cell r="I407">
            <v>0.01</v>
          </cell>
          <cell r="J407">
            <v>0</v>
          </cell>
          <cell r="K407">
            <v>0</v>
          </cell>
          <cell r="L407">
            <v>22</v>
          </cell>
          <cell r="M407">
            <v>0</v>
          </cell>
          <cell r="N407">
            <v>11</v>
          </cell>
          <cell r="O407">
            <v>0</v>
          </cell>
          <cell r="Q407">
            <v>0.37</v>
          </cell>
          <cell r="R407">
            <v>11</v>
          </cell>
          <cell r="S407">
            <v>22</v>
          </cell>
          <cell r="X407">
            <v>0</v>
          </cell>
          <cell r="Y407">
            <v>96</v>
          </cell>
          <cell r="Z407">
            <v>286.56</v>
          </cell>
        </row>
        <row r="408">
          <cell r="B408" t="str">
            <v>CS8</v>
          </cell>
          <cell r="D408">
            <v>21</v>
          </cell>
          <cell r="E408">
            <v>0</v>
          </cell>
          <cell r="F408">
            <v>5</v>
          </cell>
          <cell r="G408">
            <v>2</v>
          </cell>
          <cell r="H408">
            <v>0.16</v>
          </cell>
          <cell r="I408">
            <v>0</v>
          </cell>
          <cell r="J408">
            <v>0.01</v>
          </cell>
          <cell r="K408">
            <v>0.04</v>
          </cell>
          <cell r="L408">
            <v>27.8</v>
          </cell>
          <cell r="M408">
            <v>0</v>
          </cell>
          <cell r="N408">
            <v>14</v>
          </cell>
          <cell r="O408">
            <v>0</v>
          </cell>
          <cell r="Q408">
            <v>0.21</v>
          </cell>
          <cell r="R408">
            <v>14</v>
          </cell>
          <cell r="S408">
            <v>27.8</v>
          </cell>
          <cell r="X408">
            <v>0</v>
          </cell>
          <cell r="Y408">
            <v>42</v>
          </cell>
          <cell r="Z408">
            <v>123.69</v>
          </cell>
        </row>
        <row r="409">
          <cell r="B409" t="str">
            <v>CS8</v>
          </cell>
          <cell r="D409">
            <v>114</v>
          </cell>
          <cell r="E409">
            <v>0</v>
          </cell>
          <cell r="F409">
            <v>5</v>
          </cell>
          <cell r="G409">
            <v>0</v>
          </cell>
          <cell r="H409">
            <v>0.85</v>
          </cell>
          <cell r="I409">
            <v>0</v>
          </cell>
          <cell r="J409">
            <v>0.01</v>
          </cell>
          <cell r="K409">
            <v>0</v>
          </cell>
          <cell r="L409">
            <v>49.8</v>
          </cell>
          <cell r="M409">
            <v>0</v>
          </cell>
          <cell r="N409">
            <v>25</v>
          </cell>
          <cell r="O409">
            <v>0</v>
          </cell>
          <cell r="Q409">
            <v>0.86</v>
          </cell>
          <cell r="R409">
            <v>25</v>
          </cell>
          <cell r="S409">
            <v>49.8</v>
          </cell>
          <cell r="X409">
            <v>0</v>
          </cell>
          <cell r="Y409">
            <v>228</v>
          </cell>
          <cell r="Z409">
            <v>679.44</v>
          </cell>
        </row>
        <row r="410">
          <cell r="B410" t="str">
            <v>CSA</v>
          </cell>
          <cell r="D410">
            <v>23</v>
          </cell>
          <cell r="E410">
            <v>0</v>
          </cell>
          <cell r="F410">
            <v>2</v>
          </cell>
          <cell r="G410">
            <v>0</v>
          </cell>
          <cell r="H410">
            <v>0.31</v>
          </cell>
          <cell r="I410">
            <v>0</v>
          </cell>
          <cell r="J410">
            <v>0</v>
          </cell>
          <cell r="K410">
            <v>0</v>
          </cell>
          <cell r="L410">
            <v>14</v>
          </cell>
          <cell r="M410">
            <v>0</v>
          </cell>
          <cell r="N410">
            <v>7</v>
          </cell>
          <cell r="O410">
            <v>0</v>
          </cell>
          <cell r="Q410">
            <v>0.31</v>
          </cell>
          <cell r="R410">
            <v>7</v>
          </cell>
          <cell r="S410">
            <v>14</v>
          </cell>
          <cell r="X410">
            <v>0</v>
          </cell>
          <cell r="Y410">
            <v>46</v>
          </cell>
          <cell r="Z410">
            <v>244.95</v>
          </cell>
        </row>
        <row r="411">
          <cell r="B411" t="str">
            <v>CST</v>
          </cell>
          <cell r="D411">
            <v>11</v>
          </cell>
          <cell r="E411">
            <v>0</v>
          </cell>
          <cell r="F411">
            <v>0</v>
          </cell>
          <cell r="G411">
            <v>0</v>
          </cell>
          <cell r="H411">
            <v>0.06</v>
          </cell>
          <cell r="I411">
            <v>0</v>
          </cell>
          <cell r="J411">
            <v>0</v>
          </cell>
          <cell r="K411">
            <v>0</v>
          </cell>
          <cell r="L411">
            <v>2</v>
          </cell>
          <cell r="M411">
            <v>0</v>
          </cell>
          <cell r="N411">
            <v>1</v>
          </cell>
          <cell r="O411">
            <v>0</v>
          </cell>
          <cell r="Q411">
            <v>0.06</v>
          </cell>
          <cell r="R411">
            <v>1</v>
          </cell>
          <cell r="S411">
            <v>2</v>
          </cell>
          <cell r="X411">
            <v>0</v>
          </cell>
          <cell r="Y411">
            <v>22</v>
          </cell>
          <cell r="Z411">
            <v>49.5</v>
          </cell>
        </row>
        <row r="412">
          <cell r="B412" t="str">
            <v>KC2</v>
          </cell>
          <cell r="D412">
            <v>157</v>
          </cell>
          <cell r="E412">
            <v>0</v>
          </cell>
          <cell r="F412">
            <v>0</v>
          </cell>
          <cell r="G412">
            <v>2</v>
          </cell>
          <cell r="H412">
            <v>0.85</v>
          </cell>
          <cell r="I412">
            <v>0</v>
          </cell>
          <cell r="J412">
            <v>0</v>
          </cell>
          <cell r="K412">
            <v>0.06</v>
          </cell>
          <cell r="L412">
            <v>40</v>
          </cell>
          <cell r="M412">
            <v>0</v>
          </cell>
          <cell r="N412">
            <v>20</v>
          </cell>
          <cell r="O412">
            <v>0</v>
          </cell>
          <cell r="Q412">
            <v>0.91</v>
          </cell>
          <cell r="R412">
            <v>20</v>
          </cell>
          <cell r="S412">
            <v>40</v>
          </cell>
          <cell r="X412">
            <v>0</v>
          </cell>
          <cell r="Y412">
            <v>314</v>
          </cell>
          <cell r="Z412">
            <v>679.81</v>
          </cell>
        </row>
        <row r="413">
          <cell r="B413" t="str">
            <v>KC2</v>
          </cell>
          <cell r="D413">
            <v>208</v>
          </cell>
          <cell r="E413">
            <v>0</v>
          </cell>
          <cell r="F413">
            <v>20</v>
          </cell>
          <cell r="G413">
            <v>0</v>
          </cell>
          <cell r="H413">
            <v>1.1299999999999999</v>
          </cell>
          <cell r="I413">
            <v>0</v>
          </cell>
          <cell r="J413">
            <v>0.01</v>
          </cell>
          <cell r="K413">
            <v>0</v>
          </cell>
          <cell r="L413">
            <v>133.80000000000001</v>
          </cell>
          <cell r="M413">
            <v>0</v>
          </cell>
          <cell r="N413">
            <v>67</v>
          </cell>
          <cell r="O413">
            <v>0</v>
          </cell>
          <cell r="Q413">
            <v>1.1399999999999999</v>
          </cell>
          <cell r="R413">
            <v>67</v>
          </cell>
          <cell r="S413">
            <v>133.80000000000001</v>
          </cell>
          <cell r="X413">
            <v>0</v>
          </cell>
          <cell r="Y413">
            <v>416</v>
          </cell>
          <cell r="Z413">
            <v>902.72</v>
          </cell>
        </row>
        <row r="414">
          <cell r="B414" t="str">
            <v>SS1</v>
          </cell>
          <cell r="D414">
            <v>284</v>
          </cell>
          <cell r="E414">
            <v>3</v>
          </cell>
          <cell r="F414">
            <v>5</v>
          </cell>
          <cell r="G414">
            <v>0</v>
          </cell>
          <cell r="H414">
            <v>0.85</v>
          </cell>
          <cell r="I414">
            <v>0.01</v>
          </cell>
          <cell r="J414">
            <v>0</v>
          </cell>
          <cell r="K414">
            <v>0</v>
          </cell>
          <cell r="L414">
            <v>90</v>
          </cell>
          <cell r="M414">
            <v>8</v>
          </cell>
          <cell r="N414">
            <v>45</v>
          </cell>
          <cell r="O414">
            <v>4</v>
          </cell>
          <cell r="Q414">
            <v>0.86</v>
          </cell>
          <cell r="R414">
            <v>49</v>
          </cell>
          <cell r="S414">
            <v>98</v>
          </cell>
          <cell r="X414">
            <v>0</v>
          </cell>
          <cell r="Y414">
            <v>568</v>
          </cell>
          <cell r="Z414">
            <v>675.92</v>
          </cell>
        </row>
        <row r="415">
          <cell r="B415" t="str">
            <v>SS4</v>
          </cell>
          <cell r="D415">
            <v>40</v>
          </cell>
          <cell r="E415">
            <v>0</v>
          </cell>
          <cell r="F415">
            <v>2</v>
          </cell>
          <cell r="G415">
            <v>0</v>
          </cell>
          <cell r="H415">
            <v>0.16</v>
          </cell>
          <cell r="I415">
            <v>0</v>
          </cell>
          <cell r="J415">
            <v>0</v>
          </cell>
          <cell r="K415">
            <v>0</v>
          </cell>
          <cell r="L415">
            <v>18</v>
          </cell>
          <cell r="M415">
            <v>0</v>
          </cell>
          <cell r="N415">
            <v>9</v>
          </cell>
          <cell r="O415">
            <v>0</v>
          </cell>
          <cell r="Q415">
            <v>0.16</v>
          </cell>
          <cell r="R415">
            <v>9</v>
          </cell>
          <cell r="S415">
            <v>18</v>
          </cell>
          <cell r="X415">
            <v>0</v>
          </cell>
          <cell r="Y415">
            <v>80</v>
          </cell>
          <cell r="Z415">
            <v>123.6</v>
          </cell>
        </row>
        <row r="416">
          <cell r="B416" t="str">
            <v>CS1</v>
          </cell>
          <cell r="D416">
            <v>294</v>
          </cell>
          <cell r="E416">
            <v>8</v>
          </cell>
          <cell r="F416">
            <v>12</v>
          </cell>
          <cell r="G416">
            <v>1</v>
          </cell>
          <cell r="H416">
            <v>3.32</v>
          </cell>
          <cell r="I416">
            <v>0.04</v>
          </cell>
          <cell r="J416">
            <v>0.03</v>
          </cell>
          <cell r="K416">
            <v>0.04</v>
          </cell>
          <cell r="L416">
            <v>203.7</v>
          </cell>
          <cell r="M416">
            <v>0</v>
          </cell>
          <cell r="N416">
            <v>68</v>
          </cell>
          <cell r="O416">
            <v>0</v>
          </cell>
          <cell r="Q416">
            <v>3.43</v>
          </cell>
          <cell r="R416">
            <v>68</v>
          </cell>
          <cell r="S416">
            <v>203.7</v>
          </cell>
          <cell r="X416">
            <v>0</v>
          </cell>
          <cell r="Y416">
            <v>882</v>
          </cell>
          <cell r="Z416">
            <v>1764</v>
          </cell>
        </row>
        <row r="417">
          <cell r="B417" t="str">
            <v>CS1</v>
          </cell>
          <cell r="D417">
            <v>520</v>
          </cell>
          <cell r="E417">
            <v>0</v>
          </cell>
          <cell r="F417">
            <v>42</v>
          </cell>
          <cell r="G417">
            <v>0</v>
          </cell>
          <cell r="H417">
            <v>5.87</v>
          </cell>
          <cell r="I417">
            <v>0</v>
          </cell>
          <cell r="J417">
            <v>0.08</v>
          </cell>
          <cell r="K417">
            <v>0</v>
          </cell>
          <cell r="L417">
            <v>446.1</v>
          </cell>
          <cell r="M417">
            <v>0</v>
          </cell>
          <cell r="N417">
            <v>149</v>
          </cell>
          <cell r="O417">
            <v>0</v>
          </cell>
          <cell r="Q417">
            <v>5.95</v>
          </cell>
          <cell r="R417">
            <v>149</v>
          </cell>
          <cell r="S417">
            <v>446.1</v>
          </cell>
          <cell r="X417">
            <v>0</v>
          </cell>
          <cell r="Y417">
            <v>1560</v>
          </cell>
          <cell r="Z417">
            <v>3120</v>
          </cell>
        </row>
        <row r="418">
          <cell r="B418" t="str">
            <v>CS1</v>
          </cell>
          <cell r="D418">
            <v>780</v>
          </cell>
          <cell r="E418">
            <v>4</v>
          </cell>
          <cell r="F418">
            <v>71</v>
          </cell>
          <cell r="G418">
            <v>2</v>
          </cell>
          <cell r="H418">
            <v>8.8000000000000007</v>
          </cell>
          <cell r="I418">
            <v>0.02</v>
          </cell>
          <cell r="J418">
            <v>0.13</v>
          </cell>
          <cell r="K418">
            <v>7.0000000000000007E-2</v>
          </cell>
          <cell r="L418">
            <v>733.2</v>
          </cell>
          <cell r="M418">
            <v>0</v>
          </cell>
          <cell r="N418">
            <v>245</v>
          </cell>
          <cell r="O418">
            <v>0</v>
          </cell>
          <cell r="Q418">
            <v>9.02</v>
          </cell>
          <cell r="R418">
            <v>245</v>
          </cell>
          <cell r="S418">
            <v>733.2</v>
          </cell>
          <cell r="X418">
            <v>0</v>
          </cell>
          <cell r="Y418">
            <v>2340</v>
          </cell>
          <cell r="Z418">
            <v>4680</v>
          </cell>
        </row>
        <row r="419">
          <cell r="B419" t="str">
            <v>CS1</v>
          </cell>
          <cell r="D419">
            <v>325</v>
          </cell>
          <cell r="E419">
            <v>27</v>
          </cell>
          <cell r="F419">
            <v>47</v>
          </cell>
          <cell r="G419">
            <v>1</v>
          </cell>
          <cell r="H419">
            <v>3.67</v>
          </cell>
          <cell r="I419">
            <v>0.14000000000000001</v>
          </cell>
          <cell r="J419">
            <v>0.09</v>
          </cell>
          <cell r="K419">
            <v>0.04</v>
          </cell>
          <cell r="L419">
            <v>487.8</v>
          </cell>
          <cell r="M419">
            <v>0</v>
          </cell>
          <cell r="N419">
            <v>163</v>
          </cell>
          <cell r="O419">
            <v>0</v>
          </cell>
          <cell r="Q419">
            <v>3.94</v>
          </cell>
          <cell r="R419">
            <v>163</v>
          </cell>
          <cell r="S419">
            <v>487.8</v>
          </cell>
          <cell r="X419">
            <v>0</v>
          </cell>
          <cell r="Y419">
            <v>975</v>
          </cell>
          <cell r="Z419">
            <v>1950</v>
          </cell>
        </row>
        <row r="420">
          <cell r="B420" t="str">
            <v>CS1</v>
          </cell>
          <cell r="D420">
            <v>220</v>
          </cell>
          <cell r="E420">
            <v>0</v>
          </cell>
          <cell r="F420">
            <v>33</v>
          </cell>
          <cell r="G420">
            <v>0</v>
          </cell>
          <cell r="H420">
            <v>2.48</v>
          </cell>
          <cell r="I420">
            <v>0</v>
          </cell>
          <cell r="J420">
            <v>0.06</v>
          </cell>
          <cell r="K420">
            <v>0</v>
          </cell>
          <cell r="L420">
            <v>284.10000000000002</v>
          </cell>
          <cell r="M420">
            <v>0</v>
          </cell>
          <cell r="N420">
            <v>95</v>
          </cell>
          <cell r="O420">
            <v>0</v>
          </cell>
          <cell r="Q420">
            <v>2.54</v>
          </cell>
          <cell r="R420">
            <v>95</v>
          </cell>
          <cell r="S420">
            <v>284.10000000000002</v>
          </cell>
          <cell r="X420">
            <v>0</v>
          </cell>
          <cell r="Y420">
            <v>660</v>
          </cell>
          <cell r="Z420">
            <v>1320</v>
          </cell>
        </row>
        <row r="421">
          <cell r="B421" t="str">
            <v>CS5</v>
          </cell>
          <cell r="D421">
            <v>58</v>
          </cell>
          <cell r="E421">
            <v>0</v>
          </cell>
          <cell r="F421">
            <v>0</v>
          </cell>
          <cell r="G421">
            <v>0</v>
          </cell>
          <cell r="H421">
            <v>0.65</v>
          </cell>
          <cell r="I421">
            <v>0</v>
          </cell>
          <cell r="J421">
            <v>0</v>
          </cell>
          <cell r="K421">
            <v>0</v>
          </cell>
          <cell r="L421">
            <v>21</v>
          </cell>
          <cell r="M421">
            <v>0</v>
          </cell>
          <cell r="N421">
            <v>7</v>
          </cell>
          <cell r="O421">
            <v>0</v>
          </cell>
          <cell r="Q421">
            <v>0.65</v>
          </cell>
          <cell r="R421">
            <v>7</v>
          </cell>
          <cell r="S421">
            <v>21</v>
          </cell>
          <cell r="X421">
            <v>0</v>
          </cell>
          <cell r="Y421">
            <v>174</v>
          </cell>
          <cell r="Z421">
            <v>346.84</v>
          </cell>
        </row>
        <row r="422">
          <cell r="B422" t="str">
            <v>CS5</v>
          </cell>
          <cell r="D422">
            <v>30</v>
          </cell>
          <cell r="E422">
            <v>0</v>
          </cell>
          <cell r="F422">
            <v>8</v>
          </cell>
          <cell r="G422">
            <v>0</v>
          </cell>
          <cell r="H422">
            <v>0.34</v>
          </cell>
          <cell r="I422">
            <v>0</v>
          </cell>
          <cell r="J422">
            <v>0.02</v>
          </cell>
          <cell r="K422">
            <v>0</v>
          </cell>
          <cell r="L422">
            <v>62.7</v>
          </cell>
          <cell r="M422">
            <v>0</v>
          </cell>
          <cell r="N422">
            <v>21</v>
          </cell>
          <cell r="O422">
            <v>0</v>
          </cell>
          <cell r="Q422">
            <v>0.36</v>
          </cell>
          <cell r="R422">
            <v>21</v>
          </cell>
          <cell r="S422">
            <v>62.7</v>
          </cell>
          <cell r="X422">
            <v>0</v>
          </cell>
          <cell r="Y422">
            <v>90</v>
          </cell>
          <cell r="Z422">
            <v>179.7</v>
          </cell>
        </row>
        <row r="423">
          <cell r="B423" t="str">
            <v>CS8</v>
          </cell>
          <cell r="D423">
            <v>624</v>
          </cell>
          <cell r="E423">
            <v>0</v>
          </cell>
          <cell r="F423">
            <v>73</v>
          </cell>
          <cell r="G423">
            <v>11</v>
          </cell>
          <cell r="H423">
            <v>9.52</v>
          </cell>
          <cell r="I423">
            <v>0</v>
          </cell>
          <cell r="J423">
            <v>0.19</v>
          </cell>
          <cell r="K423">
            <v>0.44</v>
          </cell>
          <cell r="L423">
            <v>673.2</v>
          </cell>
          <cell r="M423">
            <v>0</v>
          </cell>
          <cell r="N423">
            <v>225</v>
          </cell>
          <cell r="O423">
            <v>0</v>
          </cell>
          <cell r="Q423">
            <v>10.15</v>
          </cell>
          <cell r="R423">
            <v>225</v>
          </cell>
          <cell r="S423">
            <v>673.2</v>
          </cell>
          <cell r="X423">
            <v>0</v>
          </cell>
          <cell r="Y423">
            <v>1872</v>
          </cell>
          <cell r="Z423">
            <v>5060.6400000000003</v>
          </cell>
        </row>
        <row r="424">
          <cell r="B424" t="str">
            <v>CS8</v>
          </cell>
          <cell r="D424">
            <v>140</v>
          </cell>
          <cell r="E424">
            <v>0</v>
          </cell>
          <cell r="F424">
            <v>10</v>
          </cell>
          <cell r="G424">
            <v>0</v>
          </cell>
          <cell r="H424">
            <v>1.58</v>
          </cell>
          <cell r="I424">
            <v>0</v>
          </cell>
          <cell r="J424">
            <v>0.02</v>
          </cell>
          <cell r="K424">
            <v>0</v>
          </cell>
          <cell r="L424">
            <v>116.7</v>
          </cell>
          <cell r="M424">
            <v>0</v>
          </cell>
          <cell r="N424">
            <v>39</v>
          </cell>
          <cell r="O424">
            <v>0</v>
          </cell>
          <cell r="Q424">
            <v>1.6</v>
          </cell>
          <cell r="R424">
            <v>39</v>
          </cell>
          <cell r="S424">
            <v>116.7</v>
          </cell>
          <cell r="X424">
            <v>0</v>
          </cell>
          <cell r="Y424">
            <v>420</v>
          </cell>
          <cell r="Z424">
            <v>840</v>
          </cell>
        </row>
        <row r="425">
          <cell r="B425" t="str">
            <v>CSB</v>
          </cell>
          <cell r="D425">
            <v>23</v>
          </cell>
          <cell r="E425">
            <v>0</v>
          </cell>
          <cell r="F425">
            <v>2</v>
          </cell>
          <cell r="G425">
            <v>0</v>
          </cell>
          <cell r="H425">
            <v>0.26</v>
          </cell>
          <cell r="I425">
            <v>0</v>
          </cell>
          <cell r="J425">
            <v>0.01</v>
          </cell>
          <cell r="K425">
            <v>0</v>
          </cell>
          <cell r="L425">
            <v>21</v>
          </cell>
          <cell r="M425">
            <v>0</v>
          </cell>
          <cell r="N425">
            <v>7</v>
          </cell>
          <cell r="O425">
            <v>0</v>
          </cell>
          <cell r="Q425">
            <v>0.27</v>
          </cell>
          <cell r="R425">
            <v>7</v>
          </cell>
          <cell r="S425">
            <v>21</v>
          </cell>
          <cell r="X425">
            <v>0</v>
          </cell>
          <cell r="Y425">
            <v>69</v>
          </cell>
          <cell r="Z425">
            <v>137.08000000000001</v>
          </cell>
        </row>
        <row r="426">
          <cell r="B426" t="str">
            <v>KC2</v>
          </cell>
          <cell r="D426">
            <v>35</v>
          </cell>
          <cell r="E426">
            <v>2</v>
          </cell>
          <cell r="F426">
            <v>3</v>
          </cell>
          <cell r="G426">
            <v>0</v>
          </cell>
          <cell r="H426">
            <v>0.39</v>
          </cell>
          <cell r="I426">
            <v>0.01</v>
          </cell>
          <cell r="J426">
            <v>0.01</v>
          </cell>
          <cell r="K426">
            <v>0</v>
          </cell>
          <cell r="L426">
            <v>39</v>
          </cell>
          <cell r="M426">
            <v>0</v>
          </cell>
          <cell r="N426">
            <v>13</v>
          </cell>
          <cell r="O426">
            <v>0</v>
          </cell>
          <cell r="Q426">
            <v>0.41</v>
          </cell>
          <cell r="R426">
            <v>13</v>
          </cell>
          <cell r="S426">
            <v>39</v>
          </cell>
          <cell r="X426">
            <v>0</v>
          </cell>
          <cell r="Y426">
            <v>105</v>
          </cell>
          <cell r="Z426">
            <v>208.95</v>
          </cell>
        </row>
        <row r="427">
          <cell r="B427" t="str">
            <v>KC2</v>
          </cell>
          <cell r="D427">
            <v>17</v>
          </cell>
          <cell r="E427">
            <v>0</v>
          </cell>
          <cell r="F427">
            <v>2</v>
          </cell>
          <cell r="G427">
            <v>0</v>
          </cell>
          <cell r="H427">
            <v>0.19</v>
          </cell>
          <cell r="I427">
            <v>0</v>
          </cell>
          <cell r="J427">
            <v>0.01</v>
          </cell>
          <cell r="K427">
            <v>0</v>
          </cell>
          <cell r="L427">
            <v>18</v>
          </cell>
          <cell r="M427">
            <v>0</v>
          </cell>
          <cell r="N427">
            <v>6</v>
          </cell>
          <cell r="O427">
            <v>0</v>
          </cell>
          <cell r="Q427">
            <v>0.2</v>
          </cell>
          <cell r="R427">
            <v>6</v>
          </cell>
          <cell r="S427">
            <v>18</v>
          </cell>
          <cell r="X427">
            <v>0</v>
          </cell>
          <cell r="Y427">
            <v>51</v>
          </cell>
          <cell r="Z427">
            <v>102.68</v>
          </cell>
        </row>
        <row r="428">
          <cell r="B428" t="str">
            <v>SS1</v>
          </cell>
          <cell r="D428">
            <v>280</v>
          </cell>
          <cell r="E428">
            <v>2</v>
          </cell>
          <cell r="F428">
            <v>0</v>
          </cell>
          <cell r="G428">
            <v>0</v>
          </cell>
          <cell r="H428">
            <v>1.26</v>
          </cell>
          <cell r="I428">
            <v>0.01</v>
          </cell>
          <cell r="J428">
            <v>0</v>
          </cell>
          <cell r="K428">
            <v>0</v>
          </cell>
          <cell r="L428">
            <v>105</v>
          </cell>
          <cell r="M428">
            <v>6</v>
          </cell>
          <cell r="N428">
            <v>35</v>
          </cell>
          <cell r="O428">
            <v>2</v>
          </cell>
          <cell r="Q428">
            <v>1.27</v>
          </cell>
          <cell r="R428">
            <v>37</v>
          </cell>
          <cell r="S428">
            <v>111</v>
          </cell>
          <cell r="X428">
            <v>0</v>
          </cell>
          <cell r="Y428">
            <v>840</v>
          </cell>
          <cell r="Z428">
            <v>666.4</v>
          </cell>
        </row>
        <row r="429">
          <cell r="B429" t="str">
            <v>SS1</v>
          </cell>
          <cell r="D429">
            <v>52</v>
          </cell>
          <cell r="E429">
            <v>0</v>
          </cell>
          <cell r="F429">
            <v>5</v>
          </cell>
          <cell r="G429">
            <v>0</v>
          </cell>
          <cell r="H429">
            <v>0.24</v>
          </cell>
          <cell r="I429">
            <v>0</v>
          </cell>
          <cell r="J429">
            <v>0</v>
          </cell>
          <cell r="K429">
            <v>0</v>
          </cell>
          <cell r="L429">
            <v>53.7</v>
          </cell>
          <cell r="M429">
            <v>0</v>
          </cell>
          <cell r="N429">
            <v>18</v>
          </cell>
          <cell r="O429">
            <v>0</v>
          </cell>
          <cell r="Q429">
            <v>0.24</v>
          </cell>
          <cell r="R429">
            <v>18</v>
          </cell>
          <cell r="S429">
            <v>53.7</v>
          </cell>
          <cell r="X429">
            <v>0</v>
          </cell>
          <cell r="Y429">
            <v>156</v>
          </cell>
          <cell r="Z429">
            <v>123.76</v>
          </cell>
        </row>
        <row r="430">
          <cell r="B430" t="str">
            <v>SS1</v>
          </cell>
          <cell r="D430">
            <v>46</v>
          </cell>
          <cell r="E430">
            <v>0</v>
          </cell>
          <cell r="F430">
            <v>4</v>
          </cell>
          <cell r="G430">
            <v>0</v>
          </cell>
          <cell r="H430">
            <v>0.21</v>
          </cell>
          <cell r="I430">
            <v>0</v>
          </cell>
          <cell r="J430">
            <v>0</v>
          </cell>
          <cell r="K430">
            <v>0</v>
          </cell>
          <cell r="L430">
            <v>42</v>
          </cell>
          <cell r="M430">
            <v>0</v>
          </cell>
          <cell r="N430">
            <v>14</v>
          </cell>
          <cell r="O430">
            <v>0</v>
          </cell>
          <cell r="Q430">
            <v>0.21</v>
          </cell>
          <cell r="R430">
            <v>14</v>
          </cell>
          <cell r="S430">
            <v>42</v>
          </cell>
          <cell r="X430">
            <v>0</v>
          </cell>
          <cell r="Y430">
            <v>138</v>
          </cell>
          <cell r="Z430">
            <v>108.1</v>
          </cell>
        </row>
        <row r="431">
          <cell r="B431" t="str">
            <v>SS4</v>
          </cell>
          <cell r="D431">
            <v>103</v>
          </cell>
          <cell r="E431">
            <v>0</v>
          </cell>
          <cell r="F431">
            <v>8</v>
          </cell>
          <cell r="G431">
            <v>0</v>
          </cell>
          <cell r="H431">
            <v>0.66</v>
          </cell>
          <cell r="I431">
            <v>0</v>
          </cell>
          <cell r="J431">
            <v>0.01</v>
          </cell>
          <cell r="K431">
            <v>0</v>
          </cell>
          <cell r="L431">
            <v>89.7</v>
          </cell>
          <cell r="M431">
            <v>0</v>
          </cell>
          <cell r="N431">
            <v>30</v>
          </cell>
          <cell r="O431">
            <v>0</v>
          </cell>
          <cell r="Q431">
            <v>0.67</v>
          </cell>
          <cell r="R431">
            <v>30</v>
          </cell>
          <cell r="S431">
            <v>89.7</v>
          </cell>
          <cell r="X431">
            <v>0</v>
          </cell>
          <cell r="Y431">
            <v>309</v>
          </cell>
          <cell r="Z431">
            <v>349.17</v>
          </cell>
        </row>
        <row r="432">
          <cell r="B432" t="str">
            <v>CS1</v>
          </cell>
          <cell r="D432">
            <v>983</v>
          </cell>
          <cell r="E432">
            <v>21</v>
          </cell>
          <cell r="F432">
            <v>49</v>
          </cell>
          <cell r="G432">
            <v>1</v>
          </cell>
          <cell r="H432">
            <v>15.79</v>
          </cell>
          <cell r="I432">
            <v>0.28000000000000003</v>
          </cell>
          <cell r="J432">
            <v>0.18</v>
          </cell>
          <cell r="K432">
            <v>0.06</v>
          </cell>
          <cell r="L432">
            <v>978</v>
          </cell>
          <cell r="M432">
            <v>0</v>
          </cell>
          <cell r="N432">
            <v>245</v>
          </cell>
          <cell r="O432">
            <v>0</v>
          </cell>
          <cell r="Q432">
            <v>16.309999999999999</v>
          </cell>
          <cell r="R432">
            <v>245</v>
          </cell>
          <cell r="S432">
            <v>978</v>
          </cell>
          <cell r="X432">
            <v>0</v>
          </cell>
          <cell r="Y432">
            <v>3932</v>
          </cell>
          <cell r="Z432">
            <v>6301.03</v>
          </cell>
        </row>
        <row r="433">
          <cell r="B433" t="str">
            <v>CS1</v>
          </cell>
          <cell r="D433">
            <v>645</v>
          </cell>
          <cell r="E433">
            <v>12</v>
          </cell>
          <cell r="F433">
            <v>42</v>
          </cell>
          <cell r="G433">
            <v>6</v>
          </cell>
          <cell r="H433">
            <v>10.36</v>
          </cell>
          <cell r="I433">
            <v>0.08</v>
          </cell>
          <cell r="J433">
            <v>0.15</v>
          </cell>
          <cell r="K433">
            <v>0.32</v>
          </cell>
          <cell r="L433">
            <v>710.4</v>
          </cell>
          <cell r="M433">
            <v>0</v>
          </cell>
          <cell r="N433">
            <v>178</v>
          </cell>
          <cell r="O433">
            <v>0</v>
          </cell>
          <cell r="Q433">
            <v>10.91</v>
          </cell>
          <cell r="R433">
            <v>178</v>
          </cell>
          <cell r="S433">
            <v>710.4</v>
          </cell>
          <cell r="X433">
            <v>0</v>
          </cell>
          <cell r="Y433">
            <v>2580</v>
          </cell>
          <cell r="Z433">
            <v>4128</v>
          </cell>
        </row>
        <row r="434">
          <cell r="B434" t="str">
            <v>CS1</v>
          </cell>
          <cell r="D434">
            <v>291</v>
          </cell>
          <cell r="E434">
            <v>0</v>
          </cell>
          <cell r="F434">
            <v>26</v>
          </cell>
          <cell r="G434">
            <v>0</v>
          </cell>
          <cell r="H434">
            <v>4.67</v>
          </cell>
          <cell r="I434">
            <v>0</v>
          </cell>
          <cell r="J434">
            <v>0.09</v>
          </cell>
          <cell r="K434">
            <v>0</v>
          </cell>
          <cell r="L434">
            <v>351.2</v>
          </cell>
          <cell r="M434">
            <v>0</v>
          </cell>
          <cell r="N434">
            <v>88</v>
          </cell>
          <cell r="O434">
            <v>0</v>
          </cell>
          <cell r="Q434">
            <v>4.76</v>
          </cell>
          <cell r="R434">
            <v>88</v>
          </cell>
          <cell r="S434">
            <v>351.2</v>
          </cell>
          <cell r="X434">
            <v>0</v>
          </cell>
          <cell r="Y434">
            <v>1164</v>
          </cell>
          <cell r="Z434">
            <v>1862.4</v>
          </cell>
        </row>
        <row r="435">
          <cell r="B435" t="str">
            <v>CS1</v>
          </cell>
          <cell r="D435">
            <v>2704</v>
          </cell>
          <cell r="E435">
            <v>18</v>
          </cell>
          <cell r="F435">
            <v>30</v>
          </cell>
          <cell r="G435">
            <v>6</v>
          </cell>
          <cell r="H435">
            <v>43.43</v>
          </cell>
          <cell r="I435">
            <v>0.12</v>
          </cell>
          <cell r="J435">
            <v>0.11</v>
          </cell>
          <cell r="K435">
            <v>0.36</v>
          </cell>
          <cell r="L435">
            <v>1666.8</v>
          </cell>
          <cell r="M435">
            <v>0</v>
          </cell>
          <cell r="N435">
            <v>417</v>
          </cell>
          <cell r="O435">
            <v>0</v>
          </cell>
          <cell r="Q435">
            <v>44.02</v>
          </cell>
          <cell r="R435">
            <v>417</v>
          </cell>
          <cell r="S435">
            <v>1666.8</v>
          </cell>
          <cell r="X435">
            <v>0</v>
          </cell>
          <cell r="Y435">
            <v>10816</v>
          </cell>
          <cell r="Z435">
            <v>17305.599999999999</v>
          </cell>
        </row>
        <row r="436">
          <cell r="B436" t="str">
            <v>CS1</v>
          </cell>
          <cell r="D436">
            <v>190</v>
          </cell>
          <cell r="E436">
            <v>0</v>
          </cell>
          <cell r="F436">
            <v>32</v>
          </cell>
          <cell r="G436">
            <v>0</v>
          </cell>
          <cell r="H436">
            <v>3.05</v>
          </cell>
          <cell r="I436">
            <v>0</v>
          </cell>
          <cell r="J436">
            <v>0.11</v>
          </cell>
          <cell r="K436">
            <v>0</v>
          </cell>
          <cell r="L436">
            <v>354.8</v>
          </cell>
          <cell r="M436">
            <v>0</v>
          </cell>
          <cell r="N436">
            <v>89</v>
          </cell>
          <cell r="O436">
            <v>0</v>
          </cell>
          <cell r="Q436">
            <v>3.16</v>
          </cell>
          <cell r="R436">
            <v>89</v>
          </cell>
          <cell r="S436">
            <v>354.8</v>
          </cell>
          <cell r="X436">
            <v>0</v>
          </cell>
          <cell r="Y436">
            <v>760</v>
          </cell>
          <cell r="Z436">
            <v>1217.9000000000001</v>
          </cell>
        </row>
        <row r="437">
          <cell r="B437" t="str">
            <v>CS8</v>
          </cell>
          <cell r="D437">
            <v>153</v>
          </cell>
          <cell r="E437">
            <v>4</v>
          </cell>
          <cell r="F437">
            <v>0</v>
          </cell>
          <cell r="G437">
            <v>1</v>
          </cell>
          <cell r="H437">
            <v>3.4</v>
          </cell>
          <cell r="I437">
            <v>0.03</v>
          </cell>
          <cell r="J437">
            <v>0</v>
          </cell>
          <cell r="K437">
            <v>0.06</v>
          </cell>
          <cell r="L437">
            <v>88</v>
          </cell>
          <cell r="M437">
            <v>0</v>
          </cell>
          <cell r="N437">
            <v>22</v>
          </cell>
          <cell r="O437">
            <v>0</v>
          </cell>
          <cell r="Q437">
            <v>3.49</v>
          </cell>
          <cell r="R437">
            <v>22</v>
          </cell>
          <cell r="S437">
            <v>88</v>
          </cell>
          <cell r="X437">
            <v>0</v>
          </cell>
          <cell r="Y437">
            <v>612</v>
          </cell>
          <cell r="Z437">
            <v>1357.11</v>
          </cell>
        </row>
        <row r="438">
          <cell r="B438" t="str">
            <v>CS8</v>
          </cell>
          <cell r="D438">
            <v>208</v>
          </cell>
          <cell r="E438">
            <v>4</v>
          </cell>
          <cell r="F438">
            <v>11</v>
          </cell>
          <cell r="G438">
            <v>2</v>
          </cell>
          <cell r="H438">
            <v>4.6399999999999997</v>
          </cell>
          <cell r="I438">
            <v>0.03</v>
          </cell>
          <cell r="J438">
            <v>0.06</v>
          </cell>
          <cell r="K438">
            <v>0.11</v>
          </cell>
          <cell r="L438">
            <v>207.6</v>
          </cell>
          <cell r="M438">
            <v>0</v>
          </cell>
          <cell r="N438">
            <v>52</v>
          </cell>
          <cell r="O438">
            <v>0</v>
          </cell>
          <cell r="Q438">
            <v>4.84</v>
          </cell>
          <cell r="R438">
            <v>52</v>
          </cell>
          <cell r="S438">
            <v>207.6</v>
          </cell>
          <cell r="X438">
            <v>0</v>
          </cell>
          <cell r="Y438">
            <v>832</v>
          </cell>
          <cell r="Z438">
            <v>1849.12</v>
          </cell>
        </row>
        <row r="439">
          <cell r="B439" t="str">
            <v>CS8</v>
          </cell>
          <cell r="D439">
            <v>40</v>
          </cell>
          <cell r="E439">
            <v>0</v>
          </cell>
          <cell r="F439">
            <v>12</v>
          </cell>
          <cell r="G439">
            <v>0</v>
          </cell>
          <cell r="H439">
            <v>0.64</v>
          </cell>
          <cell r="I439">
            <v>0</v>
          </cell>
          <cell r="J439">
            <v>0.04</v>
          </cell>
          <cell r="K439">
            <v>0</v>
          </cell>
          <cell r="L439">
            <v>115.6</v>
          </cell>
          <cell r="M439">
            <v>0</v>
          </cell>
          <cell r="N439">
            <v>29</v>
          </cell>
          <cell r="O439">
            <v>0</v>
          </cell>
          <cell r="Q439">
            <v>0.68</v>
          </cell>
          <cell r="R439">
            <v>29</v>
          </cell>
          <cell r="S439">
            <v>115.6</v>
          </cell>
          <cell r="X439">
            <v>0</v>
          </cell>
          <cell r="Y439">
            <v>160</v>
          </cell>
          <cell r="Z439">
            <v>256.39999999999998</v>
          </cell>
        </row>
        <row r="440">
          <cell r="B440" t="str">
            <v>SS1</v>
          </cell>
          <cell r="D440">
            <v>489</v>
          </cell>
          <cell r="E440">
            <v>4</v>
          </cell>
          <cell r="F440">
            <v>11</v>
          </cell>
          <cell r="G440">
            <v>0</v>
          </cell>
          <cell r="H440">
            <v>2.85</v>
          </cell>
          <cell r="I440">
            <v>0.03</v>
          </cell>
          <cell r="J440">
            <v>0.01</v>
          </cell>
          <cell r="K440">
            <v>0</v>
          </cell>
          <cell r="L440">
            <v>339.6</v>
          </cell>
          <cell r="M440">
            <v>16</v>
          </cell>
          <cell r="N440">
            <v>85</v>
          </cell>
          <cell r="O440">
            <v>4</v>
          </cell>
          <cell r="Q440">
            <v>2.89</v>
          </cell>
          <cell r="R440">
            <v>89</v>
          </cell>
          <cell r="S440">
            <v>355.6</v>
          </cell>
          <cell r="X440">
            <v>0</v>
          </cell>
          <cell r="Y440">
            <v>1956</v>
          </cell>
          <cell r="Z440">
            <v>1129.5899999999999</v>
          </cell>
        </row>
        <row r="441">
          <cell r="B441" t="str">
            <v>SS1</v>
          </cell>
          <cell r="D441">
            <v>208</v>
          </cell>
          <cell r="E441">
            <v>4</v>
          </cell>
          <cell r="F441">
            <v>11</v>
          </cell>
          <cell r="G441">
            <v>2</v>
          </cell>
          <cell r="H441">
            <v>1.21</v>
          </cell>
          <cell r="I441">
            <v>0.03</v>
          </cell>
          <cell r="J441">
            <v>0.01</v>
          </cell>
          <cell r="K441">
            <v>0.11</v>
          </cell>
          <cell r="L441">
            <v>211.6</v>
          </cell>
          <cell r="M441">
            <v>0</v>
          </cell>
          <cell r="N441">
            <v>53</v>
          </cell>
          <cell r="O441">
            <v>0</v>
          </cell>
          <cell r="Q441">
            <v>1.36</v>
          </cell>
          <cell r="R441">
            <v>53</v>
          </cell>
          <cell r="S441">
            <v>211.6</v>
          </cell>
          <cell r="X441">
            <v>0</v>
          </cell>
          <cell r="Y441">
            <v>832</v>
          </cell>
          <cell r="Z441">
            <v>480.48</v>
          </cell>
        </row>
        <row r="442">
          <cell r="B442" t="str">
            <v>SS1</v>
          </cell>
          <cell r="D442">
            <v>120</v>
          </cell>
          <cell r="E442">
            <v>0</v>
          </cell>
          <cell r="F442">
            <v>5</v>
          </cell>
          <cell r="G442">
            <v>0</v>
          </cell>
          <cell r="H442">
            <v>0.7</v>
          </cell>
          <cell r="I442">
            <v>0</v>
          </cell>
          <cell r="J442">
            <v>0.01</v>
          </cell>
          <cell r="K442">
            <v>0</v>
          </cell>
          <cell r="L442">
            <v>103.6</v>
          </cell>
          <cell r="M442">
            <v>0</v>
          </cell>
          <cell r="N442">
            <v>26</v>
          </cell>
          <cell r="O442">
            <v>0</v>
          </cell>
          <cell r="Q442">
            <v>0.71</v>
          </cell>
          <cell r="R442">
            <v>26</v>
          </cell>
          <cell r="S442">
            <v>103.6</v>
          </cell>
          <cell r="X442">
            <v>0</v>
          </cell>
          <cell r="Y442">
            <v>480</v>
          </cell>
          <cell r="Z442">
            <v>277.2</v>
          </cell>
        </row>
        <row r="443">
          <cell r="B443" t="str">
            <v>SS4</v>
          </cell>
          <cell r="D443">
            <v>188</v>
          </cell>
          <cell r="E443">
            <v>17</v>
          </cell>
          <cell r="F443">
            <v>59</v>
          </cell>
          <cell r="G443">
            <v>0</v>
          </cell>
          <cell r="H443">
            <v>1.57</v>
          </cell>
          <cell r="I443">
            <v>0.12</v>
          </cell>
          <cell r="J443">
            <v>0.11</v>
          </cell>
          <cell r="K443">
            <v>0</v>
          </cell>
          <cell r="L443">
            <v>625.6</v>
          </cell>
          <cell r="M443">
            <v>0</v>
          </cell>
          <cell r="N443">
            <v>157</v>
          </cell>
          <cell r="O443">
            <v>0</v>
          </cell>
          <cell r="Q443">
            <v>1.8</v>
          </cell>
          <cell r="R443">
            <v>157</v>
          </cell>
          <cell r="S443">
            <v>625.6</v>
          </cell>
          <cell r="X443">
            <v>0</v>
          </cell>
          <cell r="Y443">
            <v>752</v>
          </cell>
          <cell r="Z443">
            <v>622.28</v>
          </cell>
        </row>
        <row r="444">
          <cell r="B444" t="str">
            <v>CS0</v>
          </cell>
          <cell r="D444">
            <v>34</v>
          </cell>
          <cell r="E444">
            <v>0</v>
          </cell>
          <cell r="F444">
            <v>6</v>
          </cell>
          <cell r="G444">
            <v>0</v>
          </cell>
          <cell r="H444">
            <v>2.71</v>
          </cell>
          <cell r="I444">
            <v>0</v>
          </cell>
          <cell r="J444">
            <v>0.13</v>
          </cell>
          <cell r="K444">
            <v>0</v>
          </cell>
          <cell r="L444">
            <v>101.4</v>
          </cell>
          <cell r="M444">
            <v>0</v>
          </cell>
          <cell r="N444">
            <v>17</v>
          </cell>
          <cell r="O444">
            <v>0</v>
          </cell>
          <cell r="Q444">
            <v>2.84</v>
          </cell>
          <cell r="R444">
            <v>17</v>
          </cell>
          <cell r="S444">
            <v>101.4</v>
          </cell>
          <cell r="X444">
            <v>0</v>
          </cell>
          <cell r="Y444">
            <v>204</v>
          </cell>
          <cell r="Z444">
            <v>719.1</v>
          </cell>
        </row>
        <row r="445">
          <cell r="B445" t="str">
            <v>CS1</v>
          </cell>
          <cell r="D445">
            <v>736</v>
          </cell>
          <cell r="E445">
            <v>12</v>
          </cell>
          <cell r="F445">
            <v>31</v>
          </cell>
          <cell r="G445">
            <v>1</v>
          </cell>
          <cell r="H445">
            <v>25.42</v>
          </cell>
          <cell r="I445">
            <v>0.31</v>
          </cell>
          <cell r="J445">
            <v>0.34</v>
          </cell>
          <cell r="K445">
            <v>0.08</v>
          </cell>
          <cell r="L445">
            <v>1012.2</v>
          </cell>
          <cell r="M445">
            <v>0</v>
          </cell>
          <cell r="N445">
            <v>169</v>
          </cell>
          <cell r="O445">
            <v>0</v>
          </cell>
          <cell r="Q445">
            <v>26.15</v>
          </cell>
          <cell r="R445">
            <v>169</v>
          </cell>
          <cell r="S445">
            <v>1012.2</v>
          </cell>
          <cell r="X445">
            <v>0</v>
          </cell>
          <cell r="Y445">
            <v>4416</v>
          </cell>
          <cell r="Z445">
            <v>6756.48</v>
          </cell>
        </row>
        <row r="446">
          <cell r="B446" t="str">
            <v>CS1</v>
          </cell>
          <cell r="D446">
            <v>1768</v>
          </cell>
          <cell r="E446">
            <v>12</v>
          </cell>
          <cell r="F446">
            <v>181</v>
          </cell>
          <cell r="G446">
            <v>8</v>
          </cell>
          <cell r="H446">
            <v>54.37</v>
          </cell>
          <cell r="I446">
            <v>0.27</v>
          </cell>
          <cell r="J446">
            <v>1.89</v>
          </cell>
          <cell r="K446">
            <v>1.18</v>
          </cell>
          <cell r="L446">
            <v>3589.9</v>
          </cell>
          <cell r="M446">
            <v>0</v>
          </cell>
          <cell r="N446">
            <v>600</v>
          </cell>
          <cell r="O446">
            <v>0</v>
          </cell>
          <cell r="Q446">
            <v>57.71</v>
          </cell>
          <cell r="R446">
            <v>600</v>
          </cell>
          <cell r="S446">
            <v>3589.9</v>
          </cell>
          <cell r="X446">
            <v>0</v>
          </cell>
          <cell r="Y446">
            <v>10608</v>
          </cell>
          <cell r="Z446">
            <v>14462.24</v>
          </cell>
        </row>
        <row r="447">
          <cell r="B447" t="str">
            <v>CS1</v>
          </cell>
          <cell r="D447">
            <v>91</v>
          </cell>
          <cell r="E447">
            <v>4</v>
          </cell>
          <cell r="F447">
            <v>15</v>
          </cell>
          <cell r="G447">
            <v>0</v>
          </cell>
          <cell r="H447">
            <v>2.58</v>
          </cell>
          <cell r="I447">
            <v>0.05</v>
          </cell>
          <cell r="J447">
            <v>0.14000000000000001</v>
          </cell>
          <cell r="K447">
            <v>0</v>
          </cell>
          <cell r="L447">
            <v>257.39999999999998</v>
          </cell>
          <cell r="M447">
            <v>0</v>
          </cell>
          <cell r="N447">
            <v>43</v>
          </cell>
          <cell r="O447">
            <v>0</v>
          </cell>
          <cell r="Q447">
            <v>2.77</v>
          </cell>
          <cell r="R447">
            <v>43</v>
          </cell>
          <cell r="S447">
            <v>257.39999999999998</v>
          </cell>
          <cell r="X447">
            <v>0</v>
          </cell>
          <cell r="Y447">
            <v>546</v>
          </cell>
          <cell r="Z447">
            <v>684.32</v>
          </cell>
        </row>
        <row r="448">
          <cell r="B448" t="str">
            <v>CS1</v>
          </cell>
          <cell r="D448">
            <v>156</v>
          </cell>
          <cell r="E448">
            <v>18</v>
          </cell>
          <cell r="F448">
            <v>44</v>
          </cell>
          <cell r="G448">
            <v>6</v>
          </cell>
          <cell r="H448">
            <v>4.4000000000000004</v>
          </cell>
          <cell r="I448">
            <v>0.2</v>
          </cell>
          <cell r="J448">
            <v>0.42</v>
          </cell>
          <cell r="K448">
            <v>0.61</v>
          </cell>
          <cell r="L448">
            <v>759.6</v>
          </cell>
          <cell r="M448">
            <v>0</v>
          </cell>
          <cell r="N448">
            <v>127</v>
          </cell>
          <cell r="O448">
            <v>0</v>
          </cell>
          <cell r="Q448">
            <v>5.63</v>
          </cell>
          <cell r="R448">
            <v>127</v>
          </cell>
          <cell r="S448">
            <v>759.6</v>
          </cell>
          <cell r="X448">
            <v>0</v>
          </cell>
          <cell r="Y448">
            <v>936</v>
          </cell>
          <cell r="Z448">
            <v>1171.56</v>
          </cell>
        </row>
        <row r="449">
          <cell r="B449" t="str">
            <v>CS1</v>
          </cell>
          <cell r="D449">
            <v>70</v>
          </cell>
          <cell r="E449">
            <v>0</v>
          </cell>
          <cell r="F449">
            <v>20</v>
          </cell>
          <cell r="G449">
            <v>0</v>
          </cell>
          <cell r="H449">
            <v>1.98</v>
          </cell>
          <cell r="I449">
            <v>0</v>
          </cell>
          <cell r="J449">
            <v>0.19</v>
          </cell>
          <cell r="K449">
            <v>0</v>
          </cell>
          <cell r="L449">
            <v>298.8</v>
          </cell>
          <cell r="M449">
            <v>0</v>
          </cell>
          <cell r="N449">
            <v>50</v>
          </cell>
          <cell r="O449">
            <v>0</v>
          </cell>
          <cell r="Q449">
            <v>2.17</v>
          </cell>
          <cell r="R449">
            <v>50</v>
          </cell>
          <cell r="S449">
            <v>298.8</v>
          </cell>
          <cell r="X449">
            <v>0</v>
          </cell>
          <cell r="Y449">
            <v>420</v>
          </cell>
          <cell r="Z449">
            <v>525.70000000000005</v>
          </cell>
        </row>
        <row r="450">
          <cell r="B450" t="str">
            <v>CS3</v>
          </cell>
          <cell r="D450">
            <v>109</v>
          </cell>
          <cell r="E450">
            <v>0</v>
          </cell>
          <cell r="F450">
            <v>0</v>
          </cell>
          <cell r="G450">
            <v>0</v>
          </cell>
          <cell r="H450">
            <v>7.35</v>
          </cell>
          <cell r="I450">
            <v>0</v>
          </cell>
          <cell r="J450">
            <v>0</v>
          </cell>
          <cell r="K450">
            <v>0</v>
          </cell>
          <cell r="L450">
            <v>84</v>
          </cell>
          <cell r="M450">
            <v>0</v>
          </cell>
          <cell r="N450">
            <v>14</v>
          </cell>
          <cell r="O450">
            <v>0</v>
          </cell>
          <cell r="Q450">
            <v>7.35</v>
          </cell>
          <cell r="R450">
            <v>14</v>
          </cell>
          <cell r="S450">
            <v>84</v>
          </cell>
          <cell r="X450">
            <v>0</v>
          </cell>
          <cell r="Y450">
            <v>654</v>
          </cell>
          <cell r="Z450">
            <v>1953.28</v>
          </cell>
        </row>
        <row r="451">
          <cell r="B451" t="str">
            <v>CS4</v>
          </cell>
          <cell r="D451">
            <v>80</v>
          </cell>
          <cell r="E451">
            <v>6</v>
          </cell>
          <cell r="F451">
            <v>14</v>
          </cell>
          <cell r="G451">
            <v>0</v>
          </cell>
          <cell r="H451">
            <v>2.25</v>
          </cell>
          <cell r="I451">
            <v>7.0000000000000007E-2</v>
          </cell>
          <cell r="J451">
            <v>0.13</v>
          </cell>
          <cell r="K451">
            <v>0</v>
          </cell>
          <cell r="L451">
            <v>263.39999999999998</v>
          </cell>
          <cell r="M451">
            <v>0</v>
          </cell>
          <cell r="N451">
            <v>44</v>
          </cell>
          <cell r="O451">
            <v>0</v>
          </cell>
          <cell r="Q451">
            <v>2.4500000000000002</v>
          </cell>
          <cell r="R451">
            <v>44</v>
          </cell>
          <cell r="S451">
            <v>263.39999999999998</v>
          </cell>
          <cell r="X451">
            <v>0</v>
          </cell>
          <cell r="Y451">
            <v>480</v>
          </cell>
          <cell r="Z451">
            <v>599.20000000000005</v>
          </cell>
        </row>
        <row r="452">
          <cell r="B452" t="str">
            <v>CS5</v>
          </cell>
          <cell r="D452">
            <v>33</v>
          </cell>
          <cell r="E452">
            <v>4</v>
          </cell>
          <cell r="F452">
            <v>3</v>
          </cell>
          <cell r="G452">
            <v>2</v>
          </cell>
          <cell r="H452">
            <v>0.92</v>
          </cell>
          <cell r="I452">
            <v>0.08</v>
          </cell>
          <cell r="J452">
            <v>0.03</v>
          </cell>
          <cell r="K452">
            <v>0.27</v>
          </cell>
          <cell r="L452">
            <v>84</v>
          </cell>
          <cell r="M452">
            <v>0</v>
          </cell>
          <cell r="N452">
            <v>14</v>
          </cell>
          <cell r="O452">
            <v>0</v>
          </cell>
          <cell r="Q452">
            <v>1.3</v>
          </cell>
          <cell r="R452">
            <v>14</v>
          </cell>
          <cell r="S452">
            <v>84</v>
          </cell>
          <cell r="X452">
            <v>0</v>
          </cell>
          <cell r="Y452">
            <v>198</v>
          </cell>
          <cell r="Z452">
            <v>245.52</v>
          </cell>
        </row>
        <row r="453">
          <cell r="B453" t="str">
            <v>CS5</v>
          </cell>
          <cell r="D453">
            <v>11</v>
          </cell>
          <cell r="E453">
            <v>6</v>
          </cell>
          <cell r="F453">
            <v>9</v>
          </cell>
          <cell r="G453">
            <v>2</v>
          </cell>
          <cell r="H453">
            <v>0.32</v>
          </cell>
          <cell r="I453">
            <v>0.12</v>
          </cell>
          <cell r="J453">
            <v>0.08</v>
          </cell>
          <cell r="K453">
            <v>0.31</v>
          </cell>
          <cell r="L453">
            <v>155.4</v>
          </cell>
          <cell r="M453">
            <v>0</v>
          </cell>
          <cell r="N453">
            <v>26</v>
          </cell>
          <cell r="O453">
            <v>0</v>
          </cell>
          <cell r="Q453">
            <v>0.83</v>
          </cell>
          <cell r="R453">
            <v>26</v>
          </cell>
          <cell r="S453">
            <v>155.4</v>
          </cell>
          <cell r="X453">
            <v>0</v>
          </cell>
          <cell r="Y453">
            <v>66</v>
          </cell>
          <cell r="Z453">
            <v>85.36</v>
          </cell>
        </row>
        <row r="454">
          <cell r="B454" t="str">
            <v>CS8</v>
          </cell>
          <cell r="D454">
            <v>10</v>
          </cell>
          <cell r="E454">
            <v>0</v>
          </cell>
          <cell r="F454">
            <v>2</v>
          </cell>
          <cell r="G454">
            <v>0</v>
          </cell>
          <cell r="H454">
            <v>0.28000000000000003</v>
          </cell>
          <cell r="I454">
            <v>0</v>
          </cell>
          <cell r="J454">
            <v>0.02</v>
          </cell>
          <cell r="K454">
            <v>0</v>
          </cell>
          <cell r="L454">
            <v>30</v>
          </cell>
          <cell r="M454">
            <v>0</v>
          </cell>
          <cell r="N454">
            <v>5</v>
          </cell>
          <cell r="O454">
            <v>0</v>
          </cell>
          <cell r="Q454">
            <v>0.3</v>
          </cell>
          <cell r="R454">
            <v>5</v>
          </cell>
          <cell r="S454">
            <v>30</v>
          </cell>
          <cell r="X454">
            <v>0</v>
          </cell>
          <cell r="Y454">
            <v>60</v>
          </cell>
          <cell r="Z454">
            <v>75</v>
          </cell>
        </row>
        <row r="455">
          <cell r="B455" t="str">
            <v>KC2</v>
          </cell>
          <cell r="D455">
            <v>33</v>
          </cell>
          <cell r="E455">
            <v>0</v>
          </cell>
          <cell r="F455">
            <v>0</v>
          </cell>
          <cell r="G455">
            <v>0</v>
          </cell>
          <cell r="H455">
            <v>0.92</v>
          </cell>
          <cell r="I455">
            <v>0</v>
          </cell>
          <cell r="J455">
            <v>0</v>
          </cell>
          <cell r="K455">
            <v>0</v>
          </cell>
          <cell r="L455">
            <v>24</v>
          </cell>
          <cell r="M455">
            <v>0</v>
          </cell>
          <cell r="N455">
            <v>4</v>
          </cell>
          <cell r="O455">
            <v>0</v>
          </cell>
          <cell r="Q455">
            <v>0.92</v>
          </cell>
          <cell r="R455">
            <v>4</v>
          </cell>
          <cell r="S455">
            <v>24</v>
          </cell>
          <cell r="X455">
            <v>0</v>
          </cell>
          <cell r="Y455">
            <v>198</v>
          </cell>
          <cell r="Z455">
            <v>245.52</v>
          </cell>
        </row>
        <row r="456">
          <cell r="B456" t="str">
            <v>KC2</v>
          </cell>
          <cell r="D456">
            <v>416</v>
          </cell>
          <cell r="E456">
            <v>0</v>
          </cell>
          <cell r="F456">
            <v>24</v>
          </cell>
          <cell r="G456">
            <v>0</v>
          </cell>
          <cell r="H456">
            <v>11.74</v>
          </cell>
          <cell r="I456">
            <v>0</v>
          </cell>
          <cell r="J456">
            <v>0.22</v>
          </cell>
          <cell r="K456">
            <v>0</v>
          </cell>
          <cell r="L456">
            <v>604.79999999999995</v>
          </cell>
          <cell r="M456">
            <v>0</v>
          </cell>
          <cell r="N456">
            <v>101</v>
          </cell>
          <cell r="O456">
            <v>0</v>
          </cell>
          <cell r="Q456">
            <v>11.96</v>
          </cell>
          <cell r="R456">
            <v>101</v>
          </cell>
          <cell r="S456">
            <v>604.79999999999995</v>
          </cell>
          <cell r="X456">
            <v>0</v>
          </cell>
          <cell r="Y456">
            <v>2496</v>
          </cell>
          <cell r="Z456">
            <v>3124.16</v>
          </cell>
        </row>
        <row r="457">
          <cell r="B457" t="str">
            <v>KC2</v>
          </cell>
          <cell r="D457">
            <v>91</v>
          </cell>
          <cell r="E457">
            <v>6</v>
          </cell>
          <cell r="F457">
            <v>9</v>
          </cell>
          <cell r="G457">
            <v>2</v>
          </cell>
          <cell r="H457">
            <v>2.58</v>
          </cell>
          <cell r="I457">
            <v>0.12</v>
          </cell>
          <cell r="J457">
            <v>0.08</v>
          </cell>
          <cell r="K457">
            <v>0.31</v>
          </cell>
          <cell r="L457">
            <v>209.4</v>
          </cell>
          <cell r="M457">
            <v>0</v>
          </cell>
          <cell r="N457">
            <v>35</v>
          </cell>
          <cell r="O457">
            <v>0</v>
          </cell>
          <cell r="Q457">
            <v>3.09</v>
          </cell>
          <cell r="R457">
            <v>35</v>
          </cell>
          <cell r="S457">
            <v>209.4</v>
          </cell>
          <cell r="X457">
            <v>0</v>
          </cell>
          <cell r="Y457">
            <v>546</v>
          </cell>
          <cell r="Z457">
            <v>684.32</v>
          </cell>
        </row>
        <row r="458">
          <cell r="B458" t="str">
            <v>SS1</v>
          </cell>
          <cell r="D458">
            <v>9</v>
          </cell>
          <cell r="E458">
            <v>0</v>
          </cell>
          <cell r="F458">
            <v>0</v>
          </cell>
          <cell r="G458">
            <v>0</v>
          </cell>
          <cell r="H458">
            <v>0.1</v>
          </cell>
          <cell r="I458">
            <v>0</v>
          </cell>
          <cell r="J458">
            <v>0</v>
          </cell>
          <cell r="K458">
            <v>0</v>
          </cell>
          <cell r="L458">
            <v>6</v>
          </cell>
          <cell r="M458">
            <v>0</v>
          </cell>
          <cell r="N458">
            <v>1</v>
          </cell>
          <cell r="O458">
            <v>0</v>
          </cell>
          <cell r="Q458">
            <v>0.1</v>
          </cell>
          <cell r="R458">
            <v>1</v>
          </cell>
          <cell r="S458">
            <v>6</v>
          </cell>
          <cell r="X458">
            <v>0</v>
          </cell>
          <cell r="Y458">
            <v>54</v>
          </cell>
          <cell r="Z458">
            <v>25.83</v>
          </cell>
        </row>
        <row r="459">
          <cell r="B459" t="str">
            <v>SS1</v>
          </cell>
          <cell r="D459">
            <v>20</v>
          </cell>
          <cell r="E459">
            <v>0</v>
          </cell>
          <cell r="F459">
            <v>6</v>
          </cell>
          <cell r="G459">
            <v>0</v>
          </cell>
          <cell r="H459">
            <v>0.23</v>
          </cell>
          <cell r="I459">
            <v>0</v>
          </cell>
          <cell r="J459">
            <v>0.02</v>
          </cell>
          <cell r="K459">
            <v>0</v>
          </cell>
          <cell r="L459">
            <v>95.4</v>
          </cell>
          <cell r="M459">
            <v>0</v>
          </cell>
          <cell r="N459">
            <v>16</v>
          </cell>
          <cell r="O459">
            <v>0</v>
          </cell>
          <cell r="Q459">
            <v>0.25</v>
          </cell>
          <cell r="R459">
            <v>16</v>
          </cell>
          <cell r="S459">
            <v>95.4</v>
          </cell>
          <cell r="X459">
            <v>0</v>
          </cell>
          <cell r="Y459">
            <v>120</v>
          </cell>
          <cell r="Z459">
            <v>59.6</v>
          </cell>
        </row>
        <row r="460">
          <cell r="B460" t="str">
            <v>SS4</v>
          </cell>
          <cell r="D460">
            <v>154</v>
          </cell>
          <cell r="E460">
            <v>23</v>
          </cell>
          <cell r="F460">
            <v>67</v>
          </cell>
          <cell r="G460">
            <v>0</v>
          </cell>
          <cell r="H460">
            <v>2.13</v>
          </cell>
          <cell r="I460">
            <v>0.26</v>
          </cell>
          <cell r="J460">
            <v>0.3</v>
          </cell>
          <cell r="K460">
            <v>0</v>
          </cell>
          <cell r="L460">
            <v>1039.8</v>
          </cell>
          <cell r="M460">
            <v>0</v>
          </cell>
          <cell r="N460">
            <v>174</v>
          </cell>
          <cell r="O460">
            <v>0</v>
          </cell>
          <cell r="Q460">
            <v>2.69</v>
          </cell>
          <cell r="R460">
            <v>174</v>
          </cell>
          <cell r="S460">
            <v>1039.8</v>
          </cell>
          <cell r="X460">
            <v>0</v>
          </cell>
          <cell r="Y460">
            <v>924</v>
          </cell>
          <cell r="Z460">
            <v>560.55999999999995</v>
          </cell>
        </row>
        <row r="461">
          <cell r="B461" t="str">
            <v>CS1</v>
          </cell>
          <cell r="D461">
            <v>306</v>
          </cell>
          <cell r="E461">
            <v>4</v>
          </cell>
          <cell r="F461">
            <v>3</v>
          </cell>
          <cell r="G461">
            <v>0</v>
          </cell>
          <cell r="H461">
            <v>11.51</v>
          </cell>
          <cell r="I461">
            <v>0.08</v>
          </cell>
          <cell r="J461">
            <v>0.08</v>
          </cell>
          <cell r="K461">
            <v>0</v>
          </cell>
          <cell r="L461">
            <v>376</v>
          </cell>
          <cell r="M461">
            <v>0</v>
          </cell>
          <cell r="N461">
            <v>47</v>
          </cell>
          <cell r="O461">
            <v>0</v>
          </cell>
          <cell r="Q461">
            <v>11.67</v>
          </cell>
          <cell r="R461">
            <v>47</v>
          </cell>
          <cell r="S461">
            <v>376</v>
          </cell>
          <cell r="X461">
            <v>0</v>
          </cell>
          <cell r="Y461">
            <v>2448</v>
          </cell>
          <cell r="Z461">
            <v>2295</v>
          </cell>
        </row>
        <row r="462">
          <cell r="B462" t="str">
            <v>CS1</v>
          </cell>
          <cell r="D462">
            <v>988</v>
          </cell>
          <cell r="E462">
            <v>20</v>
          </cell>
          <cell r="F462">
            <v>90</v>
          </cell>
          <cell r="G462">
            <v>10</v>
          </cell>
          <cell r="H462">
            <v>39.76</v>
          </cell>
          <cell r="I462">
            <v>0.56000000000000005</v>
          </cell>
          <cell r="J462">
            <v>1.61</v>
          </cell>
          <cell r="K462">
            <v>2.4300000000000002</v>
          </cell>
          <cell r="L462">
            <v>2609.6</v>
          </cell>
          <cell r="M462">
            <v>0</v>
          </cell>
          <cell r="N462">
            <v>327</v>
          </cell>
          <cell r="O462">
            <v>0</v>
          </cell>
          <cell r="Q462">
            <v>44.36</v>
          </cell>
          <cell r="R462">
            <v>327</v>
          </cell>
          <cell r="S462">
            <v>2609.6</v>
          </cell>
          <cell r="X462">
            <v>0</v>
          </cell>
          <cell r="Y462">
            <v>7904</v>
          </cell>
          <cell r="Z462">
            <v>7923.76</v>
          </cell>
        </row>
        <row r="463">
          <cell r="B463" t="str">
            <v>CS1</v>
          </cell>
          <cell r="D463">
            <v>28</v>
          </cell>
          <cell r="E463">
            <v>1</v>
          </cell>
          <cell r="F463">
            <v>5</v>
          </cell>
          <cell r="G463">
            <v>0</v>
          </cell>
          <cell r="H463">
            <v>1.01</v>
          </cell>
          <cell r="I463">
            <v>7.0000000000000007E-2</v>
          </cell>
          <cell r="J463">
            <v>0.08</v>
          </cell>
          <cell r="K463">
            <v>0</v>
          </cell>
          <cell r="L463">
            <v>120</v>
          </cell>
          <cell r="M463">
            <v>0</v>
          </cell>
          <cell r="N463">
            <v>15</v>
          </cell>
          <cell r="O463">
            <v>0</v>
          </cell>
          <cell r="Q463">
            <v>1.1599999999999999</v>
          </cell>
          <cell r="R463">
            <v>15</v>
          </cell>
          <cell r="S463">
            <v>120</v>
          </cell>
          <cell r="X463">
            <v>0</v>
          </cell>
          <cell r="Y463">
            <v>224</v>
          </cell>
          <cell r="Z463">
            <v>201.04</v>
          </cell>
        </row>
        <row r="464">
          <cell r="B464" t="str">
            <v>CS1</v>
          </cell>
          <cell r="D464">
            <v>160</v>
          </cell>
          <cell r="E464">
            <v>0</v>
          </cell>
          <cell r="F464">
            <v>17</v>
          </cell>
          <cell r="G464">
            <v>0</v>
          </cell>
          <cell r="H464">
            <v>5.39</v>
          </cell>
          <cell r="I464">
            <v>0</v>
          </cell>
          <cell r="J464">
            <v>0.21</v>
          </cell>
          <cell r="K464">
            <v>0</v>
          </cell>
          <cell r="L464">
            <v>446.4</v>
          </cell>
          <cell r="M464">
            <v>0</v>
          </cell>
          <cell r="N464">
            <v>56</v>
          </cell>
          <cell r="O464">
            <v>0</v>
          </cell>
          <cell r="Q464">
            <v>5.6</v>
          </cell>
          <cell r="R464">
            <v>56</v>
          </cell>
          <cell r="S464">
            <v>446.4</v>
          </cell>
          <cell r="X464">
            <v>0</v>
          </cell>
          <cell r="Y464">
            <v>1280</v>
          </cell>
          <cell r="Z464">
            <v>1075.2</v>
          </cell>
        </row>
        <row r="465">
          <cell r="B465" t="str">
            <v>CS3</v>
          </cell>
          <cell r="D465">
            <v>185</v>
          </cell>
          <cell r="E465">
            <v>0</v>
          </cell>
          <cell r="F465">
            <v>0</v>
          </cell>
          <cell r="G465">
            <v>0</v>
          </cell>
          <cell r="H465">
            <v>18.7</v>
          </cell>
          <cell r="I465">
            <v>0</v>
          </cell>
          <cell r="J465">
            <v>0</v>
          </cell>
          <cell r="K465">
            <v>0</v>
          </cell>
          <cell r="L465">
            <v>184</v>
          </cell>
          <cell r="M465">
            <v>0</v>
          </cell>
          <cell r="N465">
            <v>23</v>
          </cell>
          <cell r="O465">
            <v>0</v>
          </cell>
          <cell r="Q465">
            <v>18.7</v>
          </cell>
          <cell r="R465">
            <v>23</v>
          </cell>
          <cell r="S465">
            <v>184</v>
          </cell>
          <cell r="X465">
            <v>0</v>
          </cell>
          <cell r="Y465">
            <v>1480</v>
          </cell>
          <cell r="Z465">
            <v>3727.75</v>
          </cell>
        </row>
        <row r="466">
          <cell r="B466" t="str">
            <v>CS3</v>
          </cell>
          <cell r="D466">
            <v>46</v>
          </cell>
          <cell r="E466">
            <v>0</v>
          </cell>
          <cell r="F466">
            <v>3</v>
          </cell>
          <cell r="G466">
            <v>0</v>
          </cell>
          <cell r="H466">
            <v>2.94</v>
          </cell>
          <cell r="I466">
            <v>0</v>
          </cell>
          <cell r="J466">
            <v>0.08</v>
          </cell>
          <cell r="K466">
            <v>0</v>
          </cell>
          <cell r="L466">
            <v>96</v>
          </cell>
          <cell r="M466">
            <v>0</v>
          </cell>
          <cell r="N466">
            <v>12</v>
          </cell>
          <cell r="O466">
            <v>0</v>
          </cell>
          <cell r="Q466">
            <v>3.02</v>
          </cell>
          <cell r="R466">
            <v>12</v>
          </cell>
          <cell r="S466">
            <v>96</v>
          </cell>
          <cell r="X466">
            <v>0</v>
          </cell>
          <cell r="Y466">
            <v>368</v>
          </cell>
          <cell r="Z466">
            <v>586.96</v>
          </cell>
        </row>
        <row r="467">
          <cell r="B467" t="str">
            <v>KC2</v>
          </cell>
          <cell r="D467">
            <v>29</v>
          </cell>
          <cell r="E467">
            <v>0</v>
          </cell>
          <cell r="F467">
            <v>5</v>
          </cell>
          <cell r="G467">
            <v>0</v>
          </cell>
          <cell r="H467">
            <v>0.95</v>
          </cell>
          <cell r="I467">
            <v>0</v>
          </cell>
          <cell r="J467">
            <v>0.05</v>
          </cell>
          <cell r="K467">
            <v>0</v>
          </cell>
          <cell r="L467">
            <v>112</v>
          </cell>
          <cell r="M467">
            <v>0</v>
          </cell>
          <cell r="N467">
            <v>14</v>
          </cell>
          <cell r="O467">
            <v>0</v>
          </cell>
          <cell r="Q467">
            <v>1</v>
          </cell>
          <cell r="R467">
            <v>14</v>
          </cell>
          <cell r="S467">
            <v>112</v>
          </cell>
          <cell r="X467">
            <v>0</v>
          </cell>
          <cell r="Y467">
            <v>232</v>
          </cell>
          <cell r="Z467">
            <v>189.08</v>
          </cell>
        </row>
        <row r="468">
          <cell r="B468" t="str">
            <v>LA1</v>
          </cell>
          <cell r="D468">
            <v>44</v>
          </cell>
          <cell r="E468">
            <v>1</v>
          </cell>
          <cell r="F468">
            <v>1</v>
          </cell>
          <cell r="G468">
            <v>0</v>
          </cell>
          <cell r="H468">
            <v>1.85</v>
          </cell>
          <cell r="I468">
            <v>0.13</v>
          </cell>
          <cell r="J468">
            <v>0.03</v>
          </cell>
          <cell r="K468">
            <v>0</v>
          </cell>
          <cell r="L468">
            <v>88</v>
          </cell>
          <cell r="M468">
            <v>0</v>
          </cell>
          <cell r="N468">
            <v>11</v>
          </cell>
          <cell r="O468">
            <v>0</v>
          </cell>
          <cell r="Q468">
            <v>2.0099999999999998</v>
          </cell>
          <cell r="R468">
            <v>11</v>
          </cell>
          <cell r="S468">
            <v>88</v>
          </cell>
          <cell r="X468">
            <v>0</v>
          </cell>
          <cell r="Y468">
            <v>352</v>
          </cell>
          <cell r="Z468">
            <v>369.16</v>
          </cell>
        </row>
        <row r="469">
          <cell r="B469" t="str">
            <v>LA2</v>
          </cell>
          <cell r="D469">
            <v>52</v>
          </cell>
          <cell r="E469">
            <v>0</v>
          </cell>
          <cell r="F469">
            <v>7</v>
          </cell>
          <cell r="G469">
            <v>0</v>
          </cell>
          <cell r="H469">
            <v>1.92</v>
          </cell>
          <cell r="I469">
            <v>0</v>
          </cell>
          <cell r="J469">
            <v>0.1</v>
          </cell>
          <cell r="K469">
            <v>0</v>
          </cell>
          <cell r="L469">
            <v>175.2</v>
          </cell>
          <cell r="M469">
            <v>0</v>
          </cell>
          <cell r="N469">
            <v>22</v>
          </cell>
          <cell r="O469">
            <v>0</v>
          </cell>
          <cell r="Q469">
            <v>2.02</v>
          </cell>
          <cell r="R469">
            <v>22</v>
          </cell>
          <cell r="S469">
            <v>175.2</v>
          </cell>
          <cell r="X469">
            <v>0</v>
          </cell>
          <cell r="Y469">
            <v>416</v>
          </cell>
          <cell r="Z469">
            <v>383.24</v>
          </cell>
        </row>
        <row r="470">
          <cell r="B470" t="str">
            <v>SS1</v>
          </cell>
          <cell r="D470">
            <v>256</v>
          </cell>
          <cell r="E470">
            <v>1</v>
          </cell>
          <cell r="F470">
            <v>0</v>
          </cell>
          <cell r="G470">
            <v>0</v>
          </cell>
          <cell r="H470">
            <v>4.1100000000000003</v>
          </cell>
          <cell r="I470">
            <v>7.0000000000000007E-2</v>
          </cell>
          <cell r="J470">
            <v>0</v>
          </cell>
          <cell r="K470">
            <v>0</v>
          </cell>
          <cell r="L470">
            <v>280</v>
          </cell>
          <cell r="M470">
            <v>0</v>
          </cell>
          <cell r="N470">
            <v>35</v>
          </cell>
          <cell r="O470">
            <v>0</v>
          </cell>
          <cell r="Q470">
            <v>4.18</v>
          </cell>
          <cell r="R470">
            <v>35</v>
          </cell>
          <cell r="S470">
            <v>280</v>
          </cell>
          <cell r="X470">
            <v>0</v>
          </cell>
          <cell r="Y470">
            <v>2048</v>
          </cell>
          <cell r="Z470">
            <v>814.08</v>
          </cell>
        </row>
        <row r="471">
          <cell r="B471" t="str">
            <v>SS4</v>
          </cell>
          <cell r="D471">
            <v>490</v>
          </cell>
          <cell r="E471">
            <v>0</v>
          </cell>
          <cell r="F471">
            <v>47</v>
          </cell>
          <cell r="G471">
            <v>0</v>
          </cell>
          <cell r="H471">
            <v>9.7799999999999994</v>
          </cell>
          <cell r="I471">
            <v>0</v>
          </cell>
          <cell r="J471">
            <v>0.4</v>
          </cell>
          <cell r="K471">
            <v>0</v>
          </cell>
          <cell r="L471">
            <v>1260</v>
          </cell>
          <cell r="M471">
            <v>0</v>
          </cell>
          <cell r="N471">
            <v>158</v>
          </cell>
          <cell r="O471">
            <v>0</v>
          </cell>
          <cell r="Q471">
            <v>10.18</v>
          </cell>
          <cell r="R471">
            <v>158</v>
          </cell>
          <cell r="S471">
            <v>1260</v>
          </cell>
          <cell r="X471">
            <v>0</v>
          </cell>
          <cell r="Y471">
            <v>3920</v>
          </cell>
          <cell r="Z471">
            <v>1935.5</v>
          </cell>
        </row>
        <row r="472">
          <cell r="B472" t="str">
            <v>SS7</v>
          </cell>
          <cell r="D472">
            <v>17</v>
          </cell>
          <cell r="E472">
            <v>0</v>
          </cell>
          <cell r="F472">
            <v>2</v>
          </cell>
          <cell r="G472">
            <v>0</v>
          </cell>
          <cell r="H472">
            <v>0.56999999999999995</v>
          </cell>
          <cell r="I472">
            <v>0</v>
          </cell>
          <cell r="J472">
            <v>0.03</v>
          </cell>
          <cell r="K472">
            <v>0</v>
          </cell>
          <cell r="L472">
            <v>48</v>
          </cell>
          <cell r="M472">
            <v>0</v>
          </cell>
          <cell r="N472">
            <v>6</v>
          </cell>
          <cell r="O472">
            <v>0</v>
          </cell>
          <cell r="Q472">
            <v>0.6</v>
          </cell>
          <cell r="R472">
            <v>6</v>
          </cell>
          <cell r="S472">
            <v>48</v>
          </cell>
          <cell r="X472">
            <v>0</v>
          </cell>
          <cell r="Y472">
            <v>136</v>
          </cell>
          <cell r="Z472">
            <v>112.54</v>
          </cell>
        </row>
        <row r="473">
          <cell r="B473" t="str">
            <v>SSB</v>
          </cell>
          <cell r="D473">
            <v>17</v>
          </cell>
          <cell r="E473">
            <v>0</v>
          </cell>
          <cell r="F473">
            <v>3</v>
          </cell>
          <cell r="G473">
            <v>0</v>
          </cell>
          <cell r="H473">
            <v>1.82</v>
          </cell>
          <cell r="I473">
            <v>0</v>
          </cell>
          <cell r="J473">
            <v>0.13</v>
          </cell>
          <cell r="K473">
            <v>0</v>
          </cell>
          <cell r="L473">
            <v>64</v>
          </cell>
          <cell r="M473">
            <v>0</v>
          </cell>
          <cell r="N473">
            <v>8</v>
          </cell>
          <cell r="O473">
            <v>0</v>
          </cell>
          <cell r="Q473">
            <v>1.95</v>
          </cell>
          <cell r="R473">
            <v>8</v>
          </cell>
          <cell r="S473">
            <v>64</v>
          </cell>
          <cell r="X473">
            <v>0</v>
          </cell>
          <cell r="Y473">
            <v>136</v>
          </cell>
          <cell r="Z473">
            <v>359.21</v>
          </cell>
        </row>
        <row r="474">
          <cell r="B474" t="str">
            <v>SSC</v>
          </cell>
          <cell r="D474">
            <v>34</v>
          </cell>
          <cell r="E474">
            <v>3</v>
          </cell>
          <cell r="F474">
            <v>12</v>
          </cell>
          <cell r="G474">
            <v>0</v>
          </cell>
          <cell r="H474">
            <v>0.68</v>
          </cell>
          <cell r="I474">
            <v>0.05</v>
          </cell>
          <cell r="J474">
            <v>0.1</v>
          </cell>
          <cell r="K474">
            <v>0</v>
          </cell>
          <cell r="L474">
            <v>255.2</v>
          </cell>
          <cell r="M474">
            <v>0</v>
          </cell>
          <cell r="N474">
            <v>32</v>
          </cell>
          <cell r="O474">
            <v>0</v>
          </cell>
          <cell r="Q474">
            <v>0.83</v>
          </cell>
          <cell r="R474">
            <v>32</v>
          </cell>
          <cell r="S474">
            <v>255.2</v>
          </cell>
          <cell r="X474">
            <v>0</v>
          </cell>
          <cell r="Y474">
            <v>272</v>
          </cell>
          <cell r="Z474">
            <v>134.97999999999999</v>
          </cell>
        </row>
        <row r="475">
          <cell r="B475" t="str">
            <v>CS1</v>
          </cell>
          <cell r="D475">
            <v>234</v>
          </cell>
          <cell r="E475">
            <v>7</v>
          </cell>
          <cell r="F475">
            <v>10</v>
          </cell>
          <cell r="G475">
            <v>0</v>
          </cell>
          <cell r="H475">
            <v>11.84</v>
          </cell>
          <cell r="I475">
            <v>0.32</v>
          </cell>
          <cell r="J475">
            <v>0.23</v>
          </cell>
          <cell r="K475">
            <v>0</v>
          </cell>
          <cell r="L475">
            <v>589</v>
          </cell>
          <cell r="M475">
            <v>0</v>
          </cell>
          <cell r="N475">
            <v>59</v>
          </cell>
          <cell r="O475">
            <v>0</v>
          </cell>
          <cell r="Q475">
            <v>12.39</v>
          </cell>
          <cell r="R475">
            <v>59</v>
          </cell>
          <cell r="S475">
            <v>589</v>
          </cell>
          <cell r="X475">
            <v>0</v>
          </cell>
          <cell r="Y475">
            <v>2340</v>
          </cell>
          <cell r="Z475">
            <v>1888.38</v>
          </cell>
        </row>
        <row r="476">
          <cell r="B476" t="str">
            <v>CS1</v>
          </cell>
          <cell r="D476">
            <v>343</v>
          </cell>
          <cell r="E476">
            <v>4</v>
          </cell>
          <cell r="F476">
            <v>58</v>
          </cell>
          <cell r="G476">
            <v>2</v>
          </cell>
          <cell r="H476">
            <v>26.71</v>
          </cell>
          <cell r="I476">
            <v>0.35</v>
          </cell>
          <cell r="J476">
            <v>2.25</v>
          </cell>
          <cell r="K476">
            <v>1.37</v>
          </cell>
          <cell r="L476">
            <v>1644.1</v>
          </cell>
          <cell r="M476">
            <v>0</v>
          </cell>
          <cell r="N476">
            <v>165</v>
          </cell>
          <cell r="O476">
            <v>0</v>
          </cell>
          <cell r="Q476">
            <v>30.68</v>
          </cell>
          <cell r="R476">
            <v>165</v>
          </cell>
          <cell r="S476">
            <v>1644.1</v>
          </cell>
          <cell r="X476">
            <v>0</v>
          </cell>
          <cell r="Y476">
            <v>3430</v>
          </cell>
          <cell r="Z476">
            <v>4260.0600000000004</v>
          </cell>
        </row>
        <row r="477">
          <cell r="B477" t="str">
            <v>CS1</v>
          </cell>
          <cell r="D477">
            <v>17</v>
          </cell>
          <cell r="E477">
            <v>0</v>
          </cell>
          <cell r="F477">
            <v>7</v>
          </cell>
          <cell r="G477">
            <v>0</v>
          </cell>
          <cell r="H477">
            <v>1.39</v>
          </cell>
          <cell r="I477">
            <v>0</v>
          </cell>
          <cell r="J477">
            <v>0.28999999999999998</v>
          </cell>
          <cell r="K477">
            <v>0</v>
          </cell>
          <cell r="L477">
            <v>169</v>
          </cell>
          <cell r="M477">
            <v>0</v>
          </cell>
          <cell r="N477">
            <v>17</v>
          </cell>
          <cell r="O477">
            <v>0</v>
          </cell>
          <cell r="Q477">
            <v>1.68</v>
          </cell>
          <cell r="R477">
            <v>17</v>
          </cell>
          <cell r="S477">
            <v>169</v>
          </cell>
          <cell r="X477">
            <v>0</v>
          </cell>
          <cell r="Y477">
            <v>170</v>
          </cell>
          <cell r="Z477">
            <v>222.19</v>
          </cell>
        </row>
        <row r="478">
          <cell r="B478" t="str">
            <v>CS1</v>
          </cell>
          <cell r="D478">
            <v>104</v>
          </cell>
          <cell r="E478">
            <v>12</v>
          </cell>
          <cell r="F478">
            <v>79</v>
          </cell>
          <cell r="G478">
            <v>4</v>
          </cell>
          <cell r="H478">
            <v>8.4700000000000006</v>
          </cell>
          <cell r="I478">
            <v>1.05</v>
          </cell>
          <cell r="J478">
            <v>3.29</v>
          </cell>
          <cell r="K478">
            <v>3.43</v>
          </cell>
          <cell r="L478">
            <v>1861.1</v>
          </cell>
          <cell r="M478">
            <v>0</v>
          </cell>
          <cell r="N478">
            <v>187</v>
          </cell>
          <cell r="O478">
            <v>0</v>
          </cell>
          <cell r="Q478">
            <v>16.239999999999998</v>
          </cell>
          <cell r="R478">
            <v>187</v>
          </cell>
          <cell r="S478">
            <v>1861.1</v>
          </cell>
          <cell r="X478">
            <v>0</v>
          </cell>
          <cell r="Y478">
            <v>1040</v>
          </cell>
          <cell r="Z478">
            <v>1350.96</v>
          </cell>
        </row>
        <row r="479">
          <cell r="B479" t="str">
            <v>CS1</v>
          </cell>
          <cell r="D479">
            <v>440</v>
          </cell>
          <cell r="E479">
            <v>0</v>
          </cell>
          <cell r="F479">
            <v>24</v>
          </cell>
          <cell r="G479">
            <v>0</v>
          </cell>
          <cell r="H479">
            <v>24.1</v>
          </cell>
          <cell r="I479">
            <v>0</v>
          </cell>
          <cell r="J479">
            <v>0.61</v>
          </cell>
          <cell r="K479">
            <v>0</v>
          </cell>
          <cell r="L479">
            <v>1037</v>
          </cell>
          <cell r="M479">
            <v>0</v>
          </cell>
          <cell r="N479">
            <v>104</v>
          </cell>
          <cell r="O479">
            <v>0</v>
          </cell>
          <cell r="Q479">
            <v>24.71</v>
          </cell>
          <cell r="R479">
            <v>104</v>
          </cell>
          <cell r="S479">
            <v>1037</v>
          </cell>
          <cell r="X479">
            <v>0</v>
          </cell>
          <cell r="Y479">
            <v>4400</v>
          </cell>
          <cell r="Z479">
            <v>3845.6</v>
          </cell>
        </row>
        <row r="480">
          <cell r="B480" t="str">
            <v>CS3</v>
          </cell>
          <cell r="D480">
            <v>99</v>
          </cell>
          <cell r="E480">
            <v>1</v>
          </cell>
          <cell r="F480">
            <v>3</v>
          </cell>
          <cell r="G480">
            <v>0</v>
          </cell>
          <cell r="H480">
            <v>12.9</v>
          </cell>
          <cell r="I480">
            <v>0.54</v>
          </cell>
          <cell r="J480">
            <v>0.23</v>
          </cell>
          <cell r="K480">
            <v>0</v>
          </cell>
          <cell r="L480">
            <v>210</v>
          </cell>
          <cell r="M480">
            <v>0</v>
          </cell>
          <cell r="N480">
            <v>21</v>
          </cell>
          <cell r="O480">
            <v>0</v>
          </cell>
          <cell r="Q480">
            <v>13.67</v>
          </cell>
          <cell r="R480">
            <v>21</v>
          </cell>
          <cell r="S480">
            <v>210</v>
          </cell>
          <cell r="X480">
            <v>0</v>
          </cell>
          <cell r="Y480">
            <v>990</v>
          </cell>
          <cell r="Z480">
            <v>2057.2199999999998</v>
          </cell>
        </row>
        <row r="481">
          <cell r="B481" t="str">
            <v>CS4</v>
          </cell>
          <cell r="D481">
            <v>46</v>
          </cell>
          <cell r="E481">
            <v>2</v>
          </cell>
          <cell r="F481">
            <v>8</v>
          </cell>
          <cell r="G481">
            <v>0</v>
          </cell>
          <cell r="H481">
            <v>1.9</v>
          </cell>
          <cell r="I481">
            <v>0.05</v>
          </cell>
          <cell r="J481">
            <v>0.16</v>
          </cell>
          <cell r="K481">
            <v>0</v>
          </cell>
          <cell r="L481">
            <v>239</v>
          </cell>
          <cell r="M481">
            <v>0</v>
          </cell>
          <cell r="N481">
            <v>24</v>
          </cell>
          <cell r="O481">
            <v>0</v>
          </cell>
          <cell r="Q481">
            <v>2.11</v>
          </cell>
          <cell r="R481">
            <v>24</v>
          </cell>
          <cell r="S481">
            <v>239</v>
          </cell>
          <cell r="X481">
            <v>0</v>
          </cell>
          <cell r="Y481">
            <v>460</v>
          </cell>
          <cell r="Z481">
            <v>303.60000000000002</v>
          </cell>
        </row>
        <row r="482">
          <cell r="B482" t="str">
            <v>CS4</v>
          </cell>
          <cell r="D482">
            <v>200</v>
          </cell>
          <cell r="E482">
            <v>0</v>
          </cell>
          <cell r="F482">
            <v>0</v>
          </cell>
          <cell r="G482">
            <v>0</v>
          </cell>
          <cell r="H482">
            <v>8.34</v>
          </cell>
          <cell r="I482">
            <v>0</v>
          </cell>
          <cell r="J482">
            <v>0</v>
          </cell>
          <cell r="K482">
            <v>0</v>
          </cell>
          <cell r="L482">
            <v>250</v>
          </cell>
          <cell r="M482">
            <v>0</v>
          </cell>
          <cell r="N482">
            <v>25</v>
          </cell>
          <cell r="O482">
            <v>0</v>
          </cell>
          <cell r="Q482">
            <v>8.34</v>
          </cell>
          <cell r="R482">
            <v>25</v>
          </cell>
          <cell r="S482">
            <v>250</v>
          </cell>
          <cell r="X482">
            <v>0</v>
          </cell>
          <cell r="Y482">
            <v>2000</v>
          </cell>
          <cell r="Z482">
            <v>1332</v>
          </cell>
        </row>
        <row r="483">
          <cell r="B483" t="str">
            <v>CSB</v>
          </cell>
          <cell r="D483">
            <v>34</v>
          </cell>
          <cell r="E483">
            <v>0</v>
          </cell>
          <cell r="F483">
            <v>0</v>
          </cell>
          <cell r="G483">
            <v>0</v>
          </cell>
          <cell r="H483">
            <v>1.43</v>
          </cell>
          <cell r="I483">
            <v>0</v>
          </cell>
          <cell r="J483">
            <v>0</v>
          </cell>
          <cell r="K483">
            <v>0</v>
          </cell>
          <cell r="L483">
            <v>40</v>
          </cell>
          <cell r="M483">
            <v>0</v>
          </cell>
          <cell r="N483">
            <v>4</v>
          </cell>
          <cell r="O483">
            <v>0</v>
          </cell>
          <cell r="Q483">
            <v>1.43</v>
          </cell>
          <cell r="R483">
            <v>4</v>
          </cell>
          <cell r="S483">
            <v>40</v>
          </cell>
          <cell r="X483">
            <v>0</v>
          </cell>
          <cell r="Y483">
            <v>340</v>
          </cell>
          <cell r="Z483">
            <v>227.8</v>
          </cell>
        </row>
        <row r="484">
          <cell r="B484" t="str">
            <v>SS1</v>
          </cell>
          <cell r="D484">
            <v>8</v>
          </cell>
          <cell r="E484">
            <v>2</v>
          </cell>
          <cell r="F484">
            <v>1</v>
          </cell>
          <cell r="G484">
            <v>1</v>
          </cell>
          <cell r="H484">
            <v>0.21</v>
          </cell>
          <cell r="I484">
            <v>0.04</v>
          </cell>
          <cell r="J484">
            <v>0.02</v>
          </cell>
          <cell r="K484">
            <v>0.26</v>
          </cell>
          <cell r="L484">
            <v>40</v>
          </cell>
          <cell r="M484">
            <v>40</v>
          </cell>
          <cell r="N484">
            <v>4</v>
          </cell>
          <cell r="O484">
            <v>4</v>
          </cell>
          <cell r="Q484">
            <v>0.53</v>
          </cell>
          <cell r="R484">
            <v>8</v>
          </cell>
          <cell r="S484">
            <v>80</v>
          </cell>
          <cell r="X484">
            <v>0</v>
          </cell>
          <cell r="Y484">
            <v>80</v>
          </cell>
          <cell r="Z484">
            <v>33.76</v>
          </cell>
        </row>
        <row r="485">
          <cell r="B485" t="str">
            <v>SS1</v>
          </cell>
          <cell r="D485">
            <v>156</v>
          </cell>
          <cell r="E485">
            <v>4</v>
          </cell>
          <cell r="F485">
            <v>12</v>
          </cell>
          <cell r="G485">
            <v>2</v>
          </cell>
          <cell r="H485">
            <v>3.52</v>
          </cell>
          <cell r="I485">
            <v>0.1</v>
          </cell>
          <cell r="J485">
            <v>0.14000000000000001</v>
          </cell>
          <cell r="K485">
            <v>0.45</v>
          </cell>
          <cell r="L485">
            <v>479</v>
          </cell>
          <cell r="M485">
            <v>0</v>
          </cell>
          <cell r="N485">
            <v>48</v>
          </cell>
          <cell r="O485">
            <v>0</v>
          </cell>
          <cell r="Q485">
            <v>4.21</v>
          </cell>
          <cell r="R485">
            <v>48</v>
          </cell>
          <cell r="S485">
            <v>479</v>
          </cell>
          <cell r="X485">
            <v>0</v>
          </cell>
          <cell r="Y485">
            <v>1560</v>
          </cell>
          <cell r="Z485">
            <v>556.91999999999996</v>
          </cell>
        </row>
        <row r="486">
          <cell r="B486" t="str">
            <v>SS1</v>
          </cell>
          <cell r="D486">
            <v>170</v>
          </cell>
          <cell r="E486">
            <v>0</v>
          </cell>
          <cell r="F486">
            <v>21</v>
          </cell>
          <cell r="G486">
            <v>0</v>
          </cell>
          <cell r="H486">
            <v>3.83</v>
          </cell>
          <cell r="I486">
            <v>0</v>
          </cell>
          <cell r="J486">
            <v>0.25</v>
          </cell>
          <cell r="K486">
            <v>0</v>
          </cell>
          <cell r="L486">
            <v>638</v>
          </cell>
          <cell r="M486">
            <v>0</v>
          </cell>
          <cell r="N486">
            <v>64</v>
          </cell>
          <cell r="O486">
            <v>0</v>
          </cell>
          <cell r="Q486">
            <v>4.08</v>
          </cell>
          <cell r="R486">
            <v>64</v>
          </cell>
          <cell r="S486">
            <v>638</v>
          </cell>
          <cell r="X486">
            <v>0</v>
          </cell>
          <cell r="Y486">
            <v>1700</v>
          </cell>
          <cell r="Z486">
            <v>606.9</v>
          </cell>
        </row>
        <row r="487">
          <cell r="B487" t="str">
            <v>CS1</v>
          </cell>
          <cell r="D487">
            <v>151</v>
          </cell>
          <cell r="E487">
            <v>2</v>
          </cell>
          <cell r="F487">
            <v>2</v>
          </cell>
          <cell r="G487">
            <v>0</v>
          </cell>
          <cell r="H487">
            <v>11.93</v>
          </cell>
          <cell r="I487">
            <v>0.24</v>
          </cell>
          <cell r="J487">
            <v>0.16</v>
          </cell>
          <cell r="K487">
            <v>0</v>
          </cell>
          <cell r="L487">
            <v>312</v>
          </cell>
          <cell r="M487">
            <v>0</v>
          </cell>
          <cell r="N487">
            <v>26</v>
          </cell>
          <cell r="O487">
            <v>0</v>
          </cell>
          <cell r="Q487">
            <v>12.33</v>
          </cell>
          <cell r="R487">
            <v>26</v>
          </cell>
          <cell r="S487">
            <v>312</v>
          </cell>
          <cell r="X487">
            <v>0</v>
          </cell>
          <cell r="Y487">
            <v>1812</v>
          </cell>
          <cell r="Z487">
            <v>1585.5</v>
          </cell>
        </row>
        <row r="488">
          <cell r="B488" t="str">
            <v>CS1</v>
          </cell>
          <cell r="D488">
            <v>156</v>
          </cell>
          <cell r="E488">
            <v>4</v>
          </cell>
          <cell r="F488">
            <v>13</v>
          </cell>
          <cell r="G488">
            <v>2</v>
          </cell>
          <cell r="H488">
            <v>7.75</v>
          </cell>
          <cell r="I488">
            <v>0.26</v>
          </cell>
          <cell r="J488">
            <v>0.41</v>
          </cell>
          <cell r="K488">
            <v>0.65</v>
          </cell>
          <cell r="L488">
            <v>609.6</v>
          </cell>
          <cell r="M488">
            <v>0</v>
          </cell>
          <cell r="N488">
            <v>51</v>
          </cell>
          <cell r="O488">
            <v>0</v>
          </cell>
          <cell r="Q488">
            <v>9.07</v>
          </cell>
          <cell r="R488">
            <v>51</v>
          </cell>
          <cell r="S488">
            <v>609.6</v>
          </cell>
          <cell r="X488">
            <v>0</v>
          </cell>
          <cell r="Y488">
            <v>1872</v>
          </cell>
          <cell r="Z488">
            <v>1029.5999999999999</v>
          </cell>
        </row>
        <row r="489">
          <cell r="B489" t="str">
            <v>CS1</v>
          </cell>
          <cell r="D489">
            <v>28</v>
          </cell>
          <cell r="E489">
            <v>0</v>
          </cell>
          <cell r="F489">
            <v>11</v>
          </cell>
          <cell r="G489">
            <v>0</v>
          </cell>
          <cell r="H489">
            <v>1.69</v>
          </cell>
          <cell r="I489">
            <v>0</v>
          </cell>
          <cell r="J489">
            <v>0.43</v>
          </cell>
          <cell r="K489">
            <v>0</v>
          </cell>
          <cell r="L489">
            <v>298.8</v>
          </cell>
          <cell r="M489">
            <v>0</v>
          </cell>
          <cell r="N489">
            <v>25</v>
          </cell>
          <cell r="O489">
            <v>0</v>
          </cell>
          <cell r="Q489">
            <v>2.12</v>
          </cell>
          <cell r="R489">
            <v>25</v>
          </cell>
          <cell r="S489">
            <v>298.8</v>
          </cell>
          <cell r="X489">
            <v>0</v>
          </cell>
          <cell r="Y489">
            <v>336</v>
          </cell>
          <cell r="Z489">
            <v>224.56</v>
          </cell>
        </row>
        <row r="490">
          <cell r="B490" t="str">
            <v>CS1</v>
          </cell>
          <cell r="D490">
            <v>20</v>
          </cell>
          <cell r="E490">
            <v>0</v>
          </cell>
          <cell r="F490">
            <v>6</v>
          </cell>
          <cell r="G490">
            <v>0</v>
          </cell>
          <cell r="H490">
            <v>0.99</v>
          </cell>
          <cell r="I490">
            <v>0</v>
          </cell>
          <cell r="J490">
            <v>0.19</v>
          </cell>
          <cell r="K490">
            <v>0</v>
          </cell>
          <cell r="L490">
            <v>190.8</v>
          </cell>
          <cell r="M490">
            <v>0</v>
          </cell>
          <cell r="N490">
            <v>16</v>
          </cell>
          <cell r="O490">
            <v>0</v>
          </cell>
          <cell r="Q490">
            <v>1.18</v>
          </cell>
          <cell r="R490">
            <v>16</v>
          </cell>
          <cell r="S490">
            <v>190.8</v>
          </cell>
          <cell r="X490">
            <v>0</v>
          </cell>
          <cell r="Y490">
            <v>240</v>
          </cell>
          <cell r="Z490">
            <v>132.19999999999999</v>
          </cell>
        </row>
        <row r="491">
          <cell r="B491" t="str">
            <v>KC1</v>
          </cell>
          <cell r="D491">
            <v>72</v>
          </cell>
          <cell r="E491">
            <v>0</v>
          </cell>
          <cell r="F491">
            <v>0</v>
          </cell>
          <cell r="G491">
            <v>0</v>
          </cell>
          <cell r="H491">
            <v>3.57</v>
          </cell>
          <cell r="I491">
            <v>0</v>
          </cell>
          <cell r="J491">
            <v>0</v>
          </cell>
          <cell r="K491">
            <v>0</v>
          </cell>
          <cell r="L491">
            <v>108</v>
          </cell>
          <cell r="M491">
            <v>0</v>
          </cell>
          <cell r="N491">
            <v>9</v>
          </cell>
          <cell r="O491">
            <v>0</v>
          </cell>
          <cell r="Q491">
            <v>3.57</v>
          </cell>
          <cell r="R491">
            <v>9</v>
          </cell>
          <cell r="S491">
            <v>108</v>
          </cell>
          <cell r="X491">
            <v>0</v>
          </cell>
          <cell r="Y491">
            <v>864</v>
          </cell>
          <cell r="Z491">
            <v>475.2</v>
          </cell>
        </row>
        <row r="492">
          <cell r="B492" t="str">
            <v>SS1</v>
          </cell>
          <cell r="D492">
            <v>70</v>
          </cell>
          <cell r="E492">
            <v>0</v>
          </cell>
          <cell r="F492">
            <v>12</v>
          </cell>
          <cell r="G492">
            <v>0</v>
          </cell>
          <cell r="H492">
            <v>2.04</v>
          </cell>
          <cell r="I492">
            <v>0</v>
          </cell>
          <cell r="J492">
            <v>0.23</v>
          </cell>
          <cell r="K492">
            <v>0</v>
          </cell>
          <cell r="L492">
            <v>394.8</v>
          </cell>
          <cell r="M492">
            <v>0</v>
          </cell>
          <cell r="N492">
            <v>33</v>
          </cell>
          <cell r="O492">
            <v>0</v>
          </cell>
          <cell r="Q492">
            <v>2.27</v>
          </cell>
          <cell r="R492">
            <v>33</v>
          </cell>
          <cell r="S492">
            <v>394.8</v>
          </cell>
          <cell r="X492">
            <v>0</v>
          </cell>
          <cell r="Y492">
            <v>840</v>
          </cell>
          <cell r="Z492">
            <v>268.8</v>
          </cell>
        </row>
        <row r="493">
          <cell r="B493" t="str">
            <v>SS3</v>
          </cell>
          <cell r="D493">
            <v>60</v>
          </cell>
          <cell r="E493">
            <v>0</v>
          </cell>
          <cell r="F493">
            <v>11</v>
          </cell>
          <cell r="G493">
            <v>0</v>
          </cell>
          <cell r="H493">
            <v>4.42</v>
          </cell>
          <cell r="I493">
            <v>0</v>
          </cell>
          <cell r="J493">
            <v>0.47</v>
          </cell>
          <cell r="K493">
            <v>0</v>
          </cell>
          <cell r="L493">
            <v>358.8</v>
          </cell>
          <cell r="M493">
            <v>0</v>
          </cell>
          <cell r="N493">
            <v>30</v>
          </cell>
          <cell r="O493">
            <v>0</v>
          </cell>
          <cell r="Q493">
            <v>4.8899999999999997</v>
          </cell>
          <cell r="R493">
            <v>30</v>
          </cell>
          <cell r="S493">
            <v>358.8</v>
          </cell>
          <cell r="X493">
            <v>0</v>
          </cell>
          <cell r="Y493">
            <v>720</v>
          </cell>
          <cell r="Z493">
            <v>583.20000000000005</v>
          </cell>
        </row>
        <row r="494">
          <cell r="B494" t="str">
            <v>SS7</v>
          </cell>
          <cell r="D494">
            <v>17</v>
          </cell>
          <cell r="E494">
            <v>0</v>
          </cell>
          <cell r="F494">
            <v>3</v>
          </cell>
          <cell r="G494">
            <v>0</v>
          </cell>
          <cell r="H494">
            <v>0.85</v>
          </cell>
          <cell r="I494">
            <v>0</v>
          </cell>
          <cell r="J494">
            <v>0.1</v>
          </cell>
          <cell r="K494">
            <v>0</v>
          </cell>
          <cell r="L494">
            <v>96</v>
          </cell>
          <cell r="M494">
            <v>0</v>
          </cell>
          <cell r="N494">
            <v>8</v>
          </cell>
          <cell r="O494">
            <v>0</v>
          </cell>
          <cell r="Q494">
            <v>0.95</v>
          </cell>
          <cell r="R494">
            <v>8</v>
          </cell>
          <cell r="S494">
            <v>96</v>
          </cell>
          <cell r="X494">
            <v>0</v>
          </cell>
          <cell r="Y494">
            <v>204</v>
          </cell>
          <cell r="Z494">
            <v>112.03</v>
          </cell>
        </row>
        <row r="495">
          <cell r="B495" t="str">
            <v>CS1</v>
          </cell>
          <cell r="D495">
            <v>94</v>
          </cell>
          <cell r="E495">
            <v>4</v>
          </cell>
          <cell r="F495">
            <v>15</v>
          </cell>
          <cell r="G495">
            <v>0</v>
          </cell>
          <cell r="H495">
            <v>8.34</v>
          </cell>
          <cell r="I495">
            <v>0.47</v>
          </cell>
          <cell r="J495">
            <v>0.99</v>
          </cell>
          <cell r="K495">
            <v>0</v>
          </cell>
          <cell r="L495">
            <v>658</v>
          </cell>
          <cell r="M495">
            <v>0</v>
          </cell>
          <cell r="N495">
            <v>47</v>
          </cell>
          <cell r="O495">
            <v>0</v>
          </cell>
          <cell r="Q495">
            <v>9.8000000000000007</v>
          </cell>
          <cell r="R495">
            <v>47</v>
          </cell>
          <cell r="S495">
            <v>658</v>
          </cell>
          <cell r="X495">
            <v>0</v>
          </cell>
          <cell r="Y495">
            <v>1316</v>
          </cell>
          <cell r="Z495">
            <v>949.4</v>
          </cell>
        </row>
        <row r="496">
          <cell r="B496" t="str">
            <v>CS1</v>
          </cell>
          <cell r="D496">
            <v>90</v>
          </cell>
          <cell r="E496">
            <v>0</v>
          </cell>
          <cell r="F496">
            <v>12</v>
          </cell>
          <cell r="G496">
            <v>0</v>
          </cell>
          <cell r="H496">
            <v>4.8899999999999997</v>
          </cell>
          <cell r="I496">
            <v>0</v>
          </cell>
          <cell r="J496">
            <v>0.46</v>
          </cell>
          <cell r="K496">
            <v>0</v>
          </cell>
          <cell r="L496">
            <v>490</v>
          </cell>
          <cell r="M496">
            <v>0</v>
          </cell>
          <cell r="N496">
            <v>35</v>
          </cell>
          <cell r="O496">
            <v>0</v>
          </cell>
          <cell r="Q496">
            <v>5.35</v>
          </cell>
          <cell r="R496">
            <v>35</v>
          </cell>
          <cell r="S496">
            <v>490</v>
          </cell>
          <cell r="X496">
            <v>0</v>
          </cell>
          <cell r="Y496">
            <v>1260</v>
          </cell>
          <cell r="Z496">
            <v>558</v>
          </cell>
        </row>
        <row r="497">
          <cell r="B497" t="str">
            <v>CS4</v>
          </cell>
          <cell r="D497">
            <v>90</v>
          </cell>
          <cell r="E497">
            <v>8</v>
          </cell>
          <cell r="F497">
            <v>14</v>
          </cell>
          <cell r="G497">
            <v>0</v>
          </cell>
          <cell r="H497">
            <v>4.8899999999999997</v>
          </cell>
          <cell r="I497">
            <v>0.37</v>
          </cell>
          <cell r="J497">
            <v>0.56999999999999995</v>
          </cell>
          <cell r="K497">
            <v>0</v>
          </cell>
          <cell r="L497">
            <v>670.6</v>
          </cell>
          <cell r="M497">
            <v>0</v>
          </cell>
          <cell r="N497">
            <v>48</v>
          </cell>
          <cell r="O497">
            <v>0</v>
          </cell>
          <cell r="Q497">
            <v>5.83</v>
          </cell>
          <cell r="R497">
            <v>48</v>
          </cell>
          <cell r="S497">
            <v>670.6</v>
          </cell>
          <cell r="X497">
            <v>0</v>
          </cell>
          <cell r="Y497">
            <v>1260</v>
          </cell>
          <cell r="Z497">
            <v>557.1</v>
          </cell>
        </row>
        <row r="498">
          <cell r="B498" t="str">
            <v>CS1</v>
          </cell>
          <cell r="D498">
            <v>275</v>
          </cell>
          <cell r="E498">
            <v>0</v>
          </cell>
          <cell r="F498">
            <v>0</v>
          </cell>
          <cell r="G498">
            <v>0</v>
          </cell>
          <cell r="H498">
            <v>33.69</v>
          </cell>
          <cell r="I498">
            <v>0</v>
          </cell>
          <cell r="J498">
            <v>0</v>
          </cell>
          <cell r="K498">
            <v>0</v>
          </cell>
          <cell r="L498">
            <v>544</v>
          </cell>
          <cell r="M498">
            <v>0</v>
          </cell>
          <cell r="N498">
            <v>34</v>
          </cell>
          <cell r="O498">
            <v>0</v>
          </cell>
          <cell r="Q498">
            <v>33.69</v>
          </cell>
          <cell r="R498">
            <v>34</v>
          </cell>
          <cell r="S498">
            <v>544</v>
          </cell>
          <cell r="X498">
            <v>0</v>
          </cell>
          <cell r="Y498">
            <v>4400</v>
          </cell>
          <cell r="Z498">
            <v>3357.75</v>
          </cell>
        </row>
        <row r="499">
          <cell r="B499" t="str">
            <v>CS1</v>
          </cell>
          <cell r="D499">
            <v>190</v>
          </cell>
          <cell r="E499">
            <v>5</v>
          </cell>
          <cell r="F499">
            <v>22</v>
          </cell>
          <cell r="G499">
            <v>1</v>
          </cell>
          <cell r="H499">
            <v>18.46</v>
          </cell>
          <cell r="I499">
            <v>1.02</v>
          </cell>
          <cell r="J499">
            <v>1.72</v>
          </cell>
          <cell r="K499">
            <v>2.12</v>
          </cell>
          <cell r="L499">
            <v>1168</v>
          </cell>
          <cell r="M499">
            <v>0</v>
          </cell>
          <cell r="N499">
            <v>73</v>
          </cell>
          <cell r="O499">
            <v>0</v>
          </cell>
          <cell r="Q499">
            <v>23.32</v>
          </cell>
          <cell r="R499">
            <v>73</v>
          </cell>
          <cell r="S499">
            <v>1168</v>
          </cell>
          <cell r="X499">
            <v>0</v>
          </cell>
          <cell r="Y499">
            <v>3040</v>
          </cell>
          <cell r="Z499">
            <v>1841.1</v>
          </cell>
        </row>
        <row r="500">
          <cell r="B500" t="str">
            <v>CS3</v>
          </cell>
          <cell r="D500">
            <v>113</v>
          </cell>
          <cell r="E500">
            <v>0</v>
          </cell>
          <cell r="F500">
            <v>13</v>
          </cell>
          <cell r="G500">
            <v>0</v>
          </cell>
          <cell r="H500">
            <v>41.38</v>
          </cell>
          <cell r="I500">
            <v>0</v>
          </cell>
          <cell r="J500">
            <v>3.62</v>
          </cell>
          <cell r="K500">
            <v>0</v>
          </cell>
          <cell r="L500">
            <v>654.4</v>
          </cell>
          <cell r="M500">
            <v>0</v>
          </cell>
          <cell r="N500">
            <v>41</v>
          </cell>
          <cell r="O500">
            <v>0</v>
          </cell>
          <cell r="Q500">
            <v>45</v>
          </cell>
          <cell r="R500">
            <v>41</v>
          </cell>
          <cell r="S500">
            <v>654.4</v>
          </cell>
          <cell r="X500">
            <v>0</v>
          </cell>
          <cell r="Y500">
            <v>1808</v>
          </cell>
          <cell r="Z500">
            <v>4125.63</v>
          </cell>
        </row>
        <row r="501">
          <cell r="B501" t="str">
            <v>LA5</v>
          </cell>
          <cell r="D501">
            <v>71</v>
          </cell>
          <cell r="E501">
            <v>0</v>
          </cell>
          <cell r="F501">
            <v>0</v>
          </cell>
          <cell r="G501">
            <v>0</v>
          </cell>
          <cell r="H501">
            <v>36.049999999999997</v>
          </cell>
          <cell r="I501">
            <v>0</v>
          </cell>
          <cell r="J501">
            <v>0</v>
          </cell>
          <cell r="K501">
            <v>0</v>
          </cell>
          <cell r="L501">
            <v>144</v>
          </cell>
          <cell r="M501">
            <v>0</v>
          </cell>
          <cell r="N501">
            <v>9</v>
          </cell>
          <cell r="O501">
            <v>0</v>
          </cell>
          <cell r="Q501">
            <v>36.049999999999997</v>
          </cell>
          <cell r="R501">
            <v>9</v>
          </cell>
          <cell r="S501">
            <v>144</v>
          </cell>
          <cell r="X501">
            <v>0</v>
          </cell>
          <cell r="Y501">
            <v>1136</v>
          </cell>
          <cell r="Z501">
            <v>3594.73</v>
          </cell>
        </row>
        <row r="502">
          <cell r="B502" t="str">
            <v>CS1</v>
          </cell>
          <cell r="D502">
            <v>92</v>
          </cell>
          <cell r="E502">
            <v>0</v>
          </cell>
          <cell r="F502">
            <v>6</v>
          </cell>
          <cell r="G502">
            <v>0</v>
          </cell>
          <cell r="H502">
            <v>18.920000000000002</v>
          </cell>
          <cell r="I502">
            <v>0</v>
          </cell>
          <cell r="J502">
            <v>1.46</v>
          </cell>
          <cell r="K502">
            <v>0</v>
          </cell>
          <cell r="L502">
            <v>432</v>
          </cell>
          <cell r="M502">
            <v>0</v>
          </cell>
          <cell r="N502">
            <v>24</v>
          </cell>
          <cell r="O502">
            <v>0</v>
          </cell>
          <cell r="Q502">
            <v>20.38</v>
          </cell>
          <cell r="R502">
            <v>24</v>
          </cell>
          <cell r="S502">
            <v>432</v>
          </cell>
          <cell r="X502">
            <v>0</v>
          </cell>
          <cell r="Y502">
            <v>1656</v>
          </cell>
          <cell r="Z502">
            <v>1677.16</v>
          </cell>
        </row>
        <row r="503">
          <cell r="B503" t="str">
            <v>CS1</v>
          </cell>
          <cell r="D503">
            <v>51</v>
          </cell>
          <cell r="E503">
            <v>4</v>
          </cell>
          <cell r="F503">
            <v>6</v>
          </cell>
          <cell r="G503">
            <v>2</v>
          </cell>
          <cell r="H503">
            <v>10.49</v>
          </cell>
          <cell r="I503">
            <v>1.01</v>
          </cell>
          <cell r="J503">
            <v>1.33</v>
          </cell>
          <cell r="K503">
            <v>4.8</v>
          </cell>
          <cell r="L503">
            <v>396</v>
          </cell>
          <cell r="M503">
            <v>0</v>
          </cell>
          <cell r="N503">
            <v>22</v>
          </cell>
          <cell r="O503">
            <v>0</v>
          </cell>
          <cell r="Q503">
            <v>17.63</v>
          </cell>
          <cell r="R503">
            <v>22</v>
          </cell>
          <cell r="S503">
            <v>396</v>
          </cell>
          <cell r="X503">
            <v>0</v>
          </cell>
          <cell r="Y503">
            <v>918</v>
          </cell>
          <cell r="Z503">
            <v>929.22</v>
          </cell>
        </row>
        <row r="504">
          <cell r="B504" t="str">
            <v>CS3</v>
          </cell>
          <cell r="D504">
            <v>58</v>
          </cell>
          <cell r="E504">
            <v>2</v>
          </cell>
          <cell r="F504">
            <v>0</v>
          </cell>
          <cell r="G504">
            <v>0</v>
          </cell>
          <cell r="H504">
            <v>17.88</v>
          </cell>
          <cell r="I504">
            <v>1.73</v>
          </cell>
          <cell r="J504">
            <v>0</v>
          </cell>
          <cell r="K504">
            <v>0</v>
          </cell>
          <cell r="L504">
            <v>162</v>
          </cell>
          <cell r="M504">
            <v>0</v>
          </cell>
          <cell r="N504">
            <v>9</v>
          </cell>
          <cell r="O504">
            <v>0</v>
          </cell>
          <cell r="Q504">
            <v>19.61</v>
          </cell>
          <cell r="R504">
            <v>9</v>
          </cell>
          <cell r="S504">
            <v>162</v>
          </cell>
          <cell r="X504">
            <v>0</v>
          </cell>
          <cell r="Y504">
            <v>1044</v>
          </cell>
          <cell r="Z504">
            <v>1584.56</v>
          </cell>
        </row>
        <row r="505">
          <cell r="B505" t="str">
            <v>CS6</v>
          </cell>
          <cell r="D505">
            <v>224</v>
          </cell>
          <cell r="E505">
            <v>4</v>
          </cell>
          <cell r="F505">
            <v>5</v>
          </cell>
          <cell r="G505">
            <v>0</v>
          </cell>
          <cell r="H505">
            <v>24.31</v>
          </cell>
          <cell r="I505">
            <v>0.25</v>
          </cell>
          <cell r="J505">
            <v>0.22</v>
          </cell>
          <cell r="K505">
            <v>0</v>
          </cell>
          <cell r="L505">
            <v>756</v>
          </cell>
          <cell r="M505">
            <v>0</v>
          </cell>
          <cell r="N505">
            <v>42</v>
          </cell>
          <cell r="O505">
            <v>0</v>
          </cell>
          <cell r="Q505">
            <v>24.78</v>
          </cell>
          <cell r="R505">
            <v>42</v>
          </cell>
          <cell r="S505">
            <v>756</v>
          </cell>
          <cell r="X505">
            <v>0</v>
          </cell>
          <cell r="Y505">
            <v>4032</v>
          </cell>
          <cell r="Z505">
            <v>2154.88</v>
          </cell>
        </row>
        <row r="506">
          <cell r="B506" t="str">
            <v>LA3</v>
          </cell>
          <cell r="D506">
            <v>39</v>
          </cell>
          <cell r="E506">
            <v>0</v>
          </cell>
          <cell r="F506">
            <v>6</v>
          </cell>
          <cell r="G506">
            <v>0</v>
          </cell>
          <cell r="H506">
            <v>15.72</v>
          </cell>
          <cell r="I506">
            <v>0</v>
          </cell>
          <cell r="J506">
            <v>2.38</v>
          </cell>
          <cell r="K506">
            <v>0</v>
          </cell>
          <cell r="L506">
            <v>306</v>
          </cell>
          <cell r="M506">
            <v>0</v>
          </cell>
          <cell r="N506">
            <v>17</v>
          </cell>
          <cell r="O506">
            <v>0</v>
          </cell>
          <cell r="Q506">
            <v>18.100000000000001</v>
          </cell>
          <cell r="R506">
            <v>17</v>
          </cell>
          <cell r="S506">
            <v>306</v>
          </cell>
          <cell r="X506">
            <v>0</v>
          </cell>
          <cell r="Y506">
            <v>702</v>
          </cell>
          <cell r="Z506">
            <v>1393.08</v>
          </cell>
        </row>
        <row r="507">
          <cell r="B507" t="str">
            <v>LA5</v>
          </cell>
          <cell r="D507">
            <v>24</v>
          </cell>
          <cell r="E507">
            <v>0</v>
          </cell>
          <cell r="F507">
            <v>0</v>
          </cell>
          <cell r="G507">
            <v>0</v>
          </cell>
          <cell r="H507">
            <v>15.14</v>
          </cell>
          <cell r="I507">
            <v>0</v>
          </cell>
          <cell r="J507">
            <v>0</v>
          </cell>
          <cell r="K507">
            <v>0</v>
          </cell>
          <cell r="L507">
            <v>54</v>
          </cell>
          <cell r="M507">
            <v>0</v>
          </cell>
          <cell r="N507">
            <v>3</v>
          </cell>
          <cell r="O507">
            <v>0</v>
          </cell>
          <cell r="Q507">
            <v>15.14</v>
          </cell>
          <cell r="R507">
            <v>3</v>
          </cell>
          <cell r="S507">
            <v>54</v>
          </cell>
          <cell r="X507">
            <v>0</v>
          </cell>
          <cell r="Y507">
            <v>432</v>
          </cell>
          <cell r="Z507">
            <v>1341.84</v>
          </cell>
        </row>
        <row r="508">
          <cell r="B508" t="str">
            <v>SS5</v>
          </cell>
          <cell r="D508">
            <v>39</v>
          </cell>
          <cell r="E508">
            <v>0</v>
          </cell>
          <cell r="F508">
            <v>0</v>
          </cell>
          <cell r="G508">
            <v>0</v>
          </cell>
          <cell r="H508">
            <v>13.58</v>
          </cell>
          <cell r="I508">
            <v>0</v>
          </cell>
          <cell r="J508">
            <v>0</v>
          </cell>
          <cell r="K508">
            <v>0</v>
          </cell>
          <cell r="L508">
            <v>90</v>
          </cell>
          <cell r="M508">
            <v>0</v>
          </cell>
          <cell r="N508">
            <v>5</v>
          </cell>
          <cell r="O508">
            <v>0</v>
          </cell>
          <cell r="Q508">
            <v>13.58</v>
          </cell>
          <cell r="R508">
            <v>5</v>
          </cell>
          <cell r="S508">
            <v>90</v>
          </cell>
          <cell r="X508">
            <v>0</v>
          </cell>
          <cell r="Y508">
            <v>702</v>
          </cell>
          <cell r="Z508">
            <v>1194.18</v>
          </cell>
        </row>
        <row r="509">
          <cell r="B509" t="str">
            <v>CS1</v>
          </cell>
          <cell r="D509">
            <v>345</v>
          </cell>
          <cell r="E509">
            <v>2</v>
          </cell>
          <cell r="F509">
            <v>22</v>
          </cell>
          <cell r="G509">
            <v>0</v>
          </cell>
          <cell r="H509">
            <v>53.49</v>
          </cell>
          <cell r="I509">
            <v>0.2</v>
          </cell>
          <cell r="J509">
            <v>4.54</v>
          </cell>
          <cell r="K509">
            <v>0</v>
          </cell>
          <cell r="L509">
            <v>1838</v>
          </cell>
          <cell r="M509">
            <v>0</v>
          </cell>
          <cell r="N509">
            <v>92</v>
          </cell>
          <cell r="O509">
            <v>0</v>
          </cell>
          <cell r="Q509">
            <v>58.23</v>
          </cell>
          <cell r="R509">
            <v>92</v>
          </cell>
          <cell r="S509">
            <v>1838</v>
          </cell>
          <cell r="X509">
            <v>0</v>
          </cell>
          <cell r="Y509">
            <v>6900</v>
          </cell>
          <cell r="Z509">
            <v>4267.6499999999996</v>
          </cell>
        </row>
        <row r="510">
          <cell r="B510" t="str">
            <v>CS1</v>
          </cell>
          <cell r="D510">
            <v>28</v>
          </cell>
          <cell r="E510">
            <v>0</v>
          </cell>
          <cell r="F510">
            <v>3</v>
          </cell>
          <cell r="G510">
            <v>0</v>
          </cell>
          <cell r="H510">
            <v>2.2000000000000002</v>
          </cell>
          <cell r="I510">
            <v>0</v>
          </cell>
          <cell r="J510">
            <v>0.24</v>
          </cell>
          <cell r="K510">
            <v>0</v>
          </cell>
          <cell r="L510">
            <v>200</v>
          </cell>
          <cell r="M510">
            <v>0</v>
          </cell>
          <cell r="N510">
            <v>10</v>
          </cell>
          <cell r="O510">
            <v>0</v>
          </cell>
          <cell r="Q510">
            <v>2.44</v>
          </cell>
          <cell r="R510">
            <v>10</v>
          </cell>
          <cell r="S510">
            <v>200</v>
          </cell>
          <cell r="X510">
            <v>0</v>
          </cell>
          <cell r="Y510">
            <v>560</v>
          </cell>
          <cell r="Z510">
            <v>175.28</v>
          </cell>
        </row>
        <row r="511">
          <cell r="B511" t="str">
            <v>CS1</v>
          </cell>
          <cell r="D511">
            <v>10</v>
          </cell>
          <cell r="E511">
            <v>0</v>
          </cell>
          <cell r="F511">
            <v>3</v>
          </cell>
          <cell r="G511">
            <v>0</v>
          </cell>
          <cell r="H511">
            <v>0.79</v>
          </cell>
          <cell r="I511">
            <v>0</v>
          </cell>
          <cell r="J511">
            <v>0.21</v>
          </cell>
          <cell r="K511">
            <v>0</v>
          </cell>
          <cell r="L511">
            <v>140</v>
          </cell>
          <cell r="M511">
            <v>0</v>
          </cell>
          <cell r="N511">
            <v>7</v>
          </cell>
          <cell r="O511">
            <v>0</v>
          </cell>
          <cell r="Q511">
            <v>1</v>
          </cell>
          <cell r="R511">
            <v>7</v>
          </cell>
          <cell r="S511">
            <v>140</v>
          </cell>
          <cell r="X511">
            <v>0</v>
          </cell>
          <cell r="Y511">
            <v>200</v>
          </cell>
          <cell r="Z511">
            <v>62.6</v>
          </cell>
        </row>
      </sheetData>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ПРОГНОЗ_1"/>
      <sheetName val="Расчет НВВ общий"/>
      <sheetName val="ЭСО"/>
      <sheetName val="Ген. не уч. ОРЭМ"/>
      <sheetName val="Свод"/>
      <sheetName val="TEHSHEET"/>
      <sheetName val="Топливо2009"/>
      <sheetName val="2009"/>
      <sheetName val="Lists"/>
      <sheetName val="Прилож.1"/>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База"/>
      <sheetName val="proverka"/>
      <sheetName val="Гр5(о)"/>
      <sheetName val="ФБР"/>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и"/>
      <sheetName val="Отправка_22.12"/>
    </sheetNames>
    <definedNames>
      <definedName name="P1_dip" refersTo="#ССЫЛКА!"/>
      <definedName name="P1_SCOPE_FULL_LOAD" refersTo="#ССЫЛКА!"/>
      <definedName name="P1_SCOPE_NotInd2" refersTo="#ССЫЛКА!"/>
      <definedName name="P1_T6_Protect" refersTo="#ССЫЛКА!"/>
      <definedName name="P1_ДиапазонЗащиты"/>
      <definedName name="P2_dip" refersTo="#ССЫЛКА!"/>
      <definedName name="P2_SCOPE_NotInd2" refersTo="#ССЫЛКА!"/>
      <definedName name="P2_ДиапазонЗащиты"/>
      <definedName name="P3_dip" refersTo="#ССЫЛКА!"/>
      <definedName name="P3_SCOPE_NotInd2" refersTo="#ССЫЛКА!"/>
      <definedName name="P3_ДиапазонЗащиты"/>
      <definedName name="P4_ДиапазонЗащиты"/>
    </definedNames>
    <sheetDataSet>
      <sheetData sheetId="0"/>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2000 год"/>
      <sheetName val="на 1999 год"/>
      <sheetName val="Сервера"/>
      <sheetName val="план 2000"/>
      <sheetName val="план 2001"/>
      <sheetName val="2001"/>
      <sheetName val="Temp_TOV"/>
      <sheetName val="2003"/>
      <sheetName val="FS-97"/>
    </sheetNames>
    <sheetDataSet>
      <sheetData sheetId="0" refreshError="1">
        <row r="2">
          <cell r="G2">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Приложение 1.1"/>
      <sheetName val="Приложение 1.2"/>
      <sheetName val="Приложение 1.3"/>
      <sheetName val="Приложение 2.2"/>
      <sheetName val="TSheet"/>
    </sheetNames>
    <sheetDataSet>
      <sheetData sheetId="0"/>
      <sheetData sheetId="1">
        <row r="26">
          <cell r="I26">
            <v>112.34661999999999</v>
          </cell>
        </row>
      </sheetData>
      <sheetData sheetId="2"/>
      <sheetData sheetId="3"/>
      <sheetData sheetId="4"/>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verm?gen"/>
      <sheetName val="GUV-Überleitung"/>
      <sheetName val="Anlagevermögen"/>
      <sheetName val="PL"/>
      <sheetName val="Баланс ЭЭ"/>
      <sheetName val="Титульный"/>
      <sheetName val="TEHSHEET"/>
      <sheetName val="Баланс мощность"/>
      <sheetName val="REESTR_ORG"/>
      <sheetName val="Инструкция"/>
      <sheetName val="на 2000 год"/>
    </sheetNames>
    <sheetDataSet>
      <sheetData sheetId="0" refreshError="1"/>
      <sheetData sheetId="1" refreshError="1"/>
      <sheetData sheetId="2">
        <row r="1">
          <cell r="Z1" t="str">
            <v>EXHIBIT 3</v>
          </cell>
        </row>
        <row r="2">
          <cell r="Z2" t="str">
            <v>Page 3</v>
          </cell>
        </row>
        <row r="5">
          <cell r="C5" t="str">
            <v>Statement of fixed assets movements</v>
          </cell>
        </row>
        <row r="10">
          <cell r="D10" t="str">
            <v>AQUISITION COST</v>
          </cell>
          <cell r="N10" t="str">
            <v>ACCUMULATED DEPRECIATION</v>
          </cell>
          <cell r="X10" t="str">
            <v>NET BOOK VALUE</v>
          </cell>
        </row>
        <row r="11">
          <cell r="J11" t="str">
            <v xml:space="preserve">Exchange </v>
          </cell>
          <cell r="T11" t="str">
            <v>Exchange</v>
          </cell>
        </row>
        <row r="12">
          <cell r="D12" t="str">
            <v>April 1, 1995</v>
          </cell>
          <cell r="F12" t="str">
            <v>Additions</v>
          </cell>
          <cell r="H12" t="str">
            <v>Disposals</v>
          </cell>
          <cell r="J12" t="str">
            <v>Difference</v>
          </cell>
          <cell r="L12" t="str">
            <v>March 31, 1996</v>
          </cell>
          <cell r="N12" t="str">
            <v>April 1, 1995</v>
          </cell>
          <cell r="P12" t="str">
            <v>Additions</v>
          </cell>
          <cell r="R12" t="str">
            <v>Disposals</v>
          </cell>
          <cell r="T12" t="str">
            <v>Difference</v>
          </cell>
          <cell r="V12" t="str">
            <v>March 31, 1996</v>
          </cell>
          <cell r="X12" t="str">
            <v>March 31, 1996</v>
          </cell>
          <cell r="Z12" t="str">
            <v>March 31, 1995</v>
          </cell>
        </row>
        <row r="13">
          <cell r="D13" t="str">
            <v>DM</v>
          </cell>
          <cell r="F13" t="str">
            <v>DM</v>
          </cell>
          <cell r="H13" t="str">
            <v>DM</v>
          </cell>
          <cell r="J13" t="str">
            <v>DM</v>
          </cell>
          <cell r="L13" t="str">
            <v>DM</v>
          </cell>
          <cell r="N13" t="str">
            <v>DM</v>
          </cell>
          <cell r="P13" t="str">
            <v>DM</v>
          </cell>
          <cell r="R13" t="str">
            <v>DM</v>
          </cell>
          <cell r="T13" t="str">
            <v>DM</v>
          </cell>
          <cell r="V13" t="str">
            <v>DM</v>
          </cell>
          <cell r="X13" t="str">
            <v>DM</v>
          </cell>
          <cell r="Z13" t="str">
            <v>DM</v>
          </cell>
        </row>
        <row r="15">
          <cell r="A15" t="str">
            <v>I.</v>
          </cell>
          <cell r="B15" t="str">
            <v>INTANGIBLE ASSETS</v>
          </cell>
        </row>
        <row r="17">
          <cell r="C17" t="str">
            <v>Franchises, trademarks, patents, licences, and similar rights and licences to such rights</v>
          </cell>
          <cell r="D17">
            <v>1177602</v>
          </cell>
          <cell r="F17">
            <v>535543</v>
          </cell>
          <cell r="H17">
            <v>0</v>
          </cell>
          <cell r="J17">
            <v>33507</v>
          </cell>
          <cell r="L17">
            <v>1746652</v>
          </cell>
          <cell r="N17">
            <v>1169056</v>
          </cell>
          <cell r="P17">
            <v>518223</v>
          </cell>
          <cell r="R17">
            <v>0</v>
          </cell>
          <cell r="T17">
            <v>33508</v>
          </cell>
          <cell r="V17">
            <v>1720787</v>
          </cell>
          <cell r="X17">
            <v>25865</v>
          </cell>
          <cell r="Z17">
            <v>8546</v>
          </cell>
        </row>
        <row r="20">
          <cell r="A20" t="str">
            <v>II.</v>
          </cell>
          <cell r="B20" t="str">
            <v>PROPERTY, PLANT AND EQUIPMENT</v>
          </cell>
        </row>
        <row r="22">
          <cell r="B22" t="str">
            <v>1.</v>
          </cell>
          <cell r="C22" t="str">
            <v>Land, leasehold rights and buildings,</v>
          </cell>
        </row>
        <row r="23">
          <cell r="C23" t="str">
            <v>including buildings on non-owned land</v>
          </cell>
          <cell r="D23">
            <v>5044829</v>
          </cell>
          <cell r="F23">
            <v>0</v>
          </cell>
          <cell r="H23">
            <v>0</v>
          </cell>
          <cell r="J23">
            <v>147080</v>
          </cell>
          <cell r="L23">
            <v>5191909</v>
          </cell>
          <cell r="N23">
            <v>2608657</v>
          </cell>
          <cell r="P23">
            <v>129397</v>
          </cell>
          <cell r="R23">
            <v>0</v>
          </cell>
          <cell r="T23">
            <v>77093</v>
          </cell>
          <cell r="V23">
            <v>2815147</v>
          </cell>
          <cell r="X23">
            <v>2376762</v>
          </cell>
          <cell r="Z23">
            <v>2436172</v>
          </cell>
        </row>
        <row r="24">
          <cell r="B24" t="str">
            <v>2.</v>
          </cell>
          <cell r="C24" t="str">
            <v xml:space="preserve">Other equipment, operational and </v>
          </cell>
        </row>
        <row r="25">
          <cell r="C25" t="str">
            <v>office equipment</v>
          </cell>
          <cell r="D25">
            <v>11635933</v>
          </cell>
          <cell r="F25">
            <v>4656110</v>
          </cell>
          <cell r="H25">
            <v>-1917556</v>
          </cell>
          <cell r="J25">
            <v>245073</v>
          </cell>
          <cell r="L25">
            <v>14619560</v>
          </cell>
          <cell r="N25">
            <v>8181318</v>
          </cell>
          <cell r="P25">
            <v>2348299</v>
          </cell>
          <cell r="R25">
            <v>-827341</v>
          </cell>
          <cell r="T25">
            <v>201854</v>
          </cell>
          <cell r="V25">
            <v>9904130</v>
          </cell>
          <cell r="X25">
            <v>4715430</v>
          </cell>
          <cell r="Z25">
            <v>3454615</v>
          </cell>
        </row>
        <row r="27">
          <cell r="D27">
            <v>16680762</v>
          </cell>
          <cell r="F27">
            <v>4656110</v>
          </cell>
          <cell r="H27">
            <v>-1917556</v>
          </cell>
          <cell r="J27">
            <v>392153</v>
          </cell>
          <cell r="L27">
            <v>19811469</v>
          </cell>
          <cell r="N27">
            <v>10789975.140000001</v>
          </cell>
          <cell r="P27">
            <v>2477696</v>
          </cell>
          <cell r="R27">
            <v>-827341</v>
          </cell>
          <cell r="T27">
            <v>278947</v>
          </cell>
          <cell r="V27">
            <v>12719277.140000001</v>
          </cell>
          <cell r="X27">
            <v>7092192</v>
          </cell>
          <cell r="Z27">
            <v>5890787</v>
          </cell>
        </row>
        <row r="29">
          <cell r="D29">
            <v>17858363.649999999</v>
          </cell>
          <cell r="F29">
            <v>5191653</v>
          </cell>
          <cell r="H29">
            <v>-1917556</v>
          </cell>
          <cell r="I29">
            <v>0</v>
          </cell>
          <cell r="J29">
            <v>425660</v>
          </cell>
          <cell r="L29">
            <v>21558121</v>
          </cell>
          <cell r="N29">
            <v>11959031.140000001</v>
          </cell>
          <cell r="O29">
            <v>0</v>
          </cell>
          <cell r="P29">
            <v>2995919</v>
          </cell>
          <cell r="Q29">
            <v>0</v>
          </cell>
          <cell r="R29">
            <v>-827341</v>
          </cell>
          <cell r="S29">
            <v>0</v>
          </cell>
          <cell r="T29">
            <v>312455</v>
          </cell>
          <cell r="U29">
            <v>0</v>
          </cell>
          <cell r="V29">
            <v>14440064.140000001</v>
          </cell>
          <cell r="X29">
            <v>7118057</v>
          </cell>
          <cell r="Y29">
            <v>0</v>
          </cell>
          <cell r="Z29">
            <v>5899333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ЭЦ-16"/>
      <sheetName val="СМР-20"/>
      <sheetName val="Поставка-20"/>
      <sheetName val="Поставка"/>
      <sheetName val="Поставщики-20"/>
      <sheetName val="Сводка-20"/>
      <sheetName val="Индексы по РФ"/>
      <sheetName val="Сводочка"/>
      <sheetName val="Гарантии"/>
      <sheetName val="Справка для Дирекции"/>
      <sheetName val="СтройкаНовая"/>
      <sheetName val="Сводка"/>
      <sheetName val="Стройка"/>
      <sheetName val="Перечень"/>
      <sheetName val="Поставка ТЭЦ-26"/>
      <sheetName val="ЗИП"/>
      <sheetName val="Поставщики"/>
      <sheetName val="монтаж"/>
      <sheetName val="Проект"/>
      <sheetName val="команд."/>
      <sheetName val="БДИР"/>
      <sheetName val="котел"/>
      <sheetName val="1.10"/>
      <sheetName val="2.4"/>
      <sheetName val="3.6"/>
      <sheetName val="4.4"/>
      <sheetName val="4.4.1"/>
      <sheetName val="4.4.2"/>
      <sheetName val="4.4.3"/>
      <sheetName val="4.4.4"/>
      <sheetName val="4.4.5"/>
      <sheetName val="4.4.6"/>
      <sheetName val="4.4.7"/>
      <sheetName val="4.4.8"/>
      <sheetName val="4.4.9"/>
      <sheetName val="4.4.10"/>
      <sheetName val="4.4.11"/>
      <sheetName val="4.4.12"/>
      <sheetName val="4.6"/>
      <sheetName val="Сводка (2)"/>
      <sheetName val="Поставка (2)"/>
      <sheetName val="Стройка (2)"/>
      <sheetName val="Расчет_ТЭЦ-20"/>
      <sheetName val="Доходы от эл. и теплоэнергии"/>
      <sheetName val="Предлагаемая новая форма СТРС"/>
      <sheetName val="FST5"/>
    </sheetNames>
    <sheetDataSet>
      <sheetData sheetId="0">
        <row r="3">
          <cell r="A3">
            <v>0</v>
          </cell>
        </row>
      </sheetData>
      <sheetData sheetId="1">
        <row r="3">
          <cell r="A3">
            <v>0</v>
          </cell>
        </row>
      </sheetData>
      <sheetData sheetId="2">
        <row r="3">
          <cell r="A3">
            <v>0</v>
          </cell>
        </row>
      </sheetData>
      <sheetData sheetId="3">
        <row r="3">
          <cell r="A3">
            <v>0</v>
          </cell>
        </row>
      </sheetData>
      <sheetData sheetId="4">
        <row r="3">
          <cell r="A3">
            <v>0</v>
          </cell>
        </row>
      </sheetData>
      <sheetData sheetId="5">
        <row r="3">
          <cell r="A3">
            <v>0</v>
          </cell>
        </row>
        <row r="26">
          <cell r="C26">
            <v>39.94</v>
          </cell>
        </row>
      </sheetData>
      <sheetData sheetId="6">
        <row r="3">
          <cell r="A3">
            <v>0</v>
          </cell>
        </row>
      </sheetData>
      <sheetData sheetId="7">
        <row r="3">
          <cell r="A3">
            <v>0</v>
          </cell>
        </row>
      </sheetData>
      <sheetData sheetId="8">
        <row r="3">
          <cell r="A3">
            <v>0</v>
          </cell>
        </row>
      </sheetData>
      <sheetData sheetId="9">
        <row r="3">
          <cell r="A3">
            <v>0</v>
          </cell>
        </row>
      </sheetData>
      <sheetData sheetId="10">
        <row r="3">
          <cell r="A3">
            <v>0</v>
          </cell>
        </row>
      </sheetData>
      <sheetData sheetId="11">
        <row r="3">
          <cell r="A3">
            <v>0</v>
          </cell>
        </row>
        <row r="34">
          <cell r="C34">
            <v>1.27</v>
          </cell>
        </row>
        <row r="35">
          <cell r="C35">
            <v>116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 val="14б ДПН отчет"/>
      <sheetName val="16а Сводный анализ"/>
      <sheetName val="I"/>
      <sheetName val="FS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П1"/>
      <sheetName val="П2"/>
      <sheetName val="П3"/>
      <sheetName val="Комментарии"/>
      <sheetName val="Проверка"/>
      <sheetName val="Для расчетов"/>
      <sheetName val="Новый формат ПрЭиПЭФ_15-19гг_15"/>
    </sheetNames>
    <sheetDataSet>
      <sheetData sheetId="0" refreshError="1">
        <row r="1">
          <cell r="Q1" t="str">
            <v>1 год</v>
          </cell>
        </row>
        <row r="2">
          <cell r="S2" t="str">
            <v>Снижение потерь электрической энергии в сетях</v>
          </cell>
        </row>
        <row r="3">
          <cell r="S3" t="str">
            <v>Снижение расхода электрической энергии на собственные нужды</v>
          </cell>
        </row>
        <row r="4">
          <cell r="S4" t="str">
            <v>Увеличение доли услуг по передаче электрической энергии (мощности) по приборам учета</v>
          </cell>
        </row>
        <row r="5">
          <cell r="S5" t="str">
            <v>Увеличение оснащенности зданий, строений, сооружений, находящихся в собственности организации или на другом законном основании, приборами учета используемых энергоресурсов: воды, природного газа, тепловой энергии, электрической энергии</v>
          </cell>
        </row>
        <row r="6">
          <cell r="S6" t="str">
            <v>Сокращение удельного расхода электрической энергии в зданиях, строениях, сооружениях, находящихся в собственности организации или на другом законном основании</v>
          </cell>
        </row>
        <row r="7">
          <cell r="S7" t="str">
            <v>Сокращение удельного расхода тепловой энергии в зданиях, строениях, сооружениях, находящихся в собственности организации или на другом законном основании</v>
          </cell>
        </row>
        <row r="8">
          <cell r="S8" t="str">
            <v>Сокращение удельного расхода горюче-смазочных материалов, используемых организацией при оказании услуг по передаче электрической энергии</v>
          </cell>
        </row>
      </sheetData>
      <sheetData sheetId="1" refreshError="1"/>
      <sheetData sheetId="2" refreshError="1"/>
      <sheetData sheetId="3" refreshError="1"/>
      <sheetData sheetId="4" refreshError="1"/>
      <sheetData sheetId="5" refreshError="1">
        <row r="1">
          <cell r="A1">
            <v>26322161</v>
          </cell>
        </row>
        <row r="29">
          <cell r="F29" t="str">
            <v>196191, г.Санкт-Петербург, пл.Конституции д.7 лит.А.</v>
          </cell>
        </row>
        <row r="36">
          <cell r="F36" t="str">
            <v>Ляшенко Алексей Сергеевич</v>
          </cell>
        </row>
        <row r="38">
          <cell r="F38" t="str">
            <v>(812) 676-34-71 доб.1813</v>
          </cell>
        </row>
        <row r="39">
          <cell r="F39" t="str">
            <v>LyashenkoAS@spbes.ru</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Расчёт расходов"/>
      <sheetName val="Выручка"/>
      <sheetName val="Прямые 20"/>
      <sheetName val="Косвенные 23"/>
      <sheetName val="Косвенные 25"/>
      <sheetName val="Косвенные 26"/>
      <sheetName val="Расходы 91"/>
      <sheetName val="Финансовый результат"/>
      <sheetName val="П1.16"/>
      <sheetName val="П1.17"/>
      <sheetName val="П1.17.1"/>
      <sheetName val="Р.2.1"/>
      <sheetName val="Р.2.2"/>
      <sheetName val="Ссылки"/>
      <sheetName val="Комментарии"/>
      <sheetName val="Проверка"/>
    </sheetNames>
    <sheetDataSet>
      <sheetData sheetId="0">
        <row r="2">
          <cell r="S2" t="str">
            <v>себестоимость</v>
          </cell>
        </row>
        <row r="3">
          <cell r="S3" t="str">
            <v>прибыль</v>
          </cell>
        </row>
        <row r="4">
          <cell r="S4" t="str">
            <v>прочие</v>
          </cell>
        </row>
        <row r="5">
          <cell r="S5" t="str">
            <v>налог</v>
          </cell>
        </row>
        <row r="6">
          <cell r="S6" t="str">
            <v>выпадающие</v>
          </cell>
        </row>
      </sheetData>
      <sheetData sheetId="1" refreshError="1"/>
      <sheetData sheetId="2" refreshError="1"/>
      <sheetData sheetId="3" refreshError="1"/>
      <sheetData sheetId="4" refreshError="1"/>
      <sheetData sheetId="5">
        <row r="24">
          <cell r="F24" t="str">
            <v>Нет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2-РЭК (передача)"/>
      <sheetName val="2-РЭК (передача).1"/>
      <sheetName val="2-РЭК (передача).2"/>
      <sheetName val="2-РЭК (передача).3"/>
      <sheetName val="2-РЭК (передача).4"/>
      <sheetName val="Комментарии"/>
      <sheetName val="Проверка"/>
      <sheetName val="Anlagevermögen"/>
      <sheetName val="EE 2REK NET QV 4 178 (1) 3 квар"/>
    </sheetNames>
    <definedNames>
      <definedName name="F01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Инструкция"/>
      <sheetName val="Заголовок"/>
      <sheetName val="Справочники"/>
      <sheetName val="2009"/>
      <sheetName val="Топливо2009"/>
      <sheetName val="Приложение"/>
      <sheetName val="FUELSHEET"/>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свед."/>
      <sheetName val="Таб1.1"/>
      <sheetName val="Таб1.2"/>
      <sheetName val="Таб2.1"/>
      <sheetName val="Таб3.1"/>
      <sheetName val="Таб3.2"/>
      <sheetName val="Таб4.1"/>
      <sheetName val="Таб4.2"/>
      <sheetName val="Таб5.1"/>
      <sheetName val="Таб6.1"/>
      <sheetName val="Таб6.2"/>
      <sheetName val="Таб6.3"/>
      <sheetName val="Таб6.4"/>
      <sheetName val="Таб7.1"/>
      <sheetName val="Таб7.2"/>
      <sheetName val="Таб7.3"/>
      <sheetName val="Таб7.5"/>
      <sheetName val="Таб7.6"/>
      <sheetName val="Экспресс-оценка"/>
      <sheetName val="Dati Caricati"/>
      <sheetName val="control"/>
      <sheetName val="vec"/>
      <sheetName val="БЕ-Сервис_НТЦ_Дальсельэнергопро"/>
      <sheetName val="1"/>
      <sheetName val="14б ДПН отчет"/>
      <sheetName val="16а Сводный анализ"/>
      <sheetName val="Сводка-20"/>
      <sheetName val="Сводка"/>
    </sheetNames>
    <sheetDataSet>
      <sheetData sheetId="0">
        <row r="34">
          <cell r="B34" t="str">
            <v>12 мес. план</v>
          </cell>
        </row>
      </sheetData>
      <sheetData sheetId="1">
        <row r="34">
          <cell r="B34" t="str">
            <v>12 мес. план</v>
          </cell>
        </row>
      </sheetData>
      <sheetData sheetId="2">
        <row r="34">
          <cell r="B34" t="str">
            <v>12 мес. план</v>
          </cell>
        </row>
        <row r="35">
          <cell r="B35" t="str">
            <v>I-й кв. факт</v>
          </cell>
        </row>
        <row r="36">
          <cell r="B36" t="str">
            <v>II-й кв. факт</v>
          </cell>
        </row>
        <row r="37">
          <cell r="B37" t="str">
            <v>6 мес. факт</v>
          </cell>
        </row>
        <row r="38">
          <cell r="B38" t="str">
            <v>III-й кв. факт</v>
          </cell>
        </row>
        <row r="39">
          <cell r="B39" t="str">
            <v>9 мес. факт</v>
          </cell>
        </row>
        <row r="40">
          <cell r="B40" t="str">
            <v>IV-й кв. факт</v>
          </cell>
        </row>
        <row r="41">
          <cell r="B41" t="str">
            <v>12 мес. факт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ЭОТ (2)"/>
      <sheetName val="Инструкция"/>
      <sheetName val="Выбор субъекта РФ"/>
      <sheetName val="Обновление"/>
      <sheetName val="Лог обновления"/>
      <sheetName val="Титульный"/>
      <sheetName val="Справочники"/>
      <sheetName val="P2.1 усл. единицы"/>
      <sheetName val="P2.2 усл. единицы"/>
      <sheetName val="4 баланс ээ"/>
      <sheetName val="5 баланс мощности"/>
      <sheetName val="НВВ РСК 2011"/>
      <sheetName val="НВВ РСК 2012"/>
      <sheetName val="Расчет котлового 2011-2012"/>
      <sheetName val="Расчет ЭОТ"/>
      <sheetName val="Тарифы на услуги по передаче ээ"/>
      <sheetName val="Проверка"/>
      <sheetName val="modUpdTemplMain"/>
      <sheetName val="et_union_hor"/>
      <sheetName val="et_union_ver"/>
      <sheetName val="modHyp"/>
      <sheetName val="TEHSHEET"/>
      <sheetName val="AllSheetsInThisWorkbook"/>
      <sheetName val="REESTR_ORG"/>
      <sheetName val="REESTR_FILTERED"/>
      <sheetName val="modfrmReestr"/>
      <sheetName val="modCommandButton"/>
      <sheetName val="modProv"/>
      <sheetName val="modList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Гр5(о)"/>
      <sheetName val="FST5"/>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FES"/>
      <sheetName val="TO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Приложение (ТЭЦ) "/>
      <sheetName val="FES"/>
      <sheetName val="УФ-61"/>
      <sheetName val="расчет тарифов"/>
      <sheetName val="TSheet"/>
      <sheetName val="Титульный"/>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TEHSHEET"/>
      <sheetName val="Топливо2009"/>
      <sheetName val="2009"/>
      <sheetName val="Передача ЭЭ"/>
      <sheetName val="14б ДПН отчет"/>
      <sheetName val="16а Сводный анализ"/>
      <sheetName val="Лист1"/>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Сводка-20"/>
      <sheetName val="Сводка"/>
      <sheetName val="ИТОГИ  по Н,Р,Э,Q"/>
      <sheetName val="Смета"/>
      <sheetName val="УЕ"/>
      <sheetName val="Список_форм"/>
      <sheetName val="Приложение_(ТЭЦ)_"/>
      <sheetName val="NEW-PANEL"/>
      <sheetName val="на 1 тут"/>
      <sheetName val="ф2 сап"/>
      <sheetName val="Т.16"/>
      <sheetName val="control"/>
      <sheetName val="Таб1.1"/>
      <sheetName val="Мониторинг _1"/>
      <sheetName val="2011 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ЭОТ (2)"/>
      <sheetName val="Инструкция"/>
      <sheetName val="Выбор субъекта РФ"/>
      <sheetName val="Обновление"/>
      <sheetName val="Лог обновления"/>
      <sheetName val="Титульный"/>
      <sheetName val="Справочники"/>
      <sheetName val="P2.1 усл. единицы"/>
      <sheetName val="P2.2 усл. единицы"/>
      <sheetName val="4 баланс ээ"/>
      <sheetName val="5 баланс мощности"/>
      <sheetName val="НВВ РСК 2011"/>
      <sheetName val="НВВ РСК 2012"/>
      <sheetName val="Расчет котлового 2011-2012"/>
      <sheetName val="Расчет ЭОТ"/>
      <sheetName val="Тарифы на услуги по передаче ээ"/>
      <sheetName val="Проверка"/>
      <sheetName val="modUpdTemplMain"/>
      <sheetName val="et_union_hor"/>
      <sheetName val="et_union_ver"/>
      <sheetName val="modHyp"/>
      <sheetName val="TEHSHEET"/>
      <sheetName val="AllSheetsInThisWorkbook"/>
      <sheetName val="REESTR_ORG"/>
      <sheetName val="REESTR_FILTERED"/>
      <sheetName val="modfrmReestr"/>
      <sheetName val="modCommandButton"/>
      <sheetName val="modProv"/>
      <sheetName val="modList01"/>
    </sheetNames>
    <sheetDataSet>
      <sheetData sheetId="0"/>
      <sheetData sheetId="1" refreshError="1"/>
      <sheetData sheetId="2" refreshError="1"/>
      <sheetData sheetId="3" refreshError="1"/>
      <sheetData sheetId="4" refreshError="1"/>
      <sheetData sheetId="5">
        <row r="10">
          <cell r="F10">
            <v>2012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N2" t="str">
            <v>I полугодие (годовые показатели)</v>
          </cell>
          <cell r="O2" t="str">
            <v>Метод RAB</v>
          </cell>
          <cell r="P2" t="str">
            <v xml:space="preserve">Бюджетные потребители </v>
          </cell>
        </row>
        <row r="3">
          <cell r="N3" t="str">
            <v>II полугодие (годовые показатели)</v>
          </cell>
          <cell r="O3" t="str">
            <v>Метод индексации</v>
          </cell>
          <cell r="P3" t="str">
            <v xml:space="preserve">Население, проживающее в городских населенных пунктах в домах, оборудованных газовыми плитами </v>
          </cell>
        </row>
        <row r="4">
          <cell r="P4" t="str">
            <v xml:space="preserve">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 </v>
          </cell>
        </row>
        <row r="5">
          <cell r="P5" t="str">
            <v xml:space="preserve">Население, проживающее в сельских населенных пунктах </v>
          </cell>
        </row>
        <row r="6">
          <cell r="P6" t="str">
            <v xml:space="preserve">Население и потребители, приравненные к категории население </v>
          </cell>
        </row>
        <row r="7">
          <cell r="P7" t="str">
            <v>Прочие потребители</v>
          </cell>
        </row>
        <row r="8">
          <cell r="P8" t="str">
            <v>Иное (ручной ввод)</v>
          </cell>
        </row>
      </sheetData>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
      <sheetName val="5"/>
      <sheetName val="P2.2"/>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исок"/>
      <sheetName val="Справка"/>
      <sheetName val="ПС - Действующие"/>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ФБР"/>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s>
    <sheetDataSet>
      <sheetData sheetId="0" refreshError="1"/>
      <sheetData sheetId="1" refreshError="1"/>
      <sheetData sheetId="2" refreshError="1">
        <row r="2">
          <cell r="A2" t="str">
            <v>ТЭС-1</v>
          </cell>
        </row>
        <row r="3">
          <cell r="A3" t="str">
            <v>ТЭС-2</v>
          </cell>
        </row>
      </sheetData>
      <sheetData sheetId="3" refreshError="1">
        <row r="2">
          <cell r="A2" t="str">
            <v>ТЭС-1</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row r="2">
          <cell r="A2" t="str">
            <v>ТЭС-1</v>
          </cell>
        </row>
        <row r="11">
          <cell r="E11">
            <v>0</v>
          </cell>
          <cell r="G11">
            <v>0</v>
          </cell>
          <cell r="H11">
            <v>0</v>
          </cell>
          <cell r="I11" t="str">
            <v>-</v>
          </cell>
          <cell r="J11">
            <v>0</v>
          </cell>
          <cell r="K11" t="e">
            <v>#NAME?</v>
          </cell>
          <cell r="M11" t="e">
            <v>#NAME?</v>
          </cell>
        </row>
        <row r="14">
          <cell r="B14" t="str">
            <v>ТЭС-1</v>
          </cell>
          <cell r="E14">
            <v>0</v>
          </cell>
          <cell r="G14">
            <v>0</v>
          </cell>
          <cell r="H14">
            <v>0</v>
          </cell>
          <cell r="I14">
            <v>0</v>
          </cell>
          <cell r="J14">
            <v>0</v>
          </cell>
          <cell r="K14" t="e">
            <v>#NAME?</v>
          </cell>
          <cell r="M14" t="e">
            <v>#NAME?</v>
          </cell>
        </row>
        <row r="15">
          <cell r="B15" t="str">
            <v>ТЭС-2</v>
          </cell>
          <cell r="E15">
            <v>0</v>
          </cell>
          <cell r="G15">
            <v>0</v>
          </cell>
          <cell r="H15">
            <v>0</v>
          </cell>
          <cell r="I15">
            <v>0</v>
          </cell>
          <cell r="J15">
            <v>0</v>
          </cell>
          <cell r="K15" t="e">
            <v>#NAME?</v>
          </cell>
          <cell r="M15" t="e">
            <v>#NAME?</v>
          </cell>
        </row>
        <row r="16">
          <cell r="B16" t="str">
            <v>ГЭС-1</v>
          </cell>
          <cell r="E16">
            <v>0</v>
          </cell>
          <cell r="G16">
            <v>0</v>
          </cell>
          <cell r="H16">
            <v>0</v>
          </cell>
          <cell r="I16">
            <v>0</v>
          </cell>
          <cell r="J16">
            <v>0</v>
          </cell>
          <cell r="K16">
            <v>0</v>
          </cell>
          <cell r="M16">
            <v>0</v>
          </cell>
        </row>
        <row r="20">
          <cell r="B20" t="str">
            <v>Котельная - 1</v>
          </cell>
          <cell r="E20">
            <v>0</v>
          </cell>
          <cell r="G20">
            <v>0</v>
          </cell>
          <cell r="H20">
            <v>0</v>
          </cell>
          <cell r="I20">
            <v>0</v>
          </cell>
          <cell r="J20">
            <v>0</v>
          </cell>
          <cell r="K20" t="e">
            <v>#NAME?</v>
          </cell>
          <cell r="M20" t="e">
            <v>#NAME?</v>
          </cell>
          <cell r="O20" t="str">
            <v>-</v>
          </cell>
        </row>
        <row r="21">
          <cell r="B21" t="str">
            <v>Котельная - 2</v>
          </cell>
        </row>
        <row r="22">
          <cell r="B22" t="str">
            <v>Котельная - 2</v>
          </cell>
          <cell r="E22">
            <v>0</v>
          </cell>
          <cell r="I22">
            <v>0</v>
          </cell>
          <cell r="K22" t="e">
            <v>#NAME?</v>
          </cell>
          <cell r="M22" t="e">
            <v>#NAME?</v>
          </cell>
        </row>
        <row r="26">
          <cell r="B26" t="str">
            <v>Электробойлерная - 1</v>
          </cell>
          <cell r="E26">
            <v>0</v>
          </cell>
          <cell r="G26">
            <v>0</v>
          </cell>
          <cell r="H26">
            <v>0</v>
          </cell>
          <cell r="I26" t="str">
            <v>-</v>
          </cell>
          <cell r="J26">
            <v>0</v>
          </cell>
          <cell r="K26">
            <v>0</v>
          </cell>
          <cell r="M26">
            <v>0</v>
          </cell>
        </row>
        <row r="27">
          <cell r="B27" t="str">
            <v>Всего</v>
          </cell>
          <cell r="E27">
            <v>0</v>
          </cell>
          <cell r="G27">
            <v>0</v>
          </cell>
          <cell r="H27">
            <v>0</v>
          </cell>
          <cell r="I27">
            <v>0</v>
          </cell>
          <cell r="J27">
            <v>0</v>
          </cell>
          <cell r="K27" t="e">
            <v>#NAME?</v>
          </cell>
          <cell r="M27" t="e">
            <v>#NAME?</v>
          </cell>
          <cell r="O27">
            <v>0</v>
          </cell>
          <cell r="P27">
            <v>0</v>
          </cell>
        </row>
        <row r="28">
          <cell r="B28" t="str">
            <v>Всего</v>
          </cell>
          <cell r="E28">
            <v>0</v>
          </cell>
          <cell r="G28">
            <v>0</v>
          </cell>
          <cell r="H28">
            <v>0</v>
          </cell>
          <cell r="I28">
            <v>0</v>
          </cell>
          <cell r="J28">
            <v>0</v>
          </cell>
          <cell r="K28" t="e">
            <v>#NAME?</v>
          </cell>
          <cell r="M28" t="e">
            <v>#NAME?</v>
          </cell>
          <cell r="O28">
            <v>0</v>
          </cell>
          <cell r="P28">
            <v>0</v>
          </cell>
        </row>
        <row r="31">
          <cell r="B31" t="str">
            <v>СЦТ - 1</v>
          </cell>
          <cell r="E31">
            <v>0</v>
          </cell>
          <cell r="G31">
            <v>0</v>
          </cell>
          <cell r="M31" t="e">
            <v>#NAME?</v>
          </cell>
          <cell r="O31">
            <v>0</v>
          </cell>
          <cell r="P31">
            <v>0</v>
          </cell>
        </row>
        <row r="32">
          <cell r="B32" t="str">
            <v>СЦТ - 2</v>
          </cell>
          <cell r="E32">
            <v>0</v>
          </cell>
          <cell r="K32" t="e">
            <v>#NAME?</v>
          </cell>
          <cell r="M32" t="e">
            <v>#NAME?</v>
          </cell>
        </row>
        <row r="33">
          <cell r="E33">
            <v>0</v>
          </cell>
          <cell r="K33" t="e">
            <v>#NAME?</v>
          </cell>
          <cell r="M33" t="e">
            <v>#NAME?</v>
          </cell>
        </row>
      </sheetData>
      <sheetData sheetId="6" refreshError="1">
        <row r="2">
          <cell r="A2" t="str">
            <v>ТЭС-1</v>
          </cell>
        </row>
        <row r="8">
          <cell r="E8">
            <v>0</v>
          </cell>
          <cell r="F8">
            <v>0</v>
          </cell>
          <cell r="I8">
            <v>0</v>
          </cell>
          <cell r="J8">
            <v>0</v>
          </cell>
        </row>
        <row r="9">
          <cell r="E9">
            <v>0</v>
          </cell>
          <cell r="F9">
            <v>0</v>
          </cell>
          <cell r="I9">
            <v>0</v>
          </cell>
          <cell r="J9">
            <v>0</v>
          </cell>
        </row>
        <row r="10">
          <cell r="E10">
            <v>0</v>
          </cell>
          <cell r="F10">
            <v>0</v>
          </cell>
          <cell r="I10">
            <v>0</v>
          </cell>
          <cell r="J10">
            <v>0</v>
          </cell>
        </row>
        <row r="11">
          <cell r="E11">
            <v>0</v>
          </cell>
          <cell r="F11">
            <v>0</v>
          </cell>
          <cell r="I11">
            <v>0</v>
          </cell>
          <cell r="J11">
            <v>0</v>
          </cell>
        </row>
        <row r="12">
          <cell r="E12">
            <v>0</v>
          </cell>
          <cell r="F12">
            <v>0</v>
          </cell>
          <cell r="I12">
            <v>0</v>
          </cell>
          <cell r="J12">
            <v>0</v>
          </cell>
        </row>
        <row r="13">
          <cell r="E13">
            <v>0</v>
          </cell>
          <cell r="F13">
            <v>0</v>
          </cell>
          <cell r="I13">
            <v>0</v>
          </cell>
          <cell r="J13">
            <v>0</v>
          </cell>
        </row>
        <row r="14">
          <cell r="E14">
            <v>0</v>
          </cell>
          <cell r="F14">
            <v>0</v>
          </cell>
          <cell r="I14">
            <v>0</v>
          </cell>
          <cell r="J14">
            <v>0</v>
          </cell>
        </row>
        <row r="15">
          <cell r="E15">
            <v>0</v>
          </cell>
          <cell r="F15">
            <v>0</v>
          </cell>
          <cell r="I15">
            <v>0</v>
          </cell>
          <cell r="J15">
            <v>0</v>
          </cell>
        </row>
        <row r="16">
          <cell r="E16">
            <v>0</v>
          </cell>
          <cell r="F16">
            <v>0</v>
          </cell>
          <cell r="I16">
            <v>0</v>
          </cell>
          <cell r="J16">
            <v>0</v>
          </cell>
        </row>
        <row r="17">
          <cell r="F17">
            <v>0</v>
          </cell>
          <cell r="I17">
            <v>0</v>
          </cell>
        </row>
        <row r="18">
          <cell r="E18">
            <v>0</v>
          </cell>
          <cell r="F18">
            <v>0</v>
          </cell>
          <cell r="I18">
            <v>0</v>
          </cell>
          <cell r="J18">
            <v>0</v>
          </cell>
        </row>
        <row r="19">
          <cell r="E19">
            <v>0</v>
          </cell>
        </row>
        <row r="20">
          <cell r="E20">
            <v>0</v>
          </cell>
          <cell r="F20">
            <v>0</v>
          </cell>
          <cell r="I20">
            <v>0</v>
          </cell>
          <cell r="J20">
            <v>0</v>
          </cell>
        </row>
        <row r="21">
          <cell r="F21">
            <v>0</v>
          </cell>
        </row>
        <row r="22">
          <cell r="E22">
            <v>0</v>
          </cell>
          <cell r="F22">
            <v>0</v>
          </cell>
          <cell r="I22">
            <v>0</v>
          </cell>
        </row>
        <row r="23">
          <cell r="E23">
            <v>0</v>
          </cell>
          <cell r="F23">
            <v>0</v>
          </cell>
          <cell r="I23">
            <v>0</v>
          </cell>
        </row>
        <row r="24">
          <cell r="E24">
            <v>0</v>
          </cell>
          <cell r="F24">
            <v>0</v>
          </cell>
          <cell r="I24">
            <v>0</v>
          </cell>
          <cell r="J24">
            <v>0</v>
          </cell>
        </row>
        <row r="26">
          <cell r="E26">
            <v>0</v>
          </cell>
          <cell r="F26">
            <v>0</v>
          </cell>
          <cell r="I26">
            <v>0</v>
          </cell>
          <cell r="J26">
            <v>0</v>
          </cell>
        </row>
        <row r="27">
          <cell r="E27">
            <v>0</v>
          </cell>
          <cell r="F27">
            <v>0</v>
          </cell>
          <cell r="I27">
            <v>0</v>
          </cell>
          <cell r="J27">
            <v>0</v>
          </cell>
        </row>
        <row r="28">
          <cell r="E28">
            <v>0</v>
          </cell>
          <cell r="F28">
            <v>0</v>
          </cell>
          <cell r="I28">
            <v>0</v>
          </cell>
          <cell r="J28">
            <v>0</v>
          </cell>
        </row>
        <row r="29">
          <cell r="E29">
            <v>0</v>
          </cell>
          <cell r="F29">
            <v>0</v>
          </cell>
          <cell r="I29">
            <v>0</v>
          </cell>
          <cell r="J29">
            <v>0</v>
          </cell>
        </row>
        <row r="30">
          <cell r="F30">
            <v>0</v>
          </cell>
          <cell r="I30">
            <v>0</v>
          </cell>
        </row>
        <row r="31">
          <cell r="E31">
            <v>0</v>
          </cell>
          <cell r="F31">
            <v>0</v>
          </cell>
        </row>
      </sheetData>
      <sheetData sheetId="7" refreshError="1">
        <row r="2">
          <cell r="A2" t="str">
            <v>ТЭС-1</v>
          </cell>
        </row>
        <row r="9">
          <cell r="F9">
            <v>0</v>
          </cell>
          <cell r="G9">
            <v>0</v>
          </cell>
          <cell r="H9">
            <v>0</v>
          </cell>
          <cell r="I9">
            <v>0</v>
          </cell>
          <cell r="J9">
            <v>0</v>
          </cell>
        </row>
        <row r="10">
          <cell r="F10">
            <v>0</v>
          </cell>
          <cell r="G10">
            <v>0</v>
          </cell>
          <cell r="H10">
            <v>0</v>
          </cell>
          <cell r="I10">
            <v>0</v>
          </cell>
          <cell r="J10">
            <v>0</v>
          </cell>
        </row>
        <row r="11">
          <cell r="F11">
            <v>0</v>
          </cell>
          <cell r="G11">
            <v>0</v>
          </cell>
          <cell r="H11">
            <v>0</v>
          </cell>
          <cell r="I11" t="str">
            <v>-</v>
          </cell>
          <cell r="J11">
            <v>0</v>
          </cell>
        </row>
        <row r="12">
          <cell r="F12">
            <v>0</v>
          </cell>
          <cell r="G12">
            <v>0</v>
          </cell>
          <cell r="H12">
            <v>0</v>
          </cell>
          <cell r="I12">
            <v>0</v>
          </cell>
          <cell r="J12">
            <v>0</v>
          </cell>
          <cell r="O12">
            <v>0</v>
          </cell>
          <cell r="P12">
            <v>0</v>
          </cell>
        </row>
        <row r="13">
          <cell r="F13">
            <v>0</v>
          </cell>
          <cell r="G13">
            <v>0</v>
          </cell>
          <cell r="H13">
            <v>0</v>
          </cell>
          <cell r="I13">
            <v>0</v>
          </cell>
          <cell r="J13">
            <v>0</v>
          </cell>
        </row>
        <row r="14">
          <cell r="F14">
            <v>0</v>
          </cell>
          <cell r="G14">
            <v>0</v>
          </cell>
          <cell r="H14">
            <v>0</v>
          </cell>
          <cell r="I14">
            <v>0</v>
          </cell>
          <cell r="J14">
            <v>0</v>
          </cell>
        </row>
        <row r="15">
          <cell r="F15">
            <v>0</v>
          </cell>
          <cell r="G15">
            <v>0</v>
          </cell>
          <cell r="H15">
            <v>0</v>
          </cell>
          <cell r="I15">
            <v>0</v>
          </cell>
          <cell r="J15">
            <v>0</v>
          </cell>
        </row>
        <row r="16">
          <cell r="F16">
            <v>0</v>
          </cell>
          <cell r="G16">
            <v>0</v>
          </cell>
          <cell r="H16">
            <v>0</v>
          </cell>
          <cell r="I16">
            <v>0</v>
          </cell>
          <cell r="J16">
            <v>0</v>
          </cell>
        </row>
        <row r="17">
          <cell r="F17">
            <v>0</v>
          </cell>
          <cell r="I17">
            <v>0</v>
          </cell>
        </row>
        <row r="18">
          <cell r="F18">
            <v>0</v>
          </cell>
          <cell r="G18">
            <v>0</v>
          </cell>
          <cell r="H18">
            <v>0</v>
          </cell>
          <cell r="I18">
            <v>0</v>
          </cell>
          <cell r="J18">
            <v>0</v>
          </cell>
          <cell r="O18">
            <v>0</v>
          </cell>
          <cell r="P18">
            <v>0</v>
          </cell>
        </row>
        <row r="20">
          <cell r="F20">
            <v>0</v>
          </cell>
          <cell r="G20">
            <v>0</v>
          </cell>
          <cell r="H20">
            <v>0</v>
          </cell>
          <cell r="I20">
            <v>0</v>
          </cell>
          <cell r="J20">
            <v>0</v>
          </cell>
          <cell r="O20" t="str">
            <v>-</v>
          </cell>
        </row>
        <row r="21">
          <cell r="F21">
            <v>0</v>
          </cell>
        </row>
        <row r="22">
          <cell r="F22">
            <v>0</v>
          </cell>
          <cell r="I22">
            <v>0</v>
          </cell>
        </row>
        <row r="23">
          <cell r="F23">
            <v>0</v>
          </cell>
          <cell r="I23">
            <v>0</v>
          </cell>
        </row>
        <row r="24">
          <cell r="F24">
            <v>0</v>
          </cell>
          <cell r="G24">
            <v>0</v>
          </cell>
          <cell r="H24">
            <v>0</v>
          </cell>
          <cell r="I24">
            <v>0</v>
          </cell>
          <cell r="J24">
            <v>0</v>
          </cell>
          <cell r="O24">
            <v>0</v>
          </cell>
          <cell r="P24">
            <v>0</v>
          </cell>
        </row>
        <row r="32">
          <cell r="A32" t="str">
            <v>СЦТ - 1</v>
          </cell>
          <cell r="F32">
            <v>0</v>
          </cell>
        </row>
        <row r="33">
          <cell r="A33" t="str">
            <v>СЦТ - 2</v>
          </cell>
          <cell r="F33">
            <v>0</v>
          </cell>
        </row>
        <row r="34">
          <cell r="F34">
            <v>0</v>
          </cell>
          <cell r="G34">
            <v>0</v>
          </cell>
          <cell r="H34">
            <v>0</v>
          </cell>
          <cell r="I34">
            <v>0</v>
          </cell>
        </row>
        <row r="37">
          <cell r="A37" t="str">
            <v>ТЭС-1</v>
          </cell>
          <cell r="F37">
            <v>0</v>
          </cell>
          <cell r="I37">
            <v>0</v>
          </cell>
        </row>
        <row r="38">
          <cell r="F38">
            <v>0</v>
          </cell>
          <cell r="G38">
            <v>0</v>
          </cell>
          <cell r="H38">
            <v>0</v>
          </cell>
          <cell r="I38">
            <v>0</v>
          </cell>
        </row>
        <row r="39">
          <cell r="F39">
            <v>0</v>
          </cell>
          <cell r="I39">
            <v>0</v>
          </cell>
        </row>
        <row r="41">
          <cell r="A41" t="str">
            <v>ТЭС-2</v>
          </cell>
        </row>
        <row r="42">
          <cell r="F42">
            <v>0</v>
          </cell>
          <cell r="I42">
            <v>0</v>
          </cell>
        </row>
        <row r="43">
          <cell r="F43">
            <v>0</v>
          </cell>
          <cell r="I43">
            <v>0</v>
          </cell>
        </row>
        <row r="44">
          <cell r="F44">
            <v>0</v>
          </cell>
          <cell r="I44">
            <v>0</v>
          </cell>
        </row>
        <row r="45">
          <cell r="A45" t="str">
            <v>Добавить строки</v>
          </cell>
        </row>
        <row r="46">
          <cell r="A46" t="str">
            <v>Котельная - 1</v>
          </cell>
          <cell r="F46">
            <v>0</v>
          </cell>
          <cell r="G46">
            <v>0</v>
          </cell>
          <cell r="H46">
            <v>0</v>
          </cell>
          <cell r="I46">
            <v>0</v>
          </cell>
        </row>
        <row r="48">
          <cell r="F48">
            <v>0</v>
          </cell>
          <cell r="I48">
            <v>0</v>
          </cell>
        </row>
        <row r="49">
          <cell r="F49">
            <v>0</v>
          </cell>
          <cell r="I49">
            <v>0</v>
          </cell>
        </row>
        <row r="50">
          <cell r="A50" t="str">
            <v>Котельная - 2</v>
          </cell>
          <cell r="F50">
            <v>0</v>
          </cell>
          <cell r="I50">
            <v>0</v>
          </cell>
        </row>
        <row r="52">
          <cell r="F52">
            <v>0</v>
          </cell>
          <cell r="G52">
            <v>0</v>
          </cell>
          <cell r="H52">
            <v>0</v>
          </cell>
          <cell r="I52">
            <v>0</v>
          </cell>
        </row>
        <row r="60">
          <cell r="A60" t="str">
            <v>СЦТ - 1</v>
          </cell>
        </row>
        <row r="61">
          <cell r="A61" t="str">
            <v>СЦТ - 2</v>
          </cell>
        </row>
      </sheetData>
      <sheetData sheetId="8" refreshError="1"/>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7">
          <cell r="I17">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I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F8">
            <v>0</v>
          </cell>
          <cell r="G8">
            <v>0</v>
          </cell>
          <cell r="H8">
            <v>0</v>
          </cell>
          <cell r="I8">
            <v>0</v>
          </cell>
          <cell r="K8">
            <v>0</v>
          </cell>
          <cell r="L8">
            <v>0</v>
          </cell>
        </row>
        <row r="10">
          <cell r="F10">
            <v>0</v>
          </cell>
          <cell r="G10">
            <v>0</v>
          </cell>
          <cell r="H10">
            <v>0</v>
          </cell>
          <cell r="I10">
            <v>0</v>
          </cell>
          <cell r="K10">
            <v>0</v>
          </cell>
          <cell r="L10">
            <v>0</v>
          </cell>
          <cell r="M10" t="e">
            <v>#NAME?</v>
          </cell>
          <cell r="N10">
            <v>0</v>
          </cell>
        </row>
        <row r="11">
          <cell r="F11">
            <v>0</v>
          </cell>
          <cell r="G11">
            <v>0</v>
          </cell>
          <cell r="H11">
            <v>0</v>
          </cell>
          <cell r="I11">
            <v>0</v>
          </cell>
          <cell r="K11">
            <v>0</v>
          </cell>
          <cell r="L11">
            <v>0</v>
          </cell>
          <cell r="M11" t="e">
            <v>#NAME?</v>
          </cell>
          <cell r="N11">
            <v>0</v>
          </cell>
        </row>
        <row r="13">
          <cell r="F13">
            <v>0</v>
          </cell>
          <cell r="G13">
            <v>0</v>
          </cell>
          <cell r="H13">
            <v>0</v>
          </cell>
          <cell r="I13">
            <v>0</v>
          </cell>
          <cell r="K13">
            <v>0</v>
          </cell>
          <cell r="L13">
            <v>0</v>
          </cell>
          <cell r="M13" t="e">
            <v>#NAME?</v>
          </cell>
          <cell r="N13">
            <v>0</v>
          </cell>
        </row>
        <row r="14">
          <cell r="F14">
            <v>0</v>
          </cell>
          <cell r="G14">
            <v>0</v>
          </cell>
          <cell r="H14">
            <v>0</v>
          </cell>
          <cell r="I14">
            <v>0</v>
          </cell>
          <cell r="K14">
            <v>0</v>
          </cell>
          <cell r="L14">
            <v>0</v>
          </cell>
          <cell r="M14" t="e">
            <v>#NAME?</v>
          </cell>
          <cell r="N14">
            <v>0</v>
          </cell>
        </row>
        <row r="15">
          <cell r="F15">
            <v>0</v>
          </cell>
          <cell r="G15">
            <v>0</v>
          </cell>
          <cell r="H15">
            <v>0</v>
          </cell>
          <cell r="I15">
            <v>0</v>
          </cell>
          <cell r="K15">
            <v>0</v>
          </cell>
          <cell r="L15">
            <v>0</v>
          </cell>
          <cell r="M15" t="e">
            <v>#NAME?</v>
          </cell>
          <cell r="N15">
            <v>0</v>
          </cell>
        </row>
        <row r="18">
          <cell r="F18">
            <v>0</v>
          </cell>
          <cell r="G18">
            <v>0</v>
          </cell>
          <cell r="H18">
            <v>0</v>
          </cell>
          <cell r="I18">
            <v>0</v>
          </cell>
          <cell r="K18">
            <v>0</v>
          </cell>
          <cell r="L18">
            <v>0</v>
          </cell>
          <cell r="M18" t="e">
            <v>#NAME?</v>
          </cell>
          <cell r="N18">
            <v>0</v>
          </cell>
        </row>
        <row r="19">
          <cell r="K19" t="e">
            <v>#NAME?</v>
          </cell>
          <cell r="L19" t="e">
            <v>#NAME?</v>
          </cell>
          <cell r="M19" t="e">
            <v>#NAME?</v>
          </cell>
          <cell r="N19">
            <v>0</v>
          </cell>
        </row>
        <row r="22">
          <cell r="F22">
            <v>0</v>
          </cell>
          <cell r="I22">
            <v>0</v>
          </cell>
          <cell r="K22" t="e">
            <v>#NAME?</v>
          </cell>
          <cell r="L22" t="e">
            <v>#NAME?</v>
          </cell>
          <cell r="M22" t="e">
            <v>#NAME?</v>
          </cell>
          <cell r="N22">
            <v>0</v>
          </cell>
        </row>
        <row r="23">
          <cell r="F23">
            <v>0</v>
          </cell>
          <cell r="I23">
            <v>0</v>
          </cell>
          <cell r="K23" t="e">
            <v>#NAME?</v>
          </cell>
          <cell r="L23" t="e">
            <v>#NAME?</v>
          </cell>
          <cell r="M23" t="e">
            <v>#NAME?</v>
          </cell>
          <cell r="N23">
            <v>0</v>
          </cell>
        </row>
        <row r="24">
          <cell r="F24">
            <v>0</v>
          </cell>
          <cell r="G24">
            <v>0</v>
          </cell>
          <cell r="H24">
            <v>0</v>
          </cell>
          <cell r="I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F10">
            <v>0</v>
          </cell>
          <cell r="G10">
            <v>0</v>
          </cell>
          <cell r="H10">
            <v>0</v>
          </cell>
          <cell r="I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F13">
            <v>0</v>
          </cell>
          <cell r="G13">
            <v>0</v>
          </cell>
          <cell r="H13">
            <v>0</v>
          </cell>
          <cell r="I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K19" t="e">
            <v>#NAME?</v>
          </cell>
          <cell r="L19" t="e">
            <v>#NAME?</v>
          </cell>
          <cell r="M19" t="e">
            <v>#NAME?</v>
          </cell>
          <cell r="N19">
            <v>0</v>
          </cell>
        </row>
        <row r="22">
          <cell r="F22">
            <v>0</v>
          </cell>
          <cell r="I22">
            <v>0</v>
          </cell>
        </row>
        <row r="23">
          <cell r="F23">
            <v>0</v>
          </cell>
          <cell r="I23">
            <v>0</v>
          </cell>
        </row>
        <row r="24">
          <cell r="F24">
            <v>0</v>
          </cell>
          <cell r="G24">
            <v>0</v>
          </cell>
          <cell r="H24">
            <v>0</v>
          </cell>
          <cell r="I24">
            <v>0</v>
          </cell>
          <cell r="K24">
            <v>0</v>
          </cell>
          <cell r="L24" t="e">
            <v>#NAME?</v>
          </cell>
          <cell r="M24" t="e">
            <v>#NAME?</v>
          </cell>
          <cell r="N24">
            <v>0</v>
          </cell>
        </row>
        <row r="26">
          <cell r="F26" t="str">
            <v>-</v>
          </cell>
          <cell r="G26">
            <v>0</v>
          </cell>
          <cell r="H26">
            <v>0</v>
          </cell>
          <cell r="I26" t="str">
            <v>-</v>
          </cell>
          <cell r="K26">
            <v>0</v>
          </cell>
          <cell r="L26" t="str">
            <v>-</v>
          </cell>
          <cell r="M26">
            <v>0</v>
          </cell>
          <cell r="N26">
            <v>0</v>
          </cell>
          <cell r="P26">
            <v>0</v>
          </cell>
        </row>
        <row r="29">
          <cell r="F29">
            <v>0</v>
          </cell>
          <cell r="G29">
            <v>0</v>
          </cell>
          <cell r="H29">
            <v>0</v>
          </cell>
          <cell r="I29">
            <v>0</v>
          </cell>
          <cell r="K29" t="e">
            <v>#NAME?</v>
          </cell>
          <cell r="L29" t="e">
            <v>#NAME?</v>
          </cell>
          <cell r="M29" t="e">
            <v>#NAME?</v>
          </cell>
        </row>
        <row r="30">
          <cell r="F30">
            <v>0</v>
          </cell>
          <cell r="I30">
            <v>0</v>
          </cell>
        </row>
        <row r="31">
          <cell r="F31">
            <v>0</v>
          </cell>
          <cell r="G31">
            <v>0</v>
          </cell>
          <cell r="L31">
            <v>0</v>
          </cell>
          <cell r="M31" t="e">
            <v>#NAME?</v>
          </cell>
          <cell r="N31">
            <v>0</v>
          </cell>
        </row>
        <row r="32">
          <cell r="F32">
            <v>0</v>
          </cell>
          <cell r="L32" t="e">
            <v>#NAME?</v>
          </cell>
          <cell r="M32" t="e">
            <v>#NAME?</v>
          </cell>
          <cell r="N32">
            <v>0</v>
          </cell>
        </row>
        <row r="34">
          <cell r="B34" t="str">
            <v>Сбор на содержание милиции</v>
          </cell>
          <cell r="F34">
            <v>0</v>
          </cell>
          <cell r="G34">
            <v>0</v>
          </cell>
          <cell r="H34">
            <v>0</v>
          </cell>
        </row>
        <row r="35">
          <cell r="B35" t="str">
            <v>Арендная плата</v>
          </cell>
          <cell r="F35" t="str">
            <v>-</v>
          </cell>
          <cell r="G35">
            <v>0</v>
          </cell>
          <cell r="H35">
            <v>0</v>
          </cell>
          <cell r="I35" t="str">
            <v>-</v>
          </cell>
          <cell r="L35" t="str">
            <v>-</v>
          </cell>
          <cell r="M35">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G164">
            <v>0</v>
          </cell>
        </row>
        <row r="165">
          <cell r="D165">
            <v>0</v>
          </cell>
          <cell r="G165">
            <v>0</v>
          </cell>
        </row>
        <row r="167">
          <cell r="B167" t="str">
            <v>ТЭС-1</v>
          </cell>
        </row>
        <row r="168">
          <cell r="B168" t="str">
            <v>ТЭС-2</v>
          </cell>
        </row>
        <row r="172">
          <cell r="B172" t="str">
            <v>ГЭС-1</v>
          </cell>
        </row>
        <row r="173">
          <cell r="B173" t="str">
            <v>ГЭС-2</v>
          </cell>
        </row>
        <row r="176">
          <cell r="D176">
            <v>0</v>
          </cell>
          <cell r="G176">
            <v>0</v>
          </cell>
        </row>
        <row r="178">
          <cell r="B178" t="str">
            <v>Котельная - 1</v>
          </cell>
        </row>
        <row r="179">
          <cell r="B179" t="str">
            <v>Котельная - 2</v>
          </cell>
        </row>
        <row r="182">
          <cell r="D182">
            <v>0</v>
          </cell>
          <cell r="G182">
            <v>0</v>
          </cell>
        </row>
        <row r="184">
          <cell r="B184" t="str">
            <v>Электробойлерная - 1</v>
          </cell>
        </row>
        <row r="185">
          <cell r="B185" t="str">
            <v>Электробойлерная - 2</v>
          </cell>
        </row>
        <row r="190">
          <cell r="E190">
            <v>0</v>
          </cell>
          <cell r="G190">
            <v>0</v>
          </cell>
          <cell r="H190">
            <v>0</v>
          </cell>
        </row>
        <row r="191">
          <cell r="E191">
            <v>0</v>
          </cell>
          <cell r="G191">
            <v>0</v>
          </cell>
          <cell r="H191">
            <v>0</v>
          </cell>
        </row>
        <row r="193">
          <cell r="B193" t="str">
            <v>ТЭС-1</v>
          </cell>
        </row>
        <row r="194">
          <cell r="B194" t="str">
            <v>ТЭС-2</v>
          </cell>
        </row>
        <row r="198">
          <cell r="B198" t="str">
            <v>ГЭС-1</v>
          </cell>
        </row>
        <row r="199">
          <cell r="B199" t="str">
            <v>ГЭС-2</v>
          </cell>
        </row>
        <row r="202">
          <cell r="E202">
            <v>0</v>
          </cell>
          <cell r="G202">
            <v>0</v>
          </cell>
          <cell r="H202">
            <v>0</v>
          </cell>
        </row>
        <row r="204">
          <cell r="B204" t="str">
            <v>Котельная - 1</v>
          </cell>
        </row>
        <row r="205">
          <cell r="B205" t="str">
            <v>Котельная - 2</v>
          </cell>
        </row>
        <row r="208">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1">
          <cell r="F21">
            <v>0</v>
          </cell>
          <cell r="L21">
            <v>0</v>
          </cell>
        </row>
        <row r="22">
          <cell r="F22">
            <v>0</v>
          </cell>
          <cell r="I22">
            <v>0</v>
          </cell>
        </row>
        <row r="23">
          <cell r="F23">
            <v>0</v>
          </cell>
          <cell r="I23">
            <v>0</v>
          </cell>
        </row>
        <row r="24">
          <cell r="F24">
            <v>0</v>
          </cell>
          <cell r="G24">
            <v>0</v>
          </cell>
          <cell r="I24">
            <v>0</v>
          </cell>
          <cell r="J24">
            <v>0</v>
          </cell>
          <cell r="L24">
            <v>0</v>
          </cell>
          <cell r="M24" t="e">
            <v>#NAME?</v>
          </cell>
          <cell r="O24">
            <v>0</v>
          </cell>
        </row>
        <row r="26">
          <cell r="L26" t="str">
            <v>-</v>
          </cell>
          <cell r="M26">
            <v>0</v>
          </cell>
        </row>
        <row r="27">
          <cell r="F27">
            <v>0</v>
          </cell>
          <cell r="G27">
            <v>0</v>
          </cell>
          <cell r="I27">
            <v>0</v>
          </cell>
          <cell r="J27">
            <v>0</v>
          </cell>
          <cell r="L27">
            <v>0</v>
          </cell>
          <cell r="M27">
            <v>0</v>
          </cell>
          <cell r="O27">
            <v>0</v>
          </cell>
          <cell r="P27">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efreshError="1"/>
      <sheetData sheetId="135">
        <row r="8">
          <cell r="D8">
            <v>15739</v>
          </cell>
        </row>
      </sheetData>
      <sheetData sheetId="136">
        <row r="8">
          <cell r="D8">
            <v>15739</v>
          </cell>
        </row>
      </sheetData>
      <sheetData sheetId="137" refreshError="1"/>
      <sheetData sheetId="138" refreshError="1"/>
      <sheetData sheetId="139">
        <row r="15">
          <cell r="F15" t="str">
            <v>План движения потоков наличности ОАО "Ленэнерго" на 4 квартал 2012 года</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8">
          <cell r="D8">
            <v>15739</v>
          </cell>
        </row>
      </sheetData>
      <sheetData sheetId="264">
        <row r="8">
          <cell r="D8">
            <v>15739</v>
          </cell>
        </row>
      </sheetData>
      <sheetData sheetId="265" refreshError="1"/>
      <sheetData sheetId="266" refreshError="1"/>
      <sheetData sheetId="267" refreshError="1"/>
      <sheetData sheetId="268" refreshError="1"/>
      <sheetData sheetId="269">
        <row r="8">
          <cell r="D8">
            <v>15739</v>
          </cell>
        </row>
      </sheetData>
      <sheetData sheetId="270">
        <row r="8">
          <cell r="D8">
            <v>15739</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t="str">
            <v>ТЭС-1</v>
          </cell>
        </row>
      </sheetData>
      <sheetData sheetId="276">
        <row r="2">
          <cell r="A2" t="str">
            <v>ТЭС-1</v>
          </cell>
        </row>
      </sheetData>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efreshError="1"/>
      <sheetData sheetId="324">
        <row r="2">
          <cell r="A2">
            <v>0</v>
          </cell>
        </row>
      </sheetData>
      <sheetData sheetId="325">
        <row r="2">
          <cell r="A2">
            <v>0</v>
          </cell>
        </row>
      </sheetData>
      <sheetData sheetId="326" refreshError="1"/>
      <sheetData sheetId="327" refreshError="1"/>
      <sheetData sheetId="328">
        <row r="2">
          <cell r="A2">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sheetData sheetId="375">
        <row r="2">
          <cell r="A2">
            <v>0</v>
          </cell>
        </row>
      </sheetData>
      <sheetData sheetId="376">
        <row r="2">
          <cell r="A2">
            <v>0</v>
          </cell>
        </row>
      </sheetData>
      <sheetData sheetId="377">
        <row r="4">
          <cell r="E4">
            <v>1</v>
          </cell>
        </row>
      </sheetData>
      <sheetData sheetId="378"/>
      <sheetData sheetId="379"/>
      <sheetData sheetId="380">
        <row r="2">
          <cell r="A2">
            <v>0</v>
          </cell>
        </row>
      </sheetData>
      <sheetData sheetId="381"/>
      <sheetData sheetId="382"/>
      <sheetData sheetId="383"/>
      <sheetData sheetId="384"/>
      <sheetData sheetId="385">
        <row r="2">
          <cell r="A2">
            <v>0</v>
          </cell>
        </row>
      </sheetData>
      <sheetData sheetId="386">
        <row r="2">
          <cell r="A2">
            <v>0</v>
          </cell>
        </row>
      </sheetData>
      <sheetData sheetId="387">
        <row r="2">
          <cell r="A2">
            <v>0</v>
          </cell>
        </row>
      </sheetData>
      <sheetData sheetId="388"/>
      <sheetData sheetId="389">
        <row r="2">
          <cell r="A2">
            <v>0</v>
          </cell>
        </row>
      </sheetData>
      <sheetData sheetId="390">
        <row r="2">
          <cell r="A2">
            <v>0</v>
          </cell>
        </row>
      </sheetData>
      <sheetData sheetId="391">
        <row r="4">
          <cell r="E4">
            <v>1</v>
          </cell>
        </row>
      </sheetData>
      <sheetData sheetId="392"/>
      <sheetData sheetId="393"/>
      <sheetData sheetId="394">
        <row r="2">
          <cell r="A2">
            <v>0</v>
          </cell>
        </row>
      </sheetData>
      <sheetData sheetId="395"/>
      <sheetData sheetId="396"/>
      <sheetData sheetId="397"/>
      <sheetData sheetId="398"/>
      <sheetData sheetId="399">
        <row r="4">
          <cell r="E4">
            <v>1</v>
          </cell>
        </row>
      </sheetData>
      <sheetData sheetId="400"/>
      <sheetData sheetId="401"/>
      <sheetData sheetId="402"/>
      <sheetData sheetId="403"/>
      <sheetData sheetId="404"/>
      <sheetData sheetId="405"/>
      <sheetData sheetId="406"/>
      <sheetData sheetId="40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дажи реальные и прогноз 20 л"/>
      <sheetName val="Лист1"/>
      <sheetName val="Спец Фруктола"/>
      <sheetName val="Спец Витафрукт"/>
      <sheetName val="Отправка 25-10"/>
      <sheetName val="Справочники"/>
      <sheetName val="29"/>
      <sheetName val="20"/>
      <sheetName val="21"/>
      <sheetName val="23"/>
      <sheetName val="25"/>
      <sheetName val="26"/>
      <sheetName val="27"/>
      <sheetName val="28"/>
      <sheetName val="19"/>
      <sheetName val="22"/>
      <sheetName val="24"/>
      <sheetName val="ФОТ по месяцам"/>
      <sheetName val="Баланс ЭЭ"/>
      <sheetName val="Титульный"/>
      <sheetName val="TEHSHEET"/>
      <sheetName val="Баланс мощность"/>
      <sheetName val="REESTR_ORG"/>
      <sheetName val="Инструк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DM)"/>
      <sheetName val="Prov (USD)"/>
      <sheetName val="obs NTM "/>
      <sheetName val="Obs cig"/>
      <sheetName val="Str costs"/>
      <sheetName val="Показатели к СД"/>
      <sheetName val="Anlagevermögen"/>
      <sheetName val="Продажи реальные и прогноз 20 л"/>
      <sheetName val="к2"/>
      <sheetName val="Справочники"/>
      <sheetName val="29"/>
      <sheetName val="20"/>
      <sheetName val="21"/>
      <sheetName val="23"/>
      <sheetName val="25"/>
      <sheetName val="26"/>
      <sheetName val="27"/>
      <sheetName val="28"/>
      <sheetName val="19"/>
      <sheetName val="22"/>
      <sheetName val="24"/>
      <sheetName val="киев"/>
      <sheetName val="УФ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FES"/>
      <sheetName val="1.6"/>
      <sheetName val="FST5"/>
      <sheetName val="ИТ-бюджет"/>
      <sheetName val="Справочники"/>
      <sheetName val="29"/>
      <sheetName val="20"/>
      <sheetName val="21"/>
      <sheetName val="23"/>
      <sheetName val="25"/>
      <sheetName val="26"/>
      <sheetName val="27"/>
      <sheetName val="28"/>
      <sheetName val="19"/>
      <sheetName val="22"/>
      <sheetName val="24"/>
      <sheetName val="XLR_NoRangeSheet"/>
      <sheetName val="SHPZ"/>
      <sheetName val="Лист13"/>
      <sheetName val="мар 2001"/>
      <sheetName val="Enums"/>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Сбыт ЭЭ"/>
      <sheetName val="Передача ЭЭ"/>
      <sheetName val="Производство ТЭ"/>
      <sheetName val="Передача ТЭ"/>
      <sheetName val="Производство ТЭ (комб)"/>
      <sheetName val="Водоснабжение"/>
      <sheetName val="Водоотведение"/>
      <sheetName val="Очистка сточных вод"/>
      <sheetName val="Утилизация ТБО"/>
      <sheetName val="Захоронение ТБО"/>
      <sheetName val="ЖД (пассажир.)"/>
      <sheetName val="ЖД (услуги)"/>
      <sheetName val="Транспортировка газа"/>
      <sheetName val="Реализация газа"/>
      <sheetName val="Источники финансирования"/>
      <sheetName val="Целевые показатели"/>
      <sheetName val="Обязательные мероприятия"/>
      <sheetName val="Комментарии"/>
      <sheetName val="Проверка"/>
    </sheetNames>
    <sheetDataSet>
      <sheetData sheetId="0">
        <row r="2">
          <cell r="O2" t="str">
            <v>Реконструкция</v>
          </cell>
        </row>
        <row r="50">
          <cell r="G50" t="str">
            <v>Снижение расхода тепловой энергии на собственные нужды</v>
          </cell>
        </row>
        <row r="51">
          <cell r="G51" t="str">
            <v>Снижение удельного расхода условного топлива на выработку тепловой энергии</v>
          </cell>
        </row>
        <row r="52">
          <cell r="G52" t="str">
            <v>Снижение удельного расхода условного топлива на отпуск тепловой энергии с коллекторов</v>
          </cell>
        </row>
        <row r="53">
          <cell r="G53" t="str">
            <v>Снижение удельного расхода электрической энергии на отпуск тепловой энергии с коллекторов</v>
          </cell>
        </row>
        <row r="54">
          <cell r="G54" t="str">
            <v>Снижение расхода электрической энергии на выработку тепловой энергии</v>
          </cell>
        </row>
        <row r="55">
          <cell r="G55" t="str">
            <v>Снижение расхода воды на хозяйственные нужды</v>
          </cell>
        </row>
        <row r="56">
          <cell r="G56" t="str">
            <v>Снижение расхода воды на выработку тепловой энергии</v>
          </cell>
        </row>
        <row r="57">
          <cell r="G57" t="str">
            <v>Снижение удельного расхода воды на отпуск тепловой энергии с коллекторов</v>
          </cell>
        </row>
        <row r="58">
          <cell r="G58" t="str">
            <v>Увеличение доли отпуска тепловой энергии потребителям по приборам учета</v>
          </cell>
        </row>
        <row r="59">
          <cell r="G59" t="str">
            <v>Увеличение оснащенности зданий, строений, сооружений, находящихся в собственности организации или на другом законном основании, приборами учета используемых энергоресурсов: воды, природного газа, тепловой энергии, электрической энергии</v>
          </cell>
        </row>
        <row r="60">
          <cell r="G60" t="str">
            <v>Сокращение удельного расхода электрической энергии в зданиях, строениях, сооружениях, находящихся в собственности организации или на другом законном основании</v>
          </cell>
        </row>
        <row r="61">
          <cell r="G61" t="str">
            <v>Сокращение удельного расхода тепловой энергии в зданиях, строениях, сооружениях, находящихся в собственности организации или на другом законном основании</v>
          </cell>
        </row>
      </sheetData>
      <sheetData sheetId="1"/>
      <sheetData sheetId="2"/>
      <sheetData sheetId="3"/>
      <sheetData sheetId="4"/>
      <sheetData sheetId="5">
        <row r="24">
          <cell r="F24">
            <v>2012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вый"/>
      <sheetName val="РФ_0"/>
      <sheetName val="УМРК"/>
      <sheetName val="РФ ПТС"/>
      <sheetName val="РФ Калининград"/>
      <sheetName val="РФ Архангельск"/>
      <sheetName val="РФ Вологда"/>
      <sheetName val="РФ Новгород"/>
      <sheetName val="РФ ПСКОВ"/>
      <sheetName val="РФ Череповец"/>
      <sheetName val="РФ Мурманск"/>
      <sheetName val="РФ Карелия"/>
      <sheetName val="Прочие"/>
      <sheetName val="Посл_РФ"/>
      <sheetName val="Дочка_0"/>
      <sheetName val="Архангельская ГТС"/>
      <sheetName val="Вологодская сотовая"/>
      <sheetName val="Посл_Дочк"/>
      <sheetName val="Учет MI и LT Invest"/>
      <sheetName val="Корректировки"/>
      <sheetName val="Посл"/>
      <sheetName val="Сумм"/>
      <sheetName val="Расчет MI и LT_inv"/>
      <sheetName val="BS_ias"/>
      <sheetName val="PL_ias"/>
      <sheetName val="Эффект ДК"/>
      <sheetName val="i_СУГен"/>
      <sheetName val="i_СУИП"/>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AB6" t="str">
            <v>000' RUR</v>
          </cell>
        </row>
      </sheetData>
      <sheetData sheetId="22"/>
      <sheetData sheetId="23">
        <row r="6">
          <cell r="P6">
            <v>1.151</v>
          </cell>
        </row>
      </sheetData>
      <sheetData sheetId="24"/>
      <sheetData sheetId="25"/>
      <sheetData sheetId="26" refreshError="1"/>
      <sheetData sheetId="27" refreshError="1"/>
      <sheetData sheetId="2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R_NoRangeSheet"/>
      <sheetName val="БДР"/>
      <sheetName val="БДР св"/>
      <sheetName val="Anlagevermögen"/>
      <sheetName val="200"/>
      <sheetName val="Anlageverm?gen"/>
      <sheetName val="Проводки'02"/>
      <sheetName val="УрРасч"/>
      <sheetName val="АКРасч"/>
      <sheetName val="Dairy Precedents"/>
      <sheetName val="TEHSHEET"/>
      <sheetName val="Титульный"/>
      <sheetName val="Продажи реальные и прогноз 20 л"/>
      <sheetName val="TSheet"/>
      <sheetName val="БДР_св"/>
      <sheetName val="Main"/>
      <sheetName val="НЕДЕЛИ"/>
      <sheetName val="Актив1999"/>
      <sheetName val="BS_ias"/>
      <sheetName val="Сумм"/>
    </sheetNames>
    <sheetDataSet>
      <sheetData sheetId="0">
        <row r="6">
          <cell r="C6" t="str">
            <v>Январь 2006г.</v>
          </cell>
        </row>
      </sheetData>
      <sheetData sheetId="1" refreshError="1"/>
      <sheetData sheetId="2">
        <row r="6">
          <cell r="C6" t="str">
            <v>Январь 2006г.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сводн"/>
      <sheetName val="ФОРМА"/>
      <sheetName val="К-ты"/>
      <sheetName val="Календ. план"/>
      <sheetName val="Расход топлива"/>
      <sheetName val="К-ты утечек"/>
      <sheetName val="Котельные"/>
      <sheetName val="Свод"/>
      <sheetName val="Температуры мес."/>
      <sheetName val="Список"/>
      <sheetName val="Доп. параметры"/>
      <sheetName val="численность"/>
      <sheetName val="Продажи реальные и прогноз 20 л"/>
    </sheetNames>
    <sheetDataSet>
      <sheetData sheetId="0" refreshError="1"/>
      <sheetData sheetId="1" refreshError="1"/>
      <sheetData sheetId="2" refreshError="1"/>
      <sheetData sheetId="3" refreshError="1">
        <row r="9">
          <cell r="D9">
            <v>1.1399999999999999</v>
          </cell>
          <cell r="E9">
            <v>1.37</v>
          </cell>
          <cell r="F9">
            <v>0.64</v>
          </cell>
          <cell r="G9">
            <v>0.26600000000000001</v>
          </cell>
          <cell r="H9">
            <v>1.45</v>
          </cell>
          <cell r="I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
      <sheetName val="共機J"/>
      <sheetName val="共機計算"/>
      <sheetName val="共機輸送"/>
      <sheetName val="Справочники"/>
      <sheetName val="29"/>
      <sheetName val="20"/>
      <sheetName val="21"/>
      <sheetName val="23"/>
      <sheetName val="25"/>
      <sheetName val="26"/>
      <sheetName val="27"/>
      <sheetName val="28"/>
      <sheetName val="19"/>
      <sheetName val="22"/>
      <sheetName val="24"/>
      <sheetName val="control"/>
      <sheetName val="Гр5(о)"/>
      <sheetName val="Curves"/>
      <sheetName val="Note"/>
      <sheetName val="Heads"/>
      <sheetName val="Dbase"/>
      <sheetName val="Tables"/>
      <sheetName val="Page 2"/>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List01"/>
      <sheetName val="modList00"/>
      <sheetName val="Инструкция"/>
      <sheetName val="Выбор субъекта РФ"/>
      <sheetName val="Обновление"/>
      <sheetName val="Лог обновления"/>
      <sheetName val="Титульный"/>
      <sheetName val="Справочники"/>
      <sheetName val="P2.1 У.Е. 2012"/>
      <sheetName val="P2.2 У.Е. 2012"/>
      <sheetName val="P2.1 У.Е. 2013"/>
      <sheetName val="P2.2 У.Е. 2013"/>
      <sheetName val="P2.1 У.Е. 2014"/>
      <sheetName val="P2.2 У.Е. 2014"/>
      <sheetName val="4 баланс ээ"/>
      <sheetName val="5 баланс мощности"/>
      <sheetName val="6 баланс мощности"/>
      <sheetName val="НВВ РСК 2012 (I полугодие)"/>
      <sheetName val="НВВ РСК 2012 (II полугодие)"/>
      <sheetName val="НВВ РСК 2012 (II пол) с 01.11"/>
      <sheetName val="НВВ РСК 2012"/>
      <sheetName val="НВВ РСК 2012 (с 01.11)"/>
      <sheetName val="НВВ РСК 2013 (I полугодие)"/>
      <sheetName val="НВВ РСК 2013 (II полугодие)"/>
      <sheetName val="НВВ РСК 2013"/>
      <sheetName val="НВВ РСК 2014"/>
      <sheetName val="Расчет котловых тарифов"/>
      <sheetName val="Расчет расх. по RAB (2009-2017)"/>
      <sheetName val="Расчет НВВ по RAB (2009-2017)"/>
      <sheetName val="Расчет расх. по RAB (2010-2017)"/>
      <sheetName val="Расчет НВВ по RAB (2010-2017)"/>
      <sheetName val="Расчет расх. по RAB (2011-2017)"/>
      <sheetName val="Расчет НВВ по RAB (2011-2017)"/>
      <sheetName val="Расчет расх. по RAB (2012-2016)"/>
      <sheetName val="Расчет НВВ по RAB (2012-2016)"/>
      <sheetName val="Расчет расх. по RAB (2012-2017)"/>
      <sheetName val="Расчет НВВ по RAB (2012-2017)"/>
      <sheetName val="Расчет расх. по RAB (2013-2017)"/>
      <sheetName val="Расчет НВВ по RAB (2013-2017)"/>
      <sheetName val="Расчет НВВ"/>
      <sheetName val="Расчет НВВ РСК - индексация"/>
      <sheetName val="Индивидуальные тарифы"/>
      <sheetName val="Комментарии"/>
      <sheetName val="Проверка"/>
      <sheetName val="modHyp"/>
      <sheetName val="et_union_hor"/>
      <sheetName val="et_union_ver"/>
      <sheetName val="TEHSHEET"/>
      <sheetName val="modUpdTemplMain"/>
      <sheetName val="AllSheetsInThisWorkbook"/>
      <sheetName val="REESTR_ORG"/>
      <sheetName val="REESTR_FILTERED"/>
      <sheetName val="modfrmReestr"/>
      <sheetName val="modProv"/>
      <sheetName val="modCommandButton"/>
      <sheetName val="modList08"/>
      <sheetName val="modList16"/>
    </sheetNames>
    <sheetDataSet>
      <sheetData sheetId="0"/>
      <sheetData sheetId="1"/>
      <sheetData sheetId="2">
        <row r="3">
          <cell r="B3" t="str">
            <v>Версия 2.0</v>
          </cell>
        </row>
      </sheetData>
      <sheetData sheetId="3"/>
      <sheetData sheetId="4"/>
      <sheetData sheetId="5"/>
      <sheetData sheetId="6">
        <row r="8">
          <cell r="F8" t="str">
            <v>г.Санкт-Петербург</v>
          </cell>
        </row>
        <row r="12">
          <cell r="F12" t="str">
            <v>нет</v>
          </cell>
        </row>
      </sheetData>
      <sheetData sheetId="7">
        <row r="9">
          <cell r="E9" t="str">
            <v>ОАО "Ленэнерго"</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9">
          <cell r="I39">
            <v>1341092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
          <cell r="K2" t="str">
            <v>да</v>
          </cell>
          <cell r="N2" t="str">
            <v>2009-2017</v>
          </cell>
        </row>
        <row r="3">
          <cell r="K3" t="str">
            <v>нет</v>
          </cell>
          <cell r="N3" t="str">
            <v>2010-2017</v>
          </cell>
        </row>
        <row r="4">
          <cell r="N4" t="str">
            <v>2011-2017</v>
          </cell>
        </row>
        <row r="5">
          <cell r="N5" t="str">
            <v>2012-2016</v>
          </cell>
        </row>
        <row r="6">
          <cell r="N6" t="str">
            <v>2012-2017</v>
          </cell>
        </row>
        <row r="7">
          <cell r="N7" t="str">
            <v>2013-2017</v>
          </cell>
        </row>
      </sheetData>
      <sheetData sheetId="48"/>
      <sheetData sheetId="49"/>
      <sheetData sheetId="50"/>
      <sheetData sheetId="51"/>
      <sheetData sheetId="52"/>
      <sheetData sheetId="53"/>
      <sheetData sheetId="54"/>
      <sheetData sheetId="55"/>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8А"/>
      <sheetName val="8Б"/>
      <sheetName val="9"/>
      <sheetName val="10"/>
      <sheetName val="11"/>
      <sheetName val="12"/>
      <sheetName val="Приложения"/>
      <sheetName val="Значения"/>
      <sheetName val="Поставка"/>
      <sheetName val="ИзмПоставки"/>
      <sheetName val="Разногласия"/>
      <sheetName val="ИзмПоставки (2)"/>
      <sheetName val="Разногласия (3)"/>
      <sheetName val="Привязка поставки"/>
      <sheetName val="Заказчику-3"/>
      <sheetName val="СР-разбивка"/>
      <sheetName val="Строительные работы"/>
      <sheetName val="Монтаж"/>
      <sheetName val="Шефнадзор"/>
      <sheetName val="Прочее"/>
      <sheetName val="Разногласия (2)"/>
      <sheetName val="Банковские расходы"/>
      <sheetName val="ИзмПоставки(Заказчик)"/>
      <sheetName val="Поставка-вс"/>
      <sheetName val="Заказчику"/>
      <sheetName val="Заказчику-2"/>
      <sheetName val="Увеличение цен"/>
      <sheetName val="Сравнение"/>
      <sheetName val="Форма А-2-new"/>
      <sheetName val="Форма5-new"/>
      <sheetName val="Siemens"/>
      <sheetName val="Искл-Доб"/>
      <sheetName val="Трубопроводы"/>
      <sheetName val="Поставка-доп"/>
      <sheetName val="Искл-Доб (2)"/>
      <sheetName val="Поставщики"/>
      <sheetName val="Южная"/>
      <sheetName val="!"/>
      <sheetName val="Поставка-old"/>
      <sheetName val="Стройка"/>
      <sheetName val="Монтаж-old"/>
      <sheetName val="Разбивка"/>
      <sheetName val="Форма А-2"/>
      <sheetName val="Форма А-2-2"/>
      <sheetName val="Форма А-4"/>
      <sheetName val="Форма5"/>
      <sheetName val="Лист1"/>
      <sheetName val="Цена предложения"/>
      <sheetName val="Форма А-2 (2)"/>
      <sheetName val="Замена труб"/>
      <sheetName val="Шефнадзор-old"/>
      <sheetName val="Прочее-old"/>
      <sheetName val="Сводка общая"/>
      <sheetName val="Cash-flow"/>
      <sheetName val="Пост-Прил"/>
      <sheetName val="Договор лизинга"/>
      <sheetName val="Стройка - Прил"/>
      <sheetName val="Поставка ОВК"/>
      <sheetName val="ОВК - Прил"/>
      <sheetName val="Вознаграждение"/>
      <sheetName val="Сводка - лизинг"/>
      <sheetName val="共機J"/>
      <sheetName val="Справочники"/>
    </sheetNames>
    <sheetDataSet>
      <sheetData sheetId="0">
        <row r="16">
          <cell r="C16">
            <v>23.46</v>
          </cell>
        </row>
      </sheetData>
      <sheetData sheetId="1">
        <row r="16">
          <cell r="C16">
            <v>23.46</v>
          </cell>
        </row>
      </sheetData>
      <sheetData sheetId="2">
        <row r="16">
          <cell r="C16">
            <v>23.46</v>
          </cell>
        </row>
      </sheetData>
      <sheetData sheetId="3">
        <row r="16">
          <cell r="C16">
            <v>23.46</v>
          </cell>
        </row>
      </sheetData>
      <sheetData sheetId="4">
        <row r="16">
          <cell r="C16">
            <v>23.46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6">
          <cell r="C16">
            <v>23.46</v>
          </cell>
        </row>
      </sheetData>
      <sheetData sheetId="54">
        <row r="16">
          <cell r="C16">
            <v>23.46</v>
          </cell>
        </row>
      </sheetData>
      <sheetData sheetId="55">
        <row r="16">
          <cell r="C16">
            <v>23.46</v>
          </cell>
        </row>
      </sheetData>
      <sheetData sheetId="56">
        <row r="16">
          <cell r="C16">
            <v>23.46</v>
          </cell>
        </row>
      </sheetData>
      <sheetData sheetId="57">
        <row r="16">
          <cell r="C16">
            <v>23.46</v>
          </cell>
        </row>
      </sheetData>
      <sheetData sheetId="58">
        <row r="16">
          <cell r="C16">
            <v>23.46</v>
          </cell>
        </row>
      </sheetData>
      <sheetData sheetId="59">
        <row r="16">
          <cell r="C16">
            <v>23.46</v>
          </cell>
        </row>
      </sheetData>
      <sheetData sheetId="60">
        <row r="16">
          <cell r="C16">
            <v>23.46</v>
          </cell>
        </row>
      </sheetData>
      <sheetData sheetId="61">
        <row r="16">
          <cell r="C16">
            <v>23.46</v>
          </cell>
        </row>
        <row r="17">
          <cell r="C17">
            <v>7</v>
          </cell>
        </row>
      </sheetData>
      <sheetData sheetId="62" refreshError="1"/>
      <sheetData sheetId="6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исх дан"/>
      <sheetName val="TEHSHEET"/>
      <sheetName val="Справочники"/>
      <sheetName val="незав. Домодедово"/>
      <sheetName val="ПЭС"/>
      <sheetName val="Input TI"/>
      <sheetName val="Матрица"/>
      <sheetName val="Лист2"/>
      <sheetName val="Лист4"/>
      <sheetName val="Tier1"/>
      <sheetName val="прил 1.1."/>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List01"/>
      <sheetName val="Инструкция"/>
      <sheetName val="Выбор субъекта РФ"/>
      <sheetName val="Обновление"/>
      <sheetName val="Лог обновления"/>
      <sheetName val="Титульный"/>
      <sheetName val="Справочники"/>
      <sheetName val="P2.1 У.Е. 2011"/>
      <sheetName val="P2.2 У.Е. 2011"/>
      <sheetName val="P2.1 У.Е. 2012"/>
      <sheetName val="P2.2 У.Е. 2012"/>
      <sheetName val="P2.1 У.Е. 2013"/>
      <sheetName val="P2.2 У.Е. 2013"/>
      <sheetName val="P2.1 У.Е. 2014"/>
      <sheetName val="P2.2 У.Е. 2014"/>
      <sheetName val="4 баланс ээ"/>
      <sheetName val="5 баланс мощности"/>
      <sheetName val="НВВ РСК 2011"/>
      <sheetName val="НВВ РСК 2012 (I полугодие)"/>
      <sheetName val="НВВ РСК 2012 (II пол) ИНД"/>
      <sheetName val="НВВ РСК 2012 (II пол) RAB"/>
      <sheetName val="НВВ РСК 2012 ИНД"/>
      <sheetName val="НВВ РСК 2012 RAB"/>
      <sheetName val="НВВ РСК 2013-2017"/>
      <sheetName val="Расчет котловых тарифов"/>
      <sheetName val="Расчет НВВ"/>
      <sheetName val="Расчет расх. по RAB (2009-2017)"/>
      <sheetName val="Расчет НВВ по RAB (2009-2017)"/>
      <sheetName val="Расчет расх. по RAB (2010-2017)"/>
      <sheetName val="Расчет НВВ по RAB (2010-2017)"/>
      <sheetName val="Расчет расх. по RAB (2011-2017)"/>
      <sheetName val="Расчет НВВ по RAB (2011-2017)"/>
      <sheetName val="Расчет расх. по RAB (2012-2017)"/>
      <sheetName val="Расчет НВВ по RAB (2012-2017)"/>
      <sheetName val="Расчет расх. по RAB (2013-2017)"/>
      <sheetName val="Расчет НВВ по RAB (2013-2017)"/>
      <sheetName val="Расчет НВВ РСК - индексация"/>
      <sheetName val="Комментарии"/>
      <sheetName val="Проверка"/>
      <sheetName val="et_union_hor"/>
      <sheetName val="et_union_ver"/>
      <sheetName val="modHyp"/>
      <sheetName val="TEHSHEET"/>
      <sheetName val="modUpdTemplMain"/>
      <sheetName val="AllSheetsInThisWorkbook"/>
      <sheetName val="REESTR_ORG"/>
      <sheetName val="REESTR_FILTERED"/>
      <sheetName val="modfrmReestr"/>
      <sheetName val="modCommandButton"/>
      <sheetName val="modList00"/>
      <sheetName val="modList08"/>
    </sheetNames>
    <sheetDataSet>
      <sheetData sheetId="0"/>
      <sheetData sheetId="1"/>
      <sheetData sheetId="2">
        <row r="3">
          <cell r="B3" t="str">
            <v>Версия 1.3</v>
          </cell>
        </row>
      </sheetData>
      <sheetData sheetId="3"/>
      <sheetData sheetId="4"/>
      <sheetData sheetId="5"/>
      <sheetData sheetId="6">
        <row r="8">
          <cell r="F8" t="str">
            <v>г.Санкт-Петербург</v>
          </cell>
        </row>
      </sheetData>
      <sheetData sheetId="7">
        <row r="14">
          <cell r="G14" t="str">
            <v>ОАО "Санкт-Петербургские электрические сети"</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39">
          <cell r="J39">
            <v>187623.8</v>
          </cell>
        </row>
      </sheetData>
      <sheetData sheetId="36">
        <row r="8">
          <cell r="I8">
            <v>2163810.4411735269</v>
          </cell>
        </row>
      </sheetData>
      <sheetData sheetId="37"/>
      <sheetData sheetId="38"/>
      <sheetData sheetId="39"/>
      <sheetData sheetId="40"/>
      <sheetData sheetId="41"/>
      <sheetData sheetId="42"/>
      <sheetData sheetId="43">
        <row r="2">
          <cell r="K2" t="str">
            <v>да</v>
          </cell>
        </row>
      </sheetData>
      <sheetData sheetId="44"/>
      <sheetData sheetId="45"/>
      <sheetData sheetId="46"/>
      <sheetData sheetId="47"/>
      <sheetData sheetId="48"/>
      <sheetData sheetId="49"/>
      <sheetData sheetId="50"/>
      <sheetData sheetId="5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ДС"/>
      <sheetName val="1ПП"/>
      <sheetName val="8БДИР_ПИР"/>
      <sheetName val="1ПП (без НЗП)"/>
      <sheetName val="2ИП"/>
      <sheetName val="6ФОТ_МЭП"/>
      <sheetName val="7Н_МЭП"/>
      <sheetName val="9БДДС_ПИР"/>
      <sheetName val="ШР"/>
      <sheetName val="Премии"/>
      <sheetName val="Свод"/>
      <sheetName val="№10 БДДС_МЭП (мес)"/>
      <sheetName val="ФОТ"/>
      <sheetName val="БНПР(мес)"/>
      <sheetName val="БДР"/>
      <sheetName val="БПЗ"/>
      <sheetName val="ПП (2)"/>
      <sheetName val="ИП(осн.деят-ть)"/>
      <sheetName val="№8 НР_МЭП"/>
      <sheetName val="ПП 2012"/>
      <sheetName val="выработка 2011"/>
      <sheetName val="ПП (на распределение) НЗП%"/>
      <sheetName val="Анализ ТЭП"/>
      <sheetName val="Числ_отделы"/>
      <sheetName val="Численность"/>
      <sheetName val="SET"/>
      <sheetName val="IT ИП"/>
      <sheetName val="IT БУР"/>
      <sheetName val="Аренда"/>
      <sheetName val="Транспорт"/>
      <sheetName val="АХО"/>
      <sheetName val="Лист6"/>
      <sheetName val="Сводка - лизинг"/>
      <sheetName val="Таб1.1"/>
      <sheetName val="Tier1"/>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ow r="3">
          <cell r="B3">
            <v>0.3</v>
          </cell>
        </row>
        <row r="4">
          <cell r="B4">
            <v>512000</v>
          </cell>
        </row>
      </sheetData>
      <sheetData sheetId="26" refreshError="1"/>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SheetOrgReestr"/>
      <sheetName val="Инструкция"/>
      <sheetName val="OrgReestrTemp"/>
      <sheetName val="Титульный"/>
      <sheetName val="2.1"/>
      <sheetName val="2.2"/>
      <sheetName val="2.3"/>
      <sheetName val="2.4"/>
      <sheetName val="2.5"/>
      <sheetName val="2.6"/>
      <sheetName val="2.7"/>
      <sheetName val="2.8"/>
      <sheetName val="3.1"/>
      <sheetName val="3.2"/>
      <sheetName val="3.3"/>
      <sheetName val="3.4"/>
      <sheetName val="3.5"/>
      <sheetName val="3.6"/>
      <sheetName val="3.7"/>
      <sheetName val="3.9"/>
      <sheetName val="3.11"/>
      <sheetName val="3.13"/>
      <sheetName val="3.15"/>
      <sheetName val="1"/>
      <sheetName val="2"/>
      <sheetName val="3"/>
      <sheetName val="Ссылки на публикации"/>
      <sheetName val="Ссылки"/>
      <sheetName val="Комментарии"/>
      <sheetName val="Проверка"/>
      <sheetName val="индексы"/>
      <sheetName val="обороэнернрсбыт"/>
      <sheetName val="2.4 (2)"/>
    </sheetNames>
    <sheetDataSet>
      <sheetData sheetId="0">
        <row r="2">
          <cell r="I2" t="str">
            <v>Январь</v>
          </cell>
          <cell r="K2">
            <v>1</v>
          </cell>
          <cell r="L2">
            <v>2</v>
          </cell>
        </row>
      </sheetData>
      <sheetData sheetId="1" refreshError="1"/>
      <sheetData sheetId="2" refreshError="1"/>
      <sheetData sheetId="3" refreshError="1"/>
      <sheetData sheetId="4">
        <row r="24">
          <cell r="F24" t="str">
            <v>Первая ценовая зона</v>
          </cell>
        </row>
        <row r="25">
          <cell r="F25" t="str">
            <v>Не установлены</v>
          </cell>
        </row>
        <row r="26">
          <cell r="F26" t="str">
            <v>Апрель</v>
          </cell>
        </row>
      </sheetData>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часть нояб."/>
      <sheetName val="Вспом. мат"/>
      <sheetName val="Лст Обм"/>
      <sheetName val="Мат.часть"/>
      <sheetName val="Накл.р."/>
      <sheetName val="Лист3"/>
      <sheetName val="Мат.часть декаб."/>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ЛМК"/>
      <sheetName val="CF за месяц"/>
      <sheetName val="затраты на розлив соков"/>
      <sheetName val="Центр"/>
      <sheetName val="Сибирь и Д. Восток"/>
      <sheetName val="Омск"/>
      <sheetName val="Юг"/>
      <sheetName val="Ц. Азия"/>
      <sheetName val="Ташкент"/>
      <sheetName val="Украина"/>
      <sheetName val="Урал и Поволжье"/>
      <sheetName val="Северо-Запад"/>
      <sheetName val="Рекламный бюджет СБЕ по месяцам"/>
      <sheetName val="корректировки"/>
      <sheetName val="Свод по месяцам"/>
      <sheetName val="Свод по регионам"/>
      <sheetName val="Свод по регионам (конс)"/>
      <sheetName val="P&amp;L для обзора по месяцам"/>
      <sheetName val="P&amp;L для обзора по регионам"/>
      <sheetName val="ДДС"/>
      <sheetName val="XLR_NoRangeSheet"/>
      <sheetName val="Anlagevermögen"/>
      <sheetName val="Anlageverm?gen"/>
      <sheetName val="200"/>
      <sheetName val="#REF"/>
      <sheetName val="Бюджет проек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_hrs"/>
      <sheetName val="MTO REV.2(ARMOR)"/>
      <sheetName val="на 1 тут"/>
    </sheetNames>
    <sheetDataSet>
      <sheetData sheetId="0" refreshError="1">
        <row r="1">
          <cell r="A1" t="str">
            <v>PROJECT:</v>
          </cell>
          <cell r="AZ1" t="str">
            <v>TABELLA 1</v>
          </cell>
        </row>
      </sheetData>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Рекомендации"/>
      <sheetName val="Контакты"/>
      <sheetName val="1"/>
      <sheetName val="Ошибки загрузки"/>
      <sheetName val="Проверка"/>
      <sheetName val="modProv"/>
      <sheetName val="Файлы"/>
      <sheetName val="REESTR_MO"/>
      <sheetName val="REESTR_ORG"/>
      <sheetName val="REESTR_FILTERED"/>
      <sheetName val="tech"/>
      <sheetName val="TECHSHEET"/>
      <sheetName val="PLAN_2011"/>
      <sheetName val="DATA_REGION"/>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B2" t="str">
            <v>г.Санкт-Петербург</v>
          </cell>
          <cell r="D2" t="str">
            <v>г.Санкт-Петербург</v>
          </cell>
        </row>
      </sheetData>
      <sheetData sheetId="9" refreshError="1"/>
      <sheetData sheetId="10" refreshError="1"/>
      <sheetData sheetId="11" refreshError="1"/>
      <sheetData sheetId="12">
        <row r="1">
          <cell r="B1" t="str">
            <v>да</v>
          </cell>
          <cell r="C1" t="str">
            <v>Передача+Сбыт</v>
          </cell>
          <cell r="D1" t="str">
            <v>Уголь</v>
          </cell>
        </row>
        <row r="2">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7"/>
      <sheetName val="#ССЫЛКА"/>
      <sheetName val="к2"/>
      <sheetName val="PL"/>
      <sheetName val="Анализ бюдж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НВВ Затраты+"/>
      <sheetName val="Расчёт расходов"/>
      <sheetName val="Расшифровка расходов"/>
      <sheetName val="П1.16"/>
      <sheetName val="П1.17"/>
      <sheetName val="П1.17.1"/>
      <sheetName val="Р.2.1"/>
      <sheetName val="Р.2.2"/>
      <sheetName val="НВВ по уровням"/>
      <sheetName val="Комментарии"/>
      <sheetName val="Проверка"/>
    </sheetNames>
    <sheetDataSet>
      <sheetData sheetId="0" refreshError="1"/>
      <sheetData sheetId="1" refreshError="1"/>
      <sheetData sheetId="2" refreshError="1"/>
      <sheetData sheetId="3" refreshError="1"/>
      <sheetData sheetId="4" refreshError="1"/>
      <sheetData sheetId="5" refreshError="1">
        <row r="23">
          <cell r="F23">
            <v>2012</v>
          </cell>
        </row>
        <row r="24">
          <cell r="F24" t="str">
            <v>Год</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2-РЭК"/>
      <sheetName val="2-РЭК.1"/>
      <sheetName val="2-РЭК.2"/>
      <sheetName val="2-РЭК.3"/>
      <sheetName val="2-РЭК.4"/>
      <sheetName val="Расшифровка (передача)"/>
      <sheetName val="Расшифровка (передача).1"/>
      <sheetName val="Расшифровка (передача).2"/>
      <sheetName val="Расшифровка (передача).3"/>
      <sheetName val="Расшифровка (передача).4"/>
      <sheetName val="Расшифровка (сбыт)"/>
      <sheetName val="Расшифровка (сбыт).1"/>
      <sheetName val="Расшифровка (сбыт).2"/>
      <sheetName val="Расшифровка (сбыт).3"/>
      <sheetName val="Расшифровка (сбыт).4"/>
      <sheetName val="Комментарии"/>
      <sheetName val="Проверка"/>
    </sheetNames>
    <sheetDataSet>
      <sheetData sheetId="0"/>
      <sheetData sheetId="1"/>
      <sheetData sheetId="2"/>
      <sheetData sheetId="3"/>
      <sheetData sheetId="4"/>
      <sheetData sheetId="5"/>
      <sheetData sheetId="6">
        <row r="19">
          <cell r="H19">
            <v>665755</v>
          </cell>
        </row>
      </sheetData>
      <sheetData sheetId="7">
        <row r="19">
          <cell r="H19">
            <v>342970</v>
          </cell>
        </row>
      </sheetData>
      <sheetData sheetId="8">
        <row r="19">
          <cell r="H19">
            <v>322785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Инструкция"/>
      <sheetName val="Справочник"/>
      <sheetName val="Индексы"/>
      <sheetName val="4 баланс ээ"/>
      <sheetName val="5 баланс мощности"/>
      <sheetName val="P2.1 усл. единицы"/>
      <sheetName val="P2.2 усл. единицы"/>
      <sheetName val="Финансовые показатели"/>
      <sheetName val="Расчёт"/>
      <sheetName val="Расчет расходов RAB"/>
      <sheetName val="расчет НВВ и тарифа RAB"/>
      <sheetName val="TEHSHEET"/>
      <sheetName val="Топливо2009"/>
      <sheetName val="2009"/>
      <sheetName val="2-РЭК.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SheetOrgReestr"/>
      <sheetName val="OrgReestrTemp"/>
      <sheetName val="Инструкция"/>
      <sheetName val="Титульный"/>
      <sheetName val="Баланс ЭЭ"/>
      <sheetName val="Баланс мощность"/>
      <sheetName val="Баланс ЭЭ i+1"/>
      <sheetName val="Баланс мощность i+1"/>
      <sheetName val="Баланс ЭЭ i+2"/>
      <sheetName val="Баланс мощность i+2"/>
      <sheetName val="Баланс ЭЭ i+3"/>
      <sheetName val="Баланс мощность i+3"/>
      <sheetName val="Баланс ЭЭ i+4"/>
      <sheetName val="Баланс мощность i+4"/>
      <sheetName val="Комментарии"/>
      <sheetName val="Проверка"/>
      <sheetName val="EE.NET.BAL.4"/>
    </sheetNames>
    <sheetDataSet>
      <sheetData sheetId="0">
        <row r="2">
          <cell r="G2">
            <v>2012</v>
          </cell>
          <cell r="R2" t="str">
            <v>АО "Санкт-Петербургские электрические сети"</v>
          </cell>
          <cell r="U2">
            <v>26322161</v>
          </cell>
        </row>
        <row r="3">
          <cell r="R3" t="str">
            <v>ЗАО "Ижора-Энергосбыт"</v>
          </cell>
          <cell r="U3">
            <v>27662899</v>
          </cell>
        </row>
        <row r="4">
          <cell r="R4" t="str">
            <v>ЗАО "Канонерский судоремонтный завод"</v>
          </cell>
          <cell r="U4">
            <v>26322157</v>
          </cell>
        </row>
        <row r="5">
          <cell r="R5" t="str">
            <v>ЗАО "КировТЭК"</v>
          </cell>
          <cell r="U5">
            <v>26361104</v>
          </cell>
        </row>
        <row r="6">
          <cell r="R6" t="str">
            <v>ЗАО "Колпинская сетевая компания"</v>
          </cell>
          <cell r="U6">
            <v>26322162</v>
          </cell>
        </row>
        <row r="7">
          <cell r="R7" t="str">
            <v>ЗАО "Курортэнерго"</v>
          </cell>
          <cell r="U7">
            <v>26322155</v>
          </cell>
        </row>
        <row r="8">
          <cell r="R8" t="str">
            <v>ЗАО "Лентеплоснаб"</v>
          </cell>
          <cell r="U8">
            <v>26361117</v>
          </cell>
        </row>
        <row r="9">
          <cell r="R9" t="str">
            <v>ЗАО "Царскосельская энергетическая компания"</v>
          </cell>
          <cell r="U9">
            <v>26322153</v>
          </cell>
        </row>
        <row r="10">
          <cell r="R10" t="str">
            <v>ЗАО "ЭНЕРГИЯ ХОЛДИНГ"</v>
          </cell>
          <cell r="U10">
            <v>26425009</v>
          </cell>
        </row>
        <row r="11">
          <cell r="R11" t="str">
            <v>ЗАО "Энергосбытовая компания Кировского завода"</v>
          </cell>
          <cell r="U11">
            <v>26424207</v>
          </cell>
        </row>
        <row r="12">
          <cell r="R12" t="str">
            <v>ОАО "Аэропорт "Пулково"</v>
          </cell>
          <cell r="U12">
            <v>26420583</v>
          </cell>
        </row>
        <row r="13">
          <cell r="R13" t="str">
            <v>ОАО "ЛОМО"</v>
          </cell>
          <cell r="U13">
            <v>26361094</v>
          </cell>
        </row>
        <row r="14">
          <cell r="R14" t="str">
            <v>ОАО "Ленэнерго"</v>
          </cell>
          <cell r="U14">
            <v>26322152</v>
          </cell>
        </row>
        <row r="15">
          <cell r="R15" t="str">
            <v>ОАО "Морской порт Санкт-Петербург"</v>
          </cell>
          <cell r="U15">
            <v>26361102</v>
          </cell>
        </row>
        <row r="16">
          <cell r="R16" t="str">
            <v>ОАО "Мосэнергосбыт"</v>
          </cell>
          <cell r="U16">
            <v>26318876</v>
          </cell>
        </row>
        <row r="17">
          <cell r="R17" t="str">
            <v>ОАО "Оборонэнерго" филиал "Северо-Западный"</v>
          </cell>
          <cell r="U17">
            <v>27126047</v>
          </cell>
        </row>
        <row r="18">
          <cell r="R18" t="str">
            <v>ОАО "Оборонэнергосбыт"</v>
          </cell>
          <cell r="U18">
            <v>26617350</v>
          </cell>
        </row>
        <row r="19">
          <cell r="R19" t="str">
            <v>ОАО "Оборонэнергосбыт" филиал "Северо-Западный"</v>
          </cell>
          <cell r="U19">
            <v>26797003</v>
          </cell>
        </row>
        <row r="20">
          <cell r="R20" t="str">
            <v>ОАО "Объединенная энергетическая компания"</v>
          </cell>
          <cell r="U20">
            <v>26322163</v>
          </cell>
        </row>
        <row r="21">
          <cell r="R21" t="str">
            <v>ОАО "Особые Экономические Зоны"</v>
          </cell>
          <cell r="U21">
            <v>27307314</v>
          </cell>
        </row>
        <row r="22">
          <cell r="R22" t="str">
            <v>ОАО "Петербургская сбытовая компания"</v>
          </cell>
          <cell r="U22">
            <v>26424359</v>
          </cell>
        </row>
        <row r="23">
          <cell r="R23" t="str">
            <v>ОАО "Петродворцовая электросеть"</v>
          </cell>
          <cell r="U23">
            <v>26322156</v>
          </cell>
        </row>
        <row r="24">
          <cell r="R24" t="str">
            <v>ОАО "РЖД" (Октябрьская дирекция по энергообеспечению – СП "Трансэнерго" - филиала ОАО "РЖД")</v>
          </cell>
          <cell r="U24">
            <v>26322159</v>
          </cell>
        </row>
        <row r="25">
          <cell r="R25" t="str">
            <v>ОАО "ФСК ЕЭС"</v>
          </cell>
          <cell r="U25">
            <v>27954259</v>
          </cell>
        </row>
        <row r="26">
          <cell r="R26" t="str">
            <v>ОАО «Московское городское энергосбытовое предприятие»</v>
          </cell>
          <cell r="U26">
            <v>26569253</v>
          </cell>
        </row>
        <row r="27">
          <cell r="R27" t="str">
            <v>ООО "Воздушные ворота северной столицы"</v>
          </cell>
          <cell r="U27">
            <v>26555079</v>
          </cell>
        </row>
        <row r="28">
          <cell r="R28" t="str">
            <v>ООО "Госэнергосеть"</v>
          </cell>
          <cell r="U28">
            <v>28505242</v>
          </cell>
        </row>
        <row r="29">
          <cell r="R29" t="str">
            <v>ООО "Дизаж М"</v>
          </cell>
          <cell r="U29">
            <v>26427401</v>
          </cell>
        </row>
        <row r="30">
          <cell r="R30" t="str">
            <v>ООО "Ижорская энергетическая компания"</v>
          </cell>
          <cell r="U30">
            <v>26608446</v>
          </cell>
        </row>
        <row r="31">
          <cell r="R31" t="str">
            <v>ООО "Инженерные изыскания"</v>
          </cell>
          <cell r="U31">
            <v>27855290</v>
          </cell>
        </row>
        <row r="32">
          <cell r="R32" t="str">
            <v>ООО "НСК"</v>
          </cell>
          <cell r="U32">
            <v>28042091</v>
          </cell>
        </row>
        <row r="33">
          <cell r="R33" t="str">
            <v>ООО "Пивоваренная компания "Балтика"</v>
          </cell>
          <cell r="U33">
            <v>26424139</v>
          </cell>
        </row>
        <row r="34">
          <cell r="R34" t="str">
            <v>ООО "Производственное объединение "Пекар"</v>
          </cell>
          <cell r="U34">
            <v>26322164</v>
          </cell>
        </row>
        <row r="35">
          <cell r="R35" t="str">
            <v>ООО "РАЗВИТИЕ И ИНВЕСТИЦИИ"</v>
          </cell>
          <cell r="U35">
            <v>28423754</v>
          </cell>
        </row>
        <row r="36">
          <cell r="R36" t="str">
            <v>ООО "РН-Энерго"</v>
          </cell>
          <cell r="U36">
            <v>26416221</v>
          </cell>
        </row>
        <row r="37">
          <cell r="R37" t="str">
            <v>ООО "РТ-Энерготрейдинг"</v>
          </cell>
          <cell r="U37">
            <v>27666778</v>
          </cell>
        </row>
        <row r="38">
          <cell r="R38" t="str">
            <v>ООО "РЭС"</v>
          </cell>
          <cell r="U38">
            <v>26820325</v>
          </cell>
        </row>
        <row r="39">
          <cell r="R39" t="str">
            <v>ООО "РосЭнергоСеть"</v>
          </cell>
          <cell r="U39">
            <v>27546318</v>
          </cell>
        </row>
        <row r="40">
          <cell r="R40" t="str">
            <v>ООО "Русэнергосбыт"</v>
          </cell>
          <cell r="U40">
            <v>26502786</v>
          </cell>
        </row>
        <row r="41">
          <cell r="R41" t="str">
            <v>ООО "Сбытовая энергетическая компания"</v>
          </cell>
          <cell r="U41">
            <v>26424150</v>
          </cell>
        </row>
        <row r="42">
          <cell r="R42" t="str">
            <v>ООО "Северо-Западная сетевая компания"</v>
          </cell>
          <cell r="U42">
            <v>28505252</v>
          </cell>
        </row>
        <row r="43">
          <cell r="R43" t="str">
            <v>ООО "Сетевое предприятие "Росэнерго"</v>
          </cell>
          <cell r="U43">
            <v>26840521</v>
          </cell>
        </row>
        <row r="44">
          <cell r="R44" t="str">
            <v>ООО "Славянская энергосетевая компания"</v>
          </cell>
          <cell r="U44">
            <v>26597512</v>
          </cell>
        </row>
        <row r="45">
          <cell r="R45" t="str">
            <v>ООО "Транснефтьэнерго"</v>
          </cell>
          <cell r="U45">
            <v>26497668</v>
          </cell>
        </row>
        <row r="46">
          <cell r="R46" t="str">
            <v>ООО "Трансэнергопром"</v>
          </cell>
          <cell r="U46">
            <v>27629946</v>
          </cell>
        </row>
        <row r="47">
          <cell r="R47" t="str">
            <v>ООО "Трансэнергопром"</v>
          </cell>
          <cell r="U47">
            <v>27805201</v>
          </cell>
        </row>
        <row r="48">
          <cell r="R48" t="str">
            <v>ООО "ЭСК "ЭСКО"</v>
          </cell>
          <cell r="U48">
            <v>28493125</v>
          </cell>
        </row>
        <row r="49">
          <cell r="R49" t="str">
            <v>ООО "ЭСК "Энергосервис"</v>
          </cell>
          <cell r="U49">
            <v>26512589</v>
          </cell>
        </row>
        <row r="50">
          <cell r="R50" t="str">
            <v>ООО "Энергосбытовая компания "ЭНЕРГОСБЕРЕЖЕНИЕ"</v>
          </cell>
          <cell r="U50">
            <v>26555876</v>
          </cell>
        </row>
        <row r="51">
          <cell r="R51" t="str">
            <v>СПб ГУП "Ленсвет"</v>
          </cell>
          <cell r="U51">
            <v>26322158</v>
          </cell>
        </row>
        <row r="52">
          <cell r="R52" t="str">
            <v>СПб ГУП "Петербургский метрополитен"</v>
          </cell>
          <cell r="U52">
            <v>26322166</v>
          </cell>
        </row>
        <row r="53">
          <cell r="R53" t="str">
            <v>ФКП "Дирекция КЗС Минрегиона России"</v>
          </cell>
          <cell r="U53">
            <v>28262183</v>
          </cell>
        </row>
        <row r="54">
          <cell r="R54" t="str">
            <v>Прочие поставщики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Инструкция"/>
      <sheetName val="Справочник"/>
      <sheetName val="Индексы"/>
      <sheetName val="4 баланс ээ"/>
      <sheetName val="5 баланс мощности"/>
      <sheetName val="P2.1 усл. единицы"/>
      <sheetName val="P2.2 усл. единицы"/>
      <sheetName val="Финансовые показатели"/>
      <sheetName val="Расчёт"/>
      <sheetName val="Расчет расходов RAB"/>
      <sheetName val="расчет НВВ и тарифа RAB"/>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Update"/>
      <sheetName val="Заголовок"/>
      <sheetName val="Справочники"/>
      <sheetName val="Тариф на услуги по передаче ээ"/>
      <sheetName val="Индивидуальные тарифы"/>
      <sheetName val="Расчет котлового тарифа"/>
      <sheetName val="4 баланс ээ"/>
      <sheetName val="5 баланс мощности"/>
      <sheetName val="Расчет расходов RAB"/>
      <sheetName val="расчет НВВ РСК по RAB"/>
      <sheetName val="Показатели надежности и кач-ва"/>
      <sheetName val="Расчет индексация"/>
      <sheetName val="Регионы"/>
      <sheetName val="Лист1"/>
    </sheetNames>
    <sheetDataSet>
      <sheetData sheetId="0" refreshError="1"/>
      <sheetData sheetId="1" refreshError="1"/>
      <sheetData sheetId="2" refreshError="1">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ньги"/>
      <sheetName val="Деньги (2)"/>
      <sheetName val="PL"/>
      <sheetName val="XLR_NoRangeSheet"/>
      <sheetName val="Anlagevermögen"/>
    </sheetNames>
    <sheetDataSet>
      <sheetData sheetId="0"/>
      <sheetData sheetId="1"/>
      <sheetData sheetId="2" refreshError="1"/>
      <sheetData sheetId="3" refreshError="1"/>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verm?gen"/>
      <sheetName val="GUV-Überleitung"/>
      <sheetName val="Anlagevermögen"/>
      <sheetName val="Basic"/>
      <sheetName val="к2"/>
      <sheetName val="Баланс"/>
      <sheetName val="PL"/>
      <sheetName val="8РЭК"/>
      <sheetName val="газ"/>
      <sheetName val="6 Списки"/>
      <sheetName val="Info"/>
      <sheetName val="Лист2"/>
      <sheetName val="Продажи реальные и прогноз 20 л"/>
      <sheetName val="Справочно"/>
      <sheetName val="СОК накладные (ТК-Бишкек)"/>
      <sheetName val="перекрестка"/>
      <sheetName val="16"/>
      <sheetName val="18.2"/>
      <sheetName val="4"/>
      <sheetName val="6"/>
      <sheetName val="15"/>
      <sheetName val="17.1"/>
      <sheetName val="2.3"/>
      <sheetName val="20"/>
      <sheetName val="27"/>
      <sheetName val="P2.1"/>
      <sheetName val="форма-прил к ф№1"/>
      <sheetName val="TEHSHEET"/>
      <sheetName val="Титульный"/>
      <sheetName val="Справочники"/>
      <sheetName val="29"/>
      <sheetName val="21"/>
      <sheetName val="23"/>
      <sheetName val="25"/>
      <sheetName val="26"/>
      <sheetName val="28"/>
      <sheetName val="19"/>
      <sheetName val="22"/>
      <sheetName val="24"/>
    </sheetNames>
    <sheetDataSet>
      <sheetData sheetId="0" refreshError="1"/>
      <sheetData sheetId="1">
        <row r="1">
          <cell r="Z1" t="str">
            <v>EXHIBIT 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Титульный"/>
      <sheetName val="Форма 3.1"/>
      <sheetName val="Субабоненты"/>
      <sheetName val="Комментарии"/>
      <sheetName val="Проверка"/>
      <sheetName val="AllSheetsInThisWorkbook"/>
      <sheetName val="REESTR_ORG"/>
      <sheetName val="REESTR_FILTERED"/>
      <sheetName val="REESTR_MO"/>
      <sheetName val="TEHSHEET"/>
      <sheetName val="modfrmReestr"/>
      <sheetName val="modCommandButton"/>
      <sheetName val="modReestr"/>
      <sheetName val="modProv"/>
      <sheetName val="modChange"/>
    </sheetNames>
    <sheetDataSet>
      <sheetData sheetId="0" refreshError="1"/>
      <sheetData sheetId="1" refreshError="1"/>
      <sheetData sheetId="2" refreshError="1">
        <row r="8">
          <cell r="F8" t="str">
            <v>г.Санкт-Петербург</v>
          </cell>
        </row>
        <row r="13">
          <cell r="F13" t="str">
            <v>СПб ГУП "Ленсвет"</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водные данные систем"/>
      <sheetName val="Индивидуально"/>
      <sheetName val="Все"/>
      <sheetName val="Гр5(о)"/>
      <sheetName val="Справочники"/>
      <sheetName val="29"/>
      <sheetName val="20"/>
      <sheetName val="21"/>
      <sheetName val="23"/>
      <sheetName val="25"/>
      <sheetName val="26"/>
      <sheetName val="27"/>
      <sheetName val="28"/>
      <sheetName val="19"/>
      <sheetName val="22"/>
      <sheetName val="24"/>
      <sheetName val="Регионы"/>
      <sheetName val="TEHSHEET"/>
      <sheetName val="I"/>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5"/>
      <sheetName val="Баланс мощности 2007"/>
      <sheetName val="Гр5(о)"/>
      <sheetName val="ФБР"/>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к2"/>
      <sheetName val="Контроль"/>
      <sheetName val="Титульный"/>
      <sheetName val="TSheet"/>
      <sheetName val="Лист1"/>
      <sheetName val="Справочники"/>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25"/>
      <sheetName val="P2.1"/>
      <sheetName val="P2.2"/>
      <sheetName val="перекрестка"/>
      <sheetName val="Ф-1 (для АО-энерго)"/>
      <sheetName val="Ф-2 (для АО-энерго)"/>
      <sheetName val="2008 котёл"/>
      <sheetName val="другая раскладка 2008"/>
      <sheetName val="2009 котёл прогноз"/>
      <sheetName val="другая раскладка 2009"/>
      <sheetName val="сбыты 2009"/>
      <sheetName val="ЭСО 470ЭС"/>
      <sheetName val="Рег ген"/>
      <sheetName val="Рег ген новая"/>
      <sheetName val="свод какой-то"/>
      <sheetName val="TEHSHEET"/>
    </sheetNames>
    <sheetDataSet>
      <sheetData sheetId="0" refreshError="1"/>
      <sheetData sheetId="1" refreshError="1"/>
      <sheetData sheetId="2" refreshError="1">
        <row r="13">
          <cell r="E13" t="str">
            <v>г.Санкт-Петербург</v>
          </cell>
        </row>
        <row r="21">
          <cell r="D21" t="str">
            <v>Свод</v>
          </cell>
        </row>
        <row r="27">
          <cell r="F27" t="str">
            <v>Предложение эксперта</v>
          </cell>
        </row>
      </sheetData>
      <sheetData sheetId="3" refreshError="1"/>
      <sheetData sheetId="4" refreshError="1"/>
      <sheetData sheetId="5" refreshError="1">
        <row r="14">
          <cell r="F14">
            <v>0</v>
          </cell>
          <cell r="G14">
            <v>0</v>
          </cell>
          <cell r="H14">
            <v>0</v>
          </cell>
          <cell r="I14">
            <v>0</v>
          </cell>
          <cell r="K14" t="e">
            <v>#REF!</v>
          </cell>
          <cell r="L14" t="e">
            <v>#REF!</v>
          </cell>
          <cell r="M14" t="e">
            <v>#REF!</v>
          </cell>
          <cell r="N14" t="e">
            <v>#REF!</v>
          </cell>
          <cell r="P14" t="e">
            <v>#REF!</v>
          </cell>
          <cell r="Q14" t="e">
            <v>#REF!</v>
          </cell>
          <cell r="R14" t="e">
            <v>#REF!</v>
          </cell>
          <cell r="S14" t="e">
            <v>#REF!</v>
          </cell>
          <cell r="U14" t="e">
            <v>#REF!</v>
          </cell>
          <cell r="V14" t="e">
            <v>#REF!</v>
          </cell>
          <cell r="W14" t="e">
            <v>#REF!</v>
          </cell>
          <cell r="X14" t="e">
            <v>#REF!</v>
          </cell>
        </row>
        <row r="15">
          <cell r="F15">
            <v>0</v>
          </cell>
          <cell r="G15">
            <v>0</v>
          </cell>
          <cell r="H15">
            <v>0</v>
          </cell>
          <cell r="I15">
            <v>0</v>
          </cell>
          <cell r="K15" t="e">
            <v>#REF!</v>
          </cell>
          <cell r="L15">
            <v>1615.759</v>
          </cell>
          <cell r="M15">
            <v>10682.954</v>
          </cell>
          <cell r="N15" t="e">
            <v>#REF!</v>
          </cell>
          <cell r="P15">
            <v>0</v>
          </cell>
          <cell r="Q15">
            <v>1301</v>
          </cell>
          <cell r="R15">
            <v>9812.9629999999997</v>
          </cell>
          <cell r="S15">
            <v>0</v>
          </cell>
          <cell r="U15">
            <v>0</v>
          </cell>
          <cell r="V15">
            <v>1301</v>
          </cell>
          <cell r="W15">
            <v>9812.9629999999997</v>
          </cell>
          <cell r="X15">
            <v>0</v>
          </cell>
          <cell r="AA15">
            <v>867.80399999999997</v>
          </cell>
          <cell r="AB15">
            <v>12460.474</v>
          </cell>
        </row>
        <row r="16">
          <cell r="F16">
            <v>0</v>
          </cell>
          <cell r="G16">
            <v>0</v>
          </cell>
          <cell r="H16">
            <v>0</v>
          </cell>
          <cell r="I16">
            <v>0</v>
          </cell>
          <cell r="K16" t="e">
            <v>#REF!</v>
          </cell>
          <cell r="L16" t="e">
            <v>#REF!</v>
          </cell>
          <cell r="M16">
            <v>893.34100000000001</v>
          </cell>
          <cell r="N16" t="e">
            <v>#REF!</v>
          </cell>
          <cell r="P16">
            <v>0</v>
          </cell>
          <cell r="Q16">
            <v>0</v>
          </cell>
          <cell r="R16">
            <v>893.34</v>
          </cell>
          <cell r="S16">
            <v>0</v>
          </cell>
          <cell r="U16">
            <v>0</v>
          </cell>
          <cell r="V16">
            <v>0</v>
          </cell>
          <cell r="W16">
            <v>893.34</v>
          </cell>
          <cell r="X16">
            <v>0</v>
          </cell>
          <cell r="AB16">
            <v>1368.1289999999999</v>
          </cell>
        </row>
        <row r="17">
          <cell r="F17">
            <v>0</v>
          </cell>
          <cell r="G17">
            <v>0</v>
          </cell>
          <cell r="H17">
            <v>0</v>
          </cell>
          <cell r="I17">
            <v>0</v>
          </cell>
          <cell r="K17" t="e">
            <v>#REF!</v>
          </cell>
          <cell r="L17" t="e">
            <v>#REF!</v>
          </cell>
          <cell r="M17" t="e">
            <v>#REF!</v>
          </cell>
          <cell r="N17">
            <v>5840.625</v>
          </cell>
          <cell r="P17">
            <v>0</v>
          </cell>
          <cell r="Q17">
            <v>0</v>
          </cell>
          <cell r="R17">
            <v>0</v>
          </cell>
          <cell r="S17">
            <v>6097.2169999999996</v>
          </cell>
          <cell r="U17">
            <v>0</v>
          </cell>
          <cell r="V17">
            <v>0</v>
          </cell>
          <cell r="W17">
            <v>0</v>
          </cell>
          <cell r="X17">
            <v>6097.2169999999996</v>
          </cell>
          <cell r="AC17">
            <v>7516.933</v>
          </cell>
        </row>
        <row r="18">
          <cell r="F18">
            <v>0</v>
          </cell>
          <cell r="G18">
            <v>0</v>
          </cell>
          <cell r="H18">
            <v>0</v>
          </cell>
          <cell r="I18">
            <v>0</v>
          </cell>
          <cell r="K18">
            <v>2602.3130000000001</v>
          </cell>
          <cell r="L18">
            <v>309.59699999999998</v>
          </cell>
          <cell r="M18">
            <v>43.944000000000003</v>
          </cell>
          <cell r="N18">
            <v>64.733999999999995</v>
          </cell>
          <cell r="P18">
            <v>4682.1220000000003</v>
          </cell>
          <cell r="Q18">
            <v>558.24599999999998</v>
          </cell>
          <cell r="R18">
            <v>52.884999999999998</v>
          </cell>
          <cell r="S18">
            <v>59.512</v>
          </cell>
          <cell r="U18">
            <v>4682.1220000000003</v>
          </cell>
          <cell r="V18">
            <v>558.24599999999998</v>
          </cell>
          <cell r="W18">
            <v>44.392000000000003</v>
          </cell>
          <cell r="X18">
            <v>65.408000000000001</v>
          </cell>
        </row>
        <row r="19">
          <cell r="F19">
            <v>0</v>
          </cell>
          <cell r="G19">
            <v>0</v>
          </cell>
          <cell r="H19">
            <v>0</v>
          </cell>
          <cell r="I19">
            <v>0</v>
          </cell>
          <cell r="K19">
            <v>14416.218999999999</v>
          </cell>
          <cell r="L19">
            <v>71.581000000000003</v>
          </cell>
          <cell r="M19">
            <v>568.56500000000005</v>
          </cell>
          <cell r="N19">
            <v>0</v>
          </cell>
          <cell r="P19">
            <v>11312.174000000001</v>
          </cell>
          <cell r="Q19">
            <v>0</v>
          </cell>
          <cell r="R19">
            <v>92.07</v>
          </cell>
          <cell r="S19">
            <v>0</v>
          </cell>
          <cell r="U19">
            <v>11312.174000000001</v>
          </cell>
          <cell r="V19">
            <v>0</v>
          </cell>
          <cell r="W19">
            <v>92.07</v>
          </cell>
          <cell r="X19">
            <v>0</v>
          </cell>
          <cell r="Z19">
            <v>16687.123</v>
          </cell>
          <cell r="AA19">
            <v>939.61400000000003</v>
          </cell>
          <cell r="AB19">
            <v>2428.0889999999999</v>
          </cell>
          <cell r="AC19">
            <v>82.263999999999996</v>
          </cell>
        </row>
        <row r="20">
          <cell r="F20">
            <v>0</v>
          </cell>
          <cell r="G20">
            <v>0</v>
          </cell>
          <cell r="H20">
            <v>0</v>
          </cell>
          <cell r="I20">
            <v>0</v>
          </cell>
          <cell r="K20" t="e">
            <v>#REF!</v>
          </cell>
          <cell r="L20" t="e">
            <v>#REF!</v>
          </cell>
          <cell r="M20" t="e">
            <v>#REF!</v>
          </cell>
          <cell r="N20" t="e">
            <v>#REF!</v>
          </cell>
          <cell r="P20">
            <v>0</v>
          </cell>
          <cell r="Q20">
            <v>0</v>
          </cell>
          <cell r="R20">
            <v>0</v>
          </cell>
          <cell r="S20">
            <v>0</v>
          </cell>
          <cell r="U20">
            <v>0</v>
          </cell>
          <cell r="V20">
            <v>0</v>
          </cell>
          <cell r="W20">
            <v>0</v>
          </cell>
          <cell r="X20">
            <v>0</v>
          </cell>
          <cell r="AB20">
            <v>94.25</v>
          </cell>
        </row>
        <row r="23">
          <cell r="F23" t="e">
            <v>#REF!</v>
          </cell>
          <cell r="G23" t="e">
            <v>#REF!</v>
          </cell>
          <cell r="H23" t="e">
            <v>#REF!</v>
          </cell>
          <cell r="I23" t="e">
            <v>#REF!</v>
          </cell>
          <cell r="K23" t="e">
            <v>#REF!</v>
          </cell>
          <cell r="L23" t="e">
            <v>#REF!</v>
          </cell>
          <cell r="M23" t="e">
            <v>#REF!</v>
          </cell>
          <cell r="N23" t="e">
            <v>#REF!</v>
          </cell>
          <cell r="U23" t="e">
            <v>#REF!</v>
          </cell>
          <cell r="V23" t="e">
            <v>#REF!</v>
          </cell>
          <cell r="W23" t="e">
            <v>#REF!</v>
          </cell>
          <cell r="X23" t="e">
            <v>#REF!</v>
          </cell>
        </row>
        <row r="25">
          <cell r="F25">
            <v>3240.4</v>
          </cell>
          <cell r="G25">
            <v>896.9</v>
          </cell>
          <cell r="H25">
            <v>46.86</v>
          </cell>
          <cell r="I25">
            <v>52.95</v>
          </cell>
          <cell r="K25">
            <v>4494.5190000000002</v>
          </cell>
          <cell r="L25">
            <v>1080.046</v>
          </cell>
          <cell r="M25">
            <v>37.590000000000003</v>
          </cell>
          <cell r="N25">
            <v>56.31</v>
          </cell>
          <cell r="P25">
            <v>4239.8999999999996</v>
          </cell>
          <cell r="Q25">
            <v>915.57</v>
          </cell>
          <cell r="R25">
            <v>39</v>
          </cell>
          <cell r="S25">
            <v>57.98</v>
          </cell>
          <cell r="U25">
            <v>4239.8999999999996</v>
          </cell>
          <cell r="V25">
            <v>915.57</v>
          </cell>
          <cell r="W25">
            <v>37.81</v>
          </cell>
          <cell r="X25">
            <v>56.85</v>
          </cell>
          <cell r="Z25">
            <v>3114.6680000000001</v>
          </cell>
          <cell r="AA25">
            <v>402.88</v>
          </cell>
          <cell r="AB25">
            <v>7019.35</v>
          </cell>
          <cell r="AC25">
            <v>6601.85</v>
          </cell>
        </row>
        <row r="27">
          <cell r="F27">
            <v>0</v>
          </cell>
          <cell r="G27">
            <v>0</v>
          </cell>
          <cell r="H27">
            <v>0</v>
          </cell>
          <cell r="I27">
            <v>0</v>
          </cell>
          <cell r="K27" t="e">
            <v>#REF!</v>
          </cell>
          <cell r="L27" t="e">
            <v>#REF!</v>
          </cell>
          <cell r="M27" t="e">
            <v>#REF!</v>
          </cell>
          <cell r="N27" t="e">
            <v>#REF!</v>
          </cell>
          <cell r="P27" t="e">
            <v>#REF!</v>
          </cell>
          <cell r="Q27" t="e">
            <v>#REF!</v>
          </cell>
          <cell r="R27" t="e">
            <v>#REF!</v>
          </cell>
          <cell r="S27" t="e">
            <v>#REF!</v>
          </cell>
        </row>
        <row r="28">
          <cell r="F28">
            <v>0</v>
          </cell>
          <cell r="G28">
            <v>0</v>
          </cell>
          <cell r="H28">
            <v>0</v>
          </cell>
          <cell r="I28">
            <v>0</v>
          </cell>
          <cell r="K28" t="e">
            <v>#REF!</v>
          </cell>
          <cell r="L28" t="e">
            <v>#REF!</v>
          </cell>
          <cell r="M28" t="e">
            <v>#REF!</v>
          </cell>
          <cell r="N28" t="e">
            <v>#REF!</v>
          </cell>
          <cell r="P28" t="e">
            <v>#REF!</v>
          </cell>
          <cell r="Q28" t="e">
            <v>#REF!</v>
          </cell>
          <cell r="R28" t="e">
            <v>#REF!</v>
          </cell>
          <cell r="S28" t="e">
            <v>#REF!</v>
          </cell>
        </row>
        <row r="29">
          <cell r="F29">
            <v>970</v>
          </cell>
          <cell r="G29">
            <v>104.1</v>
          </cell>
          <cell r="H29">
            <v>121.5</v>
          </cell>
          <cell r="I29">
            <v>0</v>
          </cell>
          <cell r="K29" t="e">
            <v>#REF!</v>
          </cell>
          <cell r="L29" t="e">
            <v>#REF!</v>
          </cell>
          <cell r="M29" t="e">
            <v>#REF!</v>
          </cell>
          <cell r="N29" t="e">
            <v>#REF!</v>
          </cell>
          <cell r="P29" t="e">
            <v>#REF!</v>
          </cell>
          <cell r="Q29" t="e">
            <v>#REF!</v>
          </cell>
          <cell r="R29" t="e">
            <v>#REF!</v>
          </cell>
          <cell r="S29" t="e">
            <v>#REF!</v>
          </cell>
        </row>
        <row r="30">
          <cell r="F30" t="e">
            <v>#REF!</v>
          </cell>
          <cell r="G30" t="e">
            <v>#REF!</v>
          </cell>
          <cell r="H30" t="e">
            <v>#REF!</v>
          </cell>
          <cell r="I30" t="e">
            <v>#REF!</v>
          </cell>
          <cell r="K30" t="e">
            <v>#REF!</v>
          </cell>
          <cell r="L30" t="e">
            <v>#REF!</v>
          </cell>
          <cell r="M30" t="e">
            <v>#REF!</v>
          </cell>
          <cell r="N30" t="e">
            <v>#REF!</v>
          </cell>
          <cell r="P30" t="e">
            <v>#REF!</v>
          </cell>
          <cell r="Q30" t="e">
            <v>#REF!</v>
          </cell>
          <cell r="R30" t="e">
            <v>#REF!</v>
          </cell>
          <cell r="S30" t="e">
            <v>#REF!</v>
          </cell>
        </row>
        <row r="31">
          <cell r="F31" t="e">
            <v>#REF!</v>
          </cell>
          <cell r="G31" t="e">
            <v>#REF!</v>
          </cell>
          <cell r="H31" t="e">
            <v>#REF!</v>
          </cell>
          <cell r="I31" t="e">
            <v>#REF!</v>
          </cell>
          <cell r="K31" t="e">
            <v>#REF!</v>
          </cell>
          <cell r="L31" t="e">
            <v>#REF!</v>
          </cell>
          <cell r="M31" t="e">
            <v>#REF!</v>
          </cell>
          <cell r="N31" t="e">
            <v>#REF!</v>
          </cell>
          <cell r="P31" t="e">
            <v>#REF!</v>
          </cell>
          <cell r="Q31" t="e">
            <v>#REF!</v>
          </cell>
          <cell r="R31" t="e">
            <v>#REF!</v>
          </cell>
          <cell r="S31" t="e">
            <v>#REF!</v>
          </cell>
        </row>
      </sheetData>
      <sheetData sheetId="6" refreshError="1">
        <row r="15">
          <cell r="P15">
            <v>0</v>
          </cell>
          <cell r="Q15">
            <v>189.1</v>
          </cell>
          <cell r="R15">
            <v>1426.3100000000002</v>
          </cell>
          <cell r="S15">
            <v>0</v>
          </cell>
          <cell r="AA15">
            <v>123.44799999999999</v>
          </cell>
          <cell r="AB15">
            <v>1772.538</v>
          </cell>
        </row>
        <row r="16">
          <cell r="P16">
            <v>0</v>
          </cell>
          <cell r="Q16">
            <v>0</v>
          </cell>
          <cell r="R16">
            <v>129.85</v>
          </cell>
          <cell r="S16">
            <v>0</v>
          </cell>
          <cell r="AB16">
            <v>195.995</v>
          </cell>
        </row>
        <row r="17">
          <cell r="P17">
            <v>0</v>
          </cell>
          <cell r="Q17">
            <v>0</v>
          </cell>
          <cell r="R17">
            <v>0</v>
          </cell>
          <cell r="S17">
            <v>886.25</v>
          </cell>
          <cell r="AC17">
            <v>1066.028</v>
          </cell>
        </row>
        <row r="19">
          <cell r="P19">
            <v>2324.7599999999998</v>
          </cell>
          <cell r="Q19">
            <v>81.14</v>
          </cell>
          <cell r="R19">
            <v>321.29000000000002</v>
          </cell>
          <cell r="S19">
            <v>2.41</v>
          </cell>
          <cell r="Z19">
            <v>2379.9839999999999</v>
          </cell>
          <cell r="AA19">
            <v>133.69300000000001</v>
          </cell>
          <cell r="AB19">
            <v>353.63900000000001</v>
          </cell>
          <cell r="AC19">
            <v>13.119</v>
          </cell>
        </row>
        <row r="20">
          <cell r="P20">
            <v>0</v>
          </cell>
          <cell r="Q20">
            <v>0</v>
          </cell>
          <cell r="R20">
            <v>13.38</v>
          </cell>
          <cell r="S20">
            <v>0</v>
          </cell>
          <cell r="AB20">
            <v>13.087999999999999</v>
          </cell>
        </row>
        <row r="21">
          <cell r="P21">
            <v>93.09</v>
          </cell>
          <cell r="Q21">
            <v>7.32</v>
          </cell>
          <cell r="R21">
            <v>140.63999999999999</v>
          </cell>
          <cell r="S21">
            <v>127.46</v>
          </cell>
          <cell r="Z21">
            <v>36.298000000000002</v>
          </cell>
          <cell r="AA21">
            <v>5.4009999999999998</v>
          </cell>
          <cell r="AB21">
            <v>269.41800000000001</v>
          </cell>
          <cell r="AC21">
            <v>147.22899999999998</v>
          </cell>
        </row>
        <row r="25">
          <cell r="P25">
            <v>616.26</v>
          </cell>
          <cell r="Q25">
            <v>133.08000000000001</v>
          </cell>
          <cell r="R25">
            <v>863.94</v>
          </cell>
          <cell r="S25">
            <v>761.19</v>
          </cell>
          <cell r="Z25">
            <v>447.7</v>
          </cell>
          <cell r="AA25">
            <v>55.74</v>
          </cell>
          <cell r="AB25">
            <v>999.81400000000008</v>
          </cell>
          <cell r="AC25">
            <v>931.91800000000001</v>
          </cell>
        </row>
      </sheetData>
      <sheetData sheetId="7" refreshError="1">
        <row r="10">
          <cell r="E10">
            <v>0</v>
          </cell>
          <cell r="F10">
            <v>0</v>
          </cell>
          <cell r="G10">
            <v>2742.9799999999996</v>
          </cell>
          <cell r="H10">
            <v>0</v>
          </cell>
          <cell r="I10">
            <v>2893.5230000000006</v>
          </cell>
        </row>
        <row r="11">
          <cell r="E11">
            <v>0</v>
          </cell>
          <cell r="F11">
            <v>0</v>
          </cell>
          <cell r="G11">
            <v>5005.9799999999996</v>
          </cell>
          <cell r="H11">
            <v>0</v>
          </cell>
          <cell r="I11">
            <v>5593.1859999999997</v>
          </cell>
        </row>
        <row r="12">
          <cell r="E12">
            <v>0</v>
          </cell>
          <cell r="F12">
            <v>0</v>
          </cell>
          <cell r="G12">
            <v>2374.4700000000003</v>
          </cell>
          <cell r="H12">
            <v>0</v>
          </cell>
          <cell r="I12">
            <v>2435.172</v>
          </cell>
        </row>
        <row r="13">
          <cell r="E13" t="e">
            <v>#REF!</v>
          </cell>
          <cell r="F13" t="e">
            <v>#REF!</v>
          </cell>
          <cell r="G13">
            <v>2770233.8448677133</v>
          </cell>
          <cell r="H13" t="e">
            <v>#REF!</v>
          </cell>
          <cell r="I13">
            <v>3511873.32638876</v>
          </cell>
        </row>
        <row r="14">
          <cell r="E14">
            <v>99776</v>
          </cell>
          <cell r="F14">
            <v>95822</v>
          </cell>
          <cell r="G14">
            <v>154671.37</v>
          </cell>
          <cell r="H14">
            <v>136759.1</v>
          </cell>
          <cell r="I14">
            <v>165474.72</v>
          </cell>
        </row>
        <row r="15">
          <cell r="E15">
            <v>0</v>
          </cell>
          <cell r="F15">
            <v>19047</v>
          </cell>
          <cell r="G15">
            <v>27426.04</v>
          </cell>
          <cell r="H15">
            <v>27395.22</v>
          </cell>
          <cell r="I15">
            <v>29346.37</v>
          </cell>
        </row>
        <row r="16">
          <cell r="E16">
            <v>99776</v>
          </cell>
          <cell r="F16">
            <v>76775</v>
          </cell>
          <cell r="G16">
            <v>127245.33</v>
          </cell>
          <cell r="H16">
            <v>109363.88</v>
          </cell>
          <cell r="I16">
            <v>136128.35</v>
          </cell>
        </row>
        <row r="17">
          <cell r="E17">
            <v>12546</v>
          </cell>
          <cell r="F17">
            <v>9335</v>
          </cell>
          <cell r="G17">
            <v>25377.260000000002</v>
          </cell>
          <cell r="H17">
            <v>22423.200000000001</v>
          </cell>
          <cell r="I17">
            <v>29034.1</v>
          </cell>
        </row>
        <row r="18">
          <cell r="E18">
            <v>12546</v>
          </cell>
          <cell r="F18">
            <v>4128</v>
          </cell>
          <cell r="G18">
            <v>16234.95</v>
          </cell>
          <cell r="H18">
            <v>9915.6</v>
          </cell>
          <cell r="I18">
            <v>18716.39</v>
          </cell>
        </row>
        <row r="19">
          <cell r="E19">
            <v>0</v>
          </cell>
          <cell r="F19">
            <v>5207</v>
          </cell>
          <cell r="G19">
            <v>9142.31</v>
          </cell>
          <cell r="H19">
            <v>12507.6</v>
          </cell>
          <cell r="I19">
            <v>10317.709999999999</v>
          </cell>
        </row>
        <row r="20">
          <cell r="E20" t="e">
            <v>#REF!</v>
          </cell>
          <cell r="F20" t="e">
            <v>#REF!</v>
          </cell>
          <cell r="G20">
            <v>727174.5</v>
          </cell>
          <cell r="H20" t="e">
            <v>#REF!</v>
          </cell>
          <cell r="I20">
            <v>1078105.19</v>
          </cell>
        </row>
        <row r="21">
          <cell r="E21" t="e">
            <v>#REF!</v>
          </cell>
          <cell r="F21" t="e">
            <v>#REF!</v>
          </cell>
          <cell r="G21">
            <v>0</v>
          </cell>
          <cell r="H21" t="e">
            <v>#REF!</v>
          </cell>
          <cell r="I21">
            <v>-1.5281032072380185E-2</v>
          </cell>
        </row>
        <row r="22">
          <cell r="E22">
            <v>550542</v>
          </cell>
          <cell r="F22">
            <v>588387</v>
          </cell>
          <cell r="G22">
            <v>727174.5</v>
          </cell>
          <cell r="H22">
            <v>898232</v>
          </cell>
          <cell r="I22">
            <v>1078105.205281032</v>
          </cell>
        </row>
        <row r="23">
          <cell r="E23">
            <v>47081.859655451997</v>
          </cell>
          <cell r="F23">
            <v>46902.428511788909</v>
          </cell>
          <cell r="G23">
            <v>53128.653891770198</v>
          </cell>
          <cell r="H23">
            <v>72896.249868514788</v>
          </cell>
          <cell r="I23">
            <v>84538.396588971562</v>
          </cell>
        </row>
        <row r="24">
          <cell r="E24">
            <v>20283.414654918</v>
          </cell>
          <cell r="F24">
            <v>20362.396960331116</v>
          </cell>
          <cell r="G24">
            <v>27185.576897754258</v>
          </cell>
          <cell r="H24">
            <v>30729.935052186636</v>
          </cell>
          <cell r="I24">
            <v>40770.658563420344</v>
          </cell>
        </row>
        <row r="25">
          <cell r="E25">
            <v>431949.72465723596</v>
          </cell>
          <cell r="F25">
            <v>475865.79605206929</v>
          </cell>
          <cell r="G25">
            <v>550922.72898370156</v>
          </cell>
          <cell r="H25">
            <v>726132.73146304744</v>
          </cell>
          <cell r="I25">
            <v>808509.9801363016</v>
          </cell>
        </row>
        <row r="26">
          <cell r="E26">
            <v>51227.001032394008</v>
          </cell>
          <cell r="F26">
            <v>45256.37847581059</v>
          </cell>
          <cell r="G26">
            <v>86896.926011973977</v>
          </cell>
          <cell r="H26">
            <v>68473.083616251184</v>
          </cell>
          <cell r="I26">
            <v>144286.16999233857</v>
          </cell>
        </row>
        <row r="27">
          <cell r="E27" t="e">
            <v>#REF!</v>
          </cell>
          <cell r="F27" t="e">
            <v>#REF!</v>
          </cell>
          <cell r="G27">
            <v>763598</v>
          </cell>
          <cell r="H27" t="e">
            <v>#REF!</v>
          </cell>
          <cell r="I27">
            <v>790690.27638875996</v>
          </cell>
        </row>
        <row r="28">
          <cell r="E28">
            <v>116513</v>
          </cell>
          <cell r="F28">
            <v>116496.81</v>
          </cell>
          <cell r="G28">
            <v>201300.7</v>
          </cell>
          <cell r="H28">
            <v>203364.7</v>
          </cell>
          <cell r="I28">
            <v>207921.89</v>
          </cell>
        </row>
        <row r="29">
          <cell r="E29">
            <v>189684</v>
          </cell>
          <cell r="F29">
            <v>231830.99</v>
          </cell>
          <cell r="G29">
            <v>419057.25</v>
          </cell>
          <cell r="H29">
            <v>231285</v>
          </cell>
          <cell r="I29">
            <v>577446.32999999996</v>
          </cell>
        </row>
        <row r="30">
          <cell r="E30">
            <v>251648.3000000001</v>
          </cell>
          <cell r="F30">
            <v>263187.31000000006</v>
          </cell>
          <cell r="G30">
            <v>479054.76486771303</v>
          </cell>
          <cell r="H30">
            <v>1004292.6</v>
          </cell>
          <cell r="I30">
            <v>663200.81999999995</v>
          </cell>
        </row>
        <row r="31">
          <cell r="E31">
            <v>0</v>
          </cell>
          <cell r="F31">
            <v>0</v>
          </cell>
          <cell r="G31">
            <v>0</v>
          </cell>
          <cell r="H31">
            <v>0</v>
          </cell>
          <cell r="I31">
            <v>0</v>
          </cell>
        </row>
        <row r="33">
          <cell r="E33">
            <v>0</v>
          </cell>
          <cell r="F33">
            <v>0</v>
          </cell>
          <cell r="G33">
            <v>0</v>
          </cell>
          <cell r="H33">
            <v>0</v>
          </cell>
        </row>
        <row r="34">
          <cell r="E34">
            <v>0</v>
          </cell>
          <cell r="F34">
            <v>0</v>
          </cell>
          <cell r="G34">
            <v>0</v>
          </cell>
          <cell r="H34">
            <v>0</v>
          </cell>
        </row>
        <row r="35">
          <cell r="E35">
            <v>0</v>
          </cell>
          <cell r="F35">
            <v>0</v>
          </cell>
          <cell r="G35">
            <v>0</v>
          </cell>
          <cell r="H35">
            <v>0</v>
          </cell>
        </row>
        <row r="36">
          <cell r="E36">
            <v>72213.2</v>
          </cell>
          <cell r="F36">
            <v>55918.01</v>
          </cell>
          <cell r="G36">
            <v>35744.300000000003</v>
          </cell>
          <cell r="H36">
            <v>56138.5</v>
          </cell>
          <cell r="I36">
            <v>215586.4</v>
          </cell>
        </row>
        <row r="37">
          <cell r="E37">
            <v>3733</v>
          </cell>
          <cell r="F37">
            <v>1603.9099999999999</v>
          </cell>
          <cell r="G37">
            <v>2977.35</v>
          </cell>
          <cell r="H37">
            <v>2202.2399999999998</v>
          </cell>
          <cell r="I37">
            <v>3186.06</v>
          </cell>
        </row>
        <row r="38">
          <cell r="E38">
            <v>2608</v>
          </cell>
          <cell r="F38">
            <v>660.9</v>
          </cell>
          <cell r="G38">
            <v>1739</v>
          </cell>
          <cell r="H38">
            <v>904.94</v>
          </cell>
        </row>
        <row r="39">
          <cell r="E39">
            <v>1125</v>
          </cell>
          <cell r="F39">
            <v>943.01</v>
          </cell>
          <cell r="G39">
            <v>1238.3499999999999</v>
          </cell>
          <cell r="H39">
            <v>1297.3</v>
          </cell>
          <cell r="I39">
            <v>255.28</v>
          </cell>
        </row>
        <row r="40">
          <cell r="E40">
            <v>0</v>
          </cell>
          <cell r="F40">
            <v>0</v>
          </cell>
          <cell r="G40">
            <v>0</v>
          </cell>
          <cell r="H40">
            <v>0</v>
          </cell>
          <cell r="I40">
            <v>2930.78</v>
          </cell>
        </row>
        <row r="41">
          <cell r="E41">
            <v>175702.10000000009</v>
          </cell>
          <cell r="F41">
            <v>205665.39000000007</v>
          </cell>
          <cell r="G41">
            <v>440333.11486771301</v>
          </cell>
          <cell r="H41">
            <v>945951.86</v>
          </cell>
          <cell r="I41">
            <v>444428.36</v>
          </cell>
        </row>
        <row r="42">
          <cell r="E42">
            <v>2000</v>
          </cell>
          <cell r="F42">
            <v>21740.65</v>
          </cell>
          <cell r="G42">
            <v>32419.26</v>
          </cell>
          <cell r="H42">
            <v>52959.89</v>
          </cell>
          <cell r="I42">
            <v>34694.800000000003</v>
          </cell>
        </row>
        <row r="43">
          <cell r="E43">
            <v>44966</v>
          </cell>
          <cell r="F43">
            <v>34773.949999999997</v>
          </cell>
          <cell r="G43">
            <v>48646.64</v>
          </cell>
          <cell r="H43">
            <v>52943.23</v>
          </cell>
          <cell r="I43">
            <v>52052.46</v>
          </cell>
        </row>
        <row r="44">
          <cell r="E44">
            <v>5000</v>
          </cell>
          <cell r="F44">
            <v>36627.68</v>
          </cell>
          <cell r="G44">
            <v>9076.15</v>
          </cell>
          <cell r="H44">
            <v>60593.84</v>
          </cell>
          <cell r="I44">
            <v>7508.68</v>
          </cell>
        </row>
        <row r="45">
          <cell r="E45">
            <v>0</v>
          </cell>
          <cell r="F45">
            <v>0</v>
          </cell>
          <cell r="G45">
            <v>4719</v>
          </cell>
          <cell r="H45">
            <v>15282.79</v>
          </cell>
          <cell r="I45">
            <v>5039.9399999999996</v>
          </cell>
        </row>
        <row r="46">
          <cell r="E46">
            <v>13489</v>
          </cell>
          <cell r="F46">
            <v>1989.01</v>
          </cell>
          <cell r="G46">
            <v>404.05</v>
          </cell>
          <cell r="H46">
            <v>4626.9399999999996</v>
          </cell>
          <cell r="I46">
            <v>12165.56</v>
          </cell>
        </row>
        <row r="47">
          <cell r="E47">
            <v>57860</v>
          </cell>
          <cell r="F47">
            <v>54236.52</v>
          </cell>
          <cell r="G47">
            <v>137209.94</v>
          </cell>
          <cell r="H47">
            <v>317105.89</v>
          </cell>
          <cell r="I47">
            <v>149187.74</v>
          </cell>
        </row>
        <row r="48">
          <cell r="E48">
            <v>3923</v>
          </cell>
          <cell r="F48">
            <v>1447.83</v>
          </cell>
          <cell r="G48">
            <v>3373.36</v>
          </cell>
          <cell r="H48">
            <v>3030.57</v>
          </cell>
          <cell r="I48">
            <v>369.24</v>
          </cell>
        </row>
        <row r="49">
          <cell r="E49">
            <v>3433</v>
          </cell>
          <cell r="F49">
            <v>2954.3</v>
          </cell>
          <cell r="G49">
            <v>3890.48</v>
          </cell>
          <cell r="H49">
            <v>2786.5</v>
          </cell>
          <cell r="I49">
            <v>4163.93</v>
          </cell>
        </row>
        <row r="50">
          <cell r="E50">
            <v>32633</v>
          </cell>
          <cell r="F50">
            <v>29742.04</v>
          </cell>
          <cell r="G50">
            <v>46206.239999999998</v>
          </cell>
          <cell r="H50">
            <v>74226.75</v>
          </cell>
          <cell r="I50">
            <v>49485.49</v>
          </cell>
        </row>
        <row r="51">
          <cell r="E51">
            <v>0</v>
          </cell>
          <cell r="F51">
            <v>817.06</v>
          </cell>
          <cell r="G51">
            <v>3655</v>
          </cell>
          <cell r="H51">
            <v>878.34</v>
          </cell>
          <cell r="I51">
            <v>3947.4</v>
          </cell>
        </row>
        <row r="52">
          <cell r="E52">
            <v>0</v>
          </cell>
          <cell r="F52">
            <v>0</v>
          </cell>
          <cell r="G52">
            <v>65</v>
          </cell>
          <cell r="H52">
            <v>0</v>
          </cell>
          <cell r="I52">
            <v>70.2</v>
          </cell>
        </row>
        <row r="53">
          <cell r="E53">
            <v>12398.100000000093</v>
          </cell>
          <cell r="F53">
            <v>21336.350000000093</v>
          </cell>
          <cell r="G53">
            <v>150667.99486771302</v>
          </cell>
          <cell r="H53">
            <v>361517.12</v>
          </cell>
          <cell r="I53">
            <v>125742.92</v>
          </cell>
        </row>
        <row r="54">
          <cell r="E54">
            <v>171043.1</v>
          </cell>
          <cell r="F54">
            <v>242158.21</v>
          </cell>
          <cell r="G54">
            <v>195193.63</v>
          </cell>
          <cell r="H54">
            <v>50720.270000000004</v>
          </cell>
          <cell r="I54">
            <v>248390.39</v>
          </cell>
        </row>
        <row r="55">
          <cell r="E55">
            <v>2898</v>
          </cell>
          <cell r="F55">
            <v>3315.15</v>
          </cell>
          <cell r="G55">
            <v>5530.71</v>
          </cell>
          <cell r="H55">
            <v>3563.8</v>
          </cell>
          <cell r="I55">
            <v>5921.87</v>
          </cell>
        </row>
        <row r="56">
          <cell r="E56">
            <v>151931.1</v>
          </cell>
          <cell r="F56">
            <v>207660.22</v>
          </cell>
          <cell r="G56">
            <v>176906.25</v>
          </cell>
          <cell r="H56">
            <v>0</v>
          </cell>
          <cell r="I56">
            <v>189289.69</v>
          </cell>
        </row>
        <row r="57">
          <cell r="E57">
            <v>16214</v>
          </cell>
          <cell r="F57">
            <v>31182.84</v>
          </cell>
          <cell r="G57">
            <v>11881.789999999999</v>
          </cell>
          <cell r="H57">
            <v>47156.47</v>
          </cell>
          <cell r="I57">
            <v>52242.71</v>
          </cell>
        </row>
        <row r="58">
          <cell r="E58">
            <v>16214</v>
          </cell>
          <cell r="F58">
            <v>31182.84</v>
          </cell>
          <cell r="G58">
            <v>7559.94</v>
          </cell>
          <cell r="H58">
            <v>47156.47</v>
          </cell>
          <cell r="I58">
            <v>4438.3500000000004</v>
          </cell>
        </row>
        <row r="59">
          <cell r="E59">
            <v>0</v>
          </cell>
          <cell r="F59">
            <v>0</v>
          </cell>
          <cell r="G59">
            <v>327.35419662001146</v>
          </cell>
          <cell r="H59">
            <v>0</v>
          </cell>
          <cell r="I59">
            <v>2040.62</v>
          </cell>
        </row>
        <row r="60">
          <cell r="E60">
            <v>0</v>
          </cell>
          <cell r="F60">
            <v>0</v>
          </cell>
          <cell r="G60">
            <v>3262.478180444959</v>
          </cell>
          <cell r="H60">
            <v>0</v>
          </cell>
          <cell r="I60">
            <v>40425.120000000003</v>
          </cell>
        </row>
        <row r="61">
          <cell r="E61">
            <v>0</v>
          </cell>
          <cell r="F61">
            <v>0</v>
          </cell>
          <cell r="G61">
            <v>732.01762293502941</v>
          </cell>
          <cell r="H61">
            <v>0</v>
          </cell>
          <cell r="I61">
            <v>5338.62</v>
          </cell>
        </row>
        <row r="62">
          <cell r="E62">
            <v>0</v>
          </cell>
          <cell r="F62">
            <v>0</v>
          </cell>
          <cell r="G62">
            <v>0</v>
          </cell>
          <cell r="H62">
            <v>0</v>
          </cell>
        </row>
        <row r="63">
          <cell r="E63">
            <v>0</v>
          </cell>
          <cell r="F63">
            <v>0</v>
          </cell>
          <cell r="G63">
            <v>874.88</v>
          </cell>
          <cell r="H63">
            <v>0</v>
          </cell>
          <cell r="I63">
            <v>936.12</v>
          </cell>
        </row>
        <row r="64">
          <cell r="E64" t="e">
            <v>#REF!</v>
          </cell>
          <cell r="F64" t="e">
            <v>#REF!</v>
          </cell>
          <cell r="G64">
            <v>2965427.4748677132</v>
          </cell>
          <cell r="H64" t="e">
            <v>#REF!</v>
          </cell>
          <cell r="I64">
            <v>3760263.7163887601</v>
          </cell>
        </row>
        <row r="65">
          <cell r="E65" t="e">
            <v>#REF!</v>
          </cell>
          <cell r="F65" t="e">
            <v>#REF!</v>
          </cell>
          <cell r="G65" t="e">
            <v>#REF!</v>
          </cell>
          <cell r="H65" t="e">
            <v>#REF!</v>
          </cell>
          <cell r="I65">
            <v>273554.4498582767</v>
          </cell>
        </row>
        <row r="66">
          <cell r="E66" t="e">
            <v>#REF!</v>
          </cell>
          <cell r="F66" t="e">
            <v>#REF!</v>
          </cell>
          <cell r="G66" t="e">
            <v>#REF!</v>
          </cell>
          <cell r="H66" t="e">
            <v>#REF!</v>
          </cell>
          <cell r="I66">
            <v>134723.57026848456</v>
          </cell>
        </row>
        <row r="67">
          <cell r="E67" t="e">
            <v>#REF!</v>
          </cell>
          <cell r="F67" t="e">
            <v>#REF!</v>
          </cell>
          <cell r="G67" t="e">
            <v>#REF!</v>
          </cell>
          <cell r="H67" t="e">
            <v>#REF!</v>
          </cell>
          <cell r="I67">
            <v>2918979.048765217</v>
          </cell>
        </row>
        <row r="68">
          <cell r="E68" t="e">
            <v>#REF!</v>
          </cell>
          <cell r="F68" t="e">
            <v>#REF!</v>
          </cell>
          <cell r="G68" t="e">
            <v>#REF!</v>
          </cell>
          <cell r="H68" t="e">
            <v>#REF!</v>
          </cell>
          <cell r="I68">
            <v>433006.64749678207</v>
          </cell>
        </row>
        <row r="70">
          <cell r="E70">
            <v>136886.20000000001</v>
          </cell>
          <cell r="F70">
            <v>299336.32000000001</v>
          </cell>
          <cell r="G70">
            <v>380797.6492000001</v>
          </cell>
          <cell r="H70">
            <v>90500</v>
          </cell>
          <cell r="I70">
            <v>1117643.6230000001</v>
          </cell>
        </row>
        <row r="71">
          <cell r="E71">
            <v>73467.600000000006</v>
          </cell>
          <cell r="F71">
            <v>0</v>
          </cell>
          <cell r="G71">
            <v>319631.81000000006</v>
          </cell>
          <cell r="H71">
            <v>0</v>
          </cell>
          <cell r="I71">
            <v>1052212.1200000001</v>
          </cell>
        </row>
        <row r="72">
          <cell r="E72">
            <v>73467.600000000006</v>
          </cell>
          <cell r="F72">
            <v>0</v>
          </cell>
          <cell r="G72">
            <v>280253.43864988198</v>
          </cell>
          <cell r="H72">
            <v>0</v>
          </cell>
          <cell r="I72">
            <v>965487.1</v>
          </cell>
        </row>
        <row r="73">
          <cell r="E73">
            <v>0</v>
          </cell>
          <cell r="F73">
            <v>0</v>
          </cell>
          <cell r="G73">
            <v>79.97611939089748</v>
          </cell>
          <cell r="H73">
            <v>0</v>
          </cell>
          <cell r="I73">
            <v>1836.73</v>
          </cell>
        </row>
        <row r="74">
          <cell r="E74">
            <v>0</v>
          </cell>
          <cell r="F74">
            <v>0</v>
          </cell>
          <cell r="G74">
            <v>34231.594742893249</v>
          </cell>
          <cell r="H74">
            <v>0</v>
          </cell>
          <cell r="I74">
            <v>70667.539999999994</v>
          </cell>
        </row>
        <row r="75">
          <cell r="E75">
            <v>0</v>
          </cell>
          <cell r="F75">
            <v>0</v>
          </cell>
          <cell r="G75">
            <v>5066.8004878339179</v>
          </cell>
          <cell r="H75">
            <v>0</v>
          </cell>
          <cell r="I75">
            <v>14220.75</v>
          </cell>
        </row>
        <row r="76">
          <cell r="E76">
            <v>26640.7</v>
          </cell>
          <cell r="F76">
            <v>0</v>
          </cell>
          <cell r="G76">
            <v>29120.95</v>
          </cell>
          <cell r="H76">
            <v>28800</v>
          </cell>
          <cell r="I76">
            <v>31170.42</v>
          </cell>
        </row>
        <row r="77">
          <cell r="E77">
            <v>36777.9</v>
          </cell>
          <cell r="F77">
            <v>47940.57</v>
          </cell>
          <cell r="G77">
            <v>27370.0592</v>
          </cell>
          <cell r="H77">
            <v>21335.5</v>
          </cell>
          <cell r="I77">
            <v>29274.04</v>
          </cell>
        </row>
        <row r="78">
          <cell r="E78">
            <v>0</v>
          </cell>
          <cell r="F78">
            <v>0</v>
          </cell>
          <cell r="G78">
            <v>0</v>
          </cell>
          <cell r="H78">
            <v>0</v>
          </cell>
        </row>
        <row r="79">
          <cell r="E79">
            <v>0</v>
          </cell>
          <cell r="F79">
            <v>251395.75</v>
          </cell>
          <cell r="G79">
            <v>4674.83</v>
          </cell>
          <cell r="H79">
            <v>40364.5</v>
          </cell>
          <cell r="I79">
            <v>4987.0429999999997</v>
          </cell>
        </row>
        <row r="81">
          <cell r="E81">
            <v>550542</v>
          </cell>
          <cell r="F81">
            <v>588387</v>
          </cell>
          <cell r="G81">
            <v>727174.5</v>
          </cell>
          <cell r="H81">
            <v>898232</v>
          </cell>
          <cell r="I81">
            <v>1078105.19</v>
          </cell>
        </row>
        <row r="83">
          <cell r="E83" t="e">
            <v>#REF!</v>
          </cell>
          <cell r="F83" t="e">
            <v>#REF!</v>
          </cell>
          <cell r="G83">
            <v>501049.5384210528</v>
          </cell>
          <cell r="H83" t="e">
            <v>#REF!</v>
          </cell>
          <cell r="I83">
            <v>1470583.7144736846</v>
          </cell>
        </row>
        <row r="84">
          <cell r="E84" t="e">
            <v>#REF!</v>
          </cell>
          <cell r="F84" t="e">
            <v>#REF!</v>
          </cell>
          <cell r="G84">
            <v>120251.88922105268</v>
          </cell>
          <cell r="H84" t="e">
            <v>#REF!</v>
          </cell>
          <cell r="I84">
            <v>352940.0914736843</v>
          </cell>
        </row>
        <row r="85">
          <cell r="E85">
            <v>3696.7541159616744</v>
          </cell>
          <cell r="F85">
            <v>7535.1052799994259</v>
          </cell>
          <cell r="G85">
            <v>8567.7289106988919</v>
          </cell>
          <cell r="H85">
            <v>2319.3322482755798</v>
          </cell>
          <cell r="I85">
            <v>310933.08021135867</v>
          </cell>
        </row>
        <row r="86">
          <cell r="E86">
            <v>1592.6050773371617</v>
          </cell>
          <cell r="F86">
            <v>3271.3189853414515</v>
          </cell>
          <cell r="G86">
            <v>3985.4219246358907</v>
          </cell>
          <cell r="H86">
            <v>977.73108332057905</v>
          </cell>
          <cell r="I86">
            <v>3588.9012948947025</v>
          </cell>
        </row>
        <row r="87">
          <cell r="E87">
            <v>33915.651816112564</v>
          </cell>
          <cell r="F87">
            <v>76450.175101313012</v>
          </cell>
          <cell r="G87">
            <v>96614.546117694685</v>
          </cell>
          <cell r="H87">
            <v>23103.288079269074</v>
          </cell>
          <cell r="I87">
            <v>90081.936411557632</v>
          </cell>
        </row>
        <row r="88">
          <cell r="E88">
            <v>4022.2217131493303</v>
          </cell>
          <cell r="F88">
            <v>7270.6592649252616</v>
          </cell>
          <cell r="G88">
            <v>10069.247577364402</v>
          </cell>
          <cell r="H88">
            <v>2178.6008368948396</v>
          </cell>
          <cell r="I88">
            <v>13767.676555873426</v>
          </cell>
        </row>
        <row r="90">
          <cell r="E90" t="e">
            <v>#REF!</v>
          </cell>
          <cell r="F90" t="e">
            <v>#REF!</v>
          </cell>
          <cell r="G90">
            <v>0</v>
          </cell>
          <cell r="H90" t="e">
            <v>#REF!</v>
          </cell>
        </row>
        <row r="92">
          <cell r="E92" t="e">
            <v>#REF!</v>
          </cell>
          <cell r="F92" t="e">
            <v>#REF!</v>
          </cell>
          <cell r="G92">
            <v>501049.5384210528</v>
          </cell>
          <cell r="H92" t="e">
            <v>#REF!</v>
          </cell>
          <cell r="I92">
            <v>1470583.7144736843</v>
          </cell>
        </row>
        <row r="93">
          <cell r="E93" t="e">
            <v>#REF!</v>
          </cell>
          <cell r="F93" t="e">
            <v>#REF!</v>
          </cell>
          <cell r="G93" t="e">
            <v>#REF!</v>
          </cell>
          <cell r="H93" t="e">
            <v>#REF!</v>
          </cell>
          <cell r="I93">
            <v>1281012.4171719912</v>
          </cell>
        </row>
        <row r="94">
          <cell r="E94" t="e">
            <v>#REF!</v>
          </cell>
          <cell r="F94" t="e">
            <v>#REF!</v>
          </cell>
          <cell r="G94" t="e">
            <v>#REF!</v>
          </cell>
          <cell r="H94" t="e">
            <v>#REF!</v>
          </cell>
          <cell r="I94">
            <v>7712.3810790146654</v>
          </cell>
        </row>
        <row r="95">
          <cell r="E95" t="e">
            <v>#REF!</v>
          </cell>
          <cell r="F95" t="e">
            <v>#REF!</v>
          </cell>
          <cell r="G95" t="e">
            <v>#REF!</v>
          </cell>
          <cell r="H95" t="e">
            <v>#REF!</v>
          </cell>
          <cell r="I95">
            <v>212251.53848434117</v>
          </cell>
        </row>
        <row r="96">
          <cell r="E96" t="e">
            <v>#REF!</v>
          </cell>
          <cell r="F96" t="e">
            <v>#REF!</v>
          </cell>
          <cell r="G96" t="e">
            <v>#REF!</v>
          </cell>
          <cell r="H96" t="e">
            <v>#REF!</v>
          </cell>
          <cell r="I96">
            <v>35038.880738337197</v>
          </cell>
        </row>
        <row r="98">
          <cell r="E98" t="e">
            <v>#REF!</v>
          </cell>
          <cell r="F98" t="e">
            <v>#REF!</v>
          </cell>
          <cell r="G98">
            <v>3466477.0132887661</v>
          </cell>
          <cell r="H98" t="e">
            <v>#REF!</v>
          </cell>
          <cell r="I98">
            <v>5230847.4308624445</v>
          </cell>
        </row>
        <row r="101">
          <cell r="E101" t="e">
            <v>#REF!</v>
          </cell>
          <cell r="F101" t="e">
            <v>#REF!</v>
          </cell>
          <cell r="G101">
            <v>16.896367982946689</v>
          </cell>
          <cell r="H101" t="e">
            <v>#REF!</v>
          </cell>
          <cell r="I101">
            <v>29.532955942456717</v>
          </cell>
        </row>
        <row r="102">
          <cell r="E102" t="e">
            <v>#REF!</v>
          </cell>
          <cell r="F102" t="e">
            <v>#REF!</v>
          </cell>
          <cell r="G102" t="e">
            <v>#REF!</v>
          </cell>
          <cell r="H102" t="e">
            <v>#REF!</v>
          </cell>
          <cell r="I102">
            <v>26.120777732088658</v>
          </cell>
        </row>
        <row r="104">
          <cell r="E104" t="e">
            <v>#REF!</v>
          </cell>
          <cell r="F104" t="e">
            <v>#REF!</v>
          </cell>
          <cell r="G104" t="e">
            <v>#REF!</v>
          </cell>
          <cell r="H104" t="e">
            <v>#REF!</v>
          </cell>
          <cell r="I104">
            <v>2130317.31</v>
          </cell>
        </row>
        <row r="106">
          <cell r="E106">
            <v>624009.6</v>
          </cell>
          <cell r="F106">
            <v>0</v>
          </cell>
          <cell r="G106">
            <v>1036403.995475285</v>
          </cell>
          <cell r="H106">
            <v>0</v>
          </cell>
          <cell r="I106">
            <v>2130317.31</v>
          </cell>
        </row>
        <row r="107">
          <cell r="E107">
            <v>550542</v>
          </cell>
          <cell r="F107">
            <v>0</v>
          </cell>
          <cell r="G107">
            <v>711733.25547528488</v>
          </cell>
          <cell r="H107">
            <v>0</v>
          </cell>
          <cell r="I107">
            <v>1078105.19</v>
          </cell>
        </row>
        <row r="108">
          <cell r="E108">
            <v>0</v>
          </cell>
          <cell r="F108">
            <v>0</v>
          </cell>
          <cell r="G108">
            <v>0</v>
          </cell>
          <cell r="H108">
            <v>0</v>
          </cell>
        </row>
        <row r="109">
          <cell r="E109">
            <v>0</v>
          </cell>
          <cell r="F109">
            <v>0</v>
          </cell>
          <cell r="G109">
            <v>44685.54</v>
          </cell>
          <cell r="H109">
            <v>0</v>
          </cell>
          <cell r="I109">
            <v>1052212.1200000001</v>
          </cell>
        </row>
        <row r="110">
          <cell r="E110">
            <v>0</v>
          </cell>
          <cell r="F110">
            <v>0</v>
          </cell>
          <cell r="G110">
            <v>0</v>
          </cell>
          <cell r="H110">
            <v>0</v>
          </cell>
        </row>
        <row r="111">
          <cell r="E111">
            <v>0</v>
          </cell>
          <cell r="F111">
            <v>0</v>
          </cell>
          <cell r="G111">
            <v>0</v>
          </cell>
          <cell r="H111">
            <v>0</v>
          </cell>
        </row>
        <row r="112">
          <cell r="E112">
            <v>73467.600000000006</v>
          </cell>
          <cell r="F112">
            <v>0</v>
          </cell>
          <cell r="G112">
            <v>279985.2</v>
          </cell>
          <cell r="H112">
            <v>0</v>
          </cell>
        </row>
        <row r="113">
          <cell r="E113" t="e">
            <v>#REF!</v>
          </cell>
          <cell r="F113" t="e">
            <v>#REF!</v>
          </cell>
          <cell r="G113" t="e">
            <v>#REF!</v>
          </cell>
          <cell r="H113" t="e">
            <v>#REF!</v>
          </cell>
          <cell r="I113">
            <v>0</v>
          </cell>
        </row>
        <row r="114">
          <cell r="E114" t="e">
            <v>#REF!</v>
          </cell>
          <cell r="F114" t="e">
            <v>#REF!</v>
          </cell>
          <cell r="G114" t="e">
            <v>#REF!</v>
          </cell>
          <cell r="H114" t="e">
            <v>#REF!</v>
          </cell>
        </row>
        <row r="115">
          <cell r="E115" t="e">
            <v>#REF!</v>
          </cell>
          <cell r="F115" t="e">
            <v>#REF!</v>
          </cell>
          <cell r="G115" t="e">
            <v>#REF!</v>
          </cell>
          <cell r="H115" t="e">
            <v>#REF!</v>
          </cell>
        </row>
        <row r="116">
          <cell r="E116">
            <v>0</v>
          </cell>
          <cell r="F116" t="e">
            <v>#REF!</v>
          </cell>
          <cell r="G116" t="e">
            <v>#REF!</v>
          </cell>
          <cell r="H116" t="e">
            <v>#REF!</v>
          </cell>
        </row>
        <row r="117">
          <cell r="E117" t="e">
            <v>#REF!</v>
          </cell>
          <cell r="F117" t="e">
            <v>#REF!</v>
          </cell>
          <cell r="G117" t="e">
            <v>#REF!</v>
          </cell>
          <cell r="H117" t="e">
            <v>#REF!</v>
          </cell>
        </row>
        <row r="120">
          <cell r="E120">
            <v>24</v>
          </cell>
          <cell r="F120">
            <v>24</v>
          </cell>
          <cell r="G120">
            <v>24</v>
          </cell>
          <cell r="H120">
            <v>24</v>
          </cell>
          <cell r="I120">
            <v>24</v>
          </cell>
        </row>
        <row r="123">
          <cell r="E123" t="e">
            <v>#REF!</v>
          </cell>
          <cell r="F123" t="e">
            <v>#REF!</v>
          </cell>
          <cell r="G123" t="e">
            <v>#REF!</v>
          </cell>
          <cell r="H123" t="e">
            <v>#REF!</v>
          </cell>
          <cell r="I123">
            <v>246931.79150400005</v>
          </cell>
        </row>
        <row r="124">
          <cell r="E124" t="e">
            <v>#REF!</v>
          </cell>
          <cell r="F124" t="e">
            <v>#REF!</v>
          </cell>
          <cell r="G124" t="e">
            <v>#REF!</v>
          </cell>
          <cell r="H124" t="e">
            <v>#REF!</v>
          </cell>
          <cell r="I124">
            <v>17330.632000000001</v>
          </cell>
        </row>
        <row r="125">
          <cell r="E125" t="e">
            <v>#REF!</v>
          </cell>
          <cell r="F125" t="e">
            <v>#REF!</v>
          </cell>
          <cell r="G125">
            <v>33456.5</v>
          </cell>
          <cell r="H125" t="e">
            <v>#REF!</v>
          </cell>
          <cell r="I125">
            <v>8629.9595000000008</v>
          </cell>
        </row>
        <row r="126">
          <cell r="E126" t="e">
            <v>#REF!</v>
          </cell>
          <cell r="F126" t="e">
            <v>#REF!</v>
          </cell>
          <cell r="G126">
            <v>12839.069999999998</v>
          </cell>
          <cell r="H126" t="e">
            <v>#REF!</v>
          </cell>
          <cell r="I126">
            <v>194363.50795400003</v>
          </cell>
        </row>
        <row r="127">
          <cell r="E127" t="e">
            <v>#REF!</v>
          </cell>
          <cell r="F127" t="e">
            <v>#REF!</v>
          </cell>
          <cell r="G127">
            <v>6909.2999999999993</v>
          </cell>
          <cell r="H127" t="e">
            <v>#REF!</v>
          </cell>
          <cell r="I127">
            <v>26607.692050000001</v>
          </cell>
        </row>
        <row r="135">
          <cell r="D135">
            <v>3114.6680000000001</v>
          </cell>
          <cell r="E135">
            <v>402.88</v>
          </cell>
          <cell r="F135">
            <v>7019.35</v>
          </cell>
          <cell r="G135">
            <v>6601.85</v>
          </cell>
        </row>
        <row r="137">
          <cell r="H137">
            <v>0</v>
          </cell>
        </row>
        <row r="138">
          <cell r="H138">
            <v>0</v>
          </cell>
          <cell r="I138">
            <v>0</v>
          </cell>
        </row>
        <row r="139">
          <cell r="H139">
            <v>0</v>
          </cell>
          <cell r="I139">
            <v>0</v>
          </cell>
        </row>
        <row r="140">
          <cell r="D140">
            <v>0</v>
          </cell>
          <cell r="E140">
            <v>0</v>
          </cell>
          <cell r="F140">
            <v>0</v>
          </cell>
          <cell r="G140">
            <v>0</v>
          </cell>
        </row>
      </sheetData>
      <sheetData sheetId="8" refreshError="1">
        <row r="9">
          <cell r="E9" t="e">
            <v>#REF!</v>
          </cell>
          <cell r="F9" t="e">
            <v>#REF!</v>
          </cell>
          <cell r="G9">
            <v>406.88085568326949</v>
          </cell>
          <cell r="H9" t="e">
            <v>#REF!</v>
          </cell>
          <cell r="I9">
            <v>331.05085568326945</v>
          </cell>
        </row>
        <row r="10">
          <cell r="E10" t="e">
            <v>#REF!</v>
          </cell>
          <cell r="F10" t="e">
            <v>#REF!</v>
          </cell>
          <cell r="G10" t="e">
            <v>#REF!</v>
          </cell>
          <cell r="H10" t="e">
            <v>#REF!</v>
          </cell>
          <cell r="I10" t="e">
            <v>#REF!</v>
          </cell>
        </row>
        <row r="11">
          <cell r="E11" t="e">
            <v>#REF!</v>
          </cell>
          <cell r="F11" t="e">
            <v>#REF!</v>
          </cell>
          <cell r="G11" t="e">
            <v>#REF!</v>
          </cell>
          <cell r="H11" t="e">
            <v>#REF!</v>
          </cell>
          <cell r="I11">
            <v>6529.6808556832693</v>
          </cell>
        </row>
        <row r="12">
          <cell r="E12" t="e">
            <v>#REF!</v>
          </cell>
          <cell r="F12" t="e">
            <v>#REF!</v>
          </cell>
          <cell r="G12" t="e">
            <v>#REF!</v>
          </cell>
          <cell r="H12" t="e">
            <v>#REF!</v>
          </cell>
          <cell r="I12" t="e">
            <v>#REF!</v>
          </cell>
        </row>
        <row r="13">
          <cell r="E13" t="e">
            <v>#REF!</v>
          </cell>
          <cell r="F13" t="e">
            <v>#REF!</v>
          </cell>
          <cell r="G13" t="e">
            <v>#REF!</v>
          </cell>
          <cell r="H13" t="e">
            <v>#REF!</v>
          </cell>
          <cell r="I13">
            <v>3697.6808556832693</v>
          </cell>
        </row>
        <row r="15">
          <cell r="E15" t="e">
            <v>#REF!</v>
          </cell>
          <cell r="F15" t="e">
            <v>#REF!</v>
          </cell>
          <cell r="G15" t="e">
            <v>#REF!</v>
          </cell>
          <cell r="H15" t="e">
            <v>#REF!</v>
          </cell>
          <cell r="I15" t="e">
            <v>#REF!</v>
          </cell>
        </row>
        <row r="16">
          <cell r="E16" t="e">
            <v>#REF!</v>
          </cell>
          <cell r="F16" t="e">
            <v>#REF!</v>
          </cell>
          <cell r="G16">
            <v>920</v>
          </cell>
          <cell r="H16" t="e">
            <v>#REF!</v>
          </cell>
          <cell r="I16">
            <v>1066.5</v>
          </cell>
        </row>
        <row r="18">
          <cell r="E18" t="e">
            <v>#REF!</v>
          </cell>
          <cell r="F18" t="e">
            <v>#REF!</v>
          </cell>
          <cell r="G18">
            <v>2700.0000000000005</v>
          </cell>
          <cell r="H18">
            <v>2916.0000000000005</v>
          </cell>
          <cell r="I18">
            <v>3140.5320000000002</v>
          </cell>
        </row>
        <row r="19">
          <cell r="E19">
            <v>10</v>
          </cell>
          <cell r="F19">
            <v>10</v>
          </cell>
          <cell r="G19">
            <v>10</v>
          </cell>
          <cell r="H19">
            <v>10</v>
          </cell>
          <cell r="I19">
            <v>11</v>
          </cell>
        </row>
        <row r="20">
          <cell r="E20">
            <v>2.78</v>
          </cell>
          <cell r="F20">
            <v>2.78</v>
          </cell>
          <cell r="G20">
            <v>2.78</v>
          </cell>
          <cell r="H20">
            <v>2.78</v>
          </cell>
          <cell r="I20">
            <v>3.11</v>
          </cell>
        </row>
        <row r="23">
          <cell r="E23">
            <v>12.5</v>
          </cell>
          <cell r="F23">
            <v>12.5</v>
          </cell>
          <cell r="G23">
            <v>12.5</v>
          </cell>
          <cell r="H23">
            <v>12.5</v>
          </cell>
          <cell r="I23">
            <v>12.5</v>
          </cell>
        </row>
        <row r="26">
          <cell r="E26">
            <v>75</v>
          </cell>
          <cell r="F26">
            <v>75</v>
          </cell>
          <cell r="G26">
            <v>75</v>
          </cell>
          <cell r="H26">
            <v>75</v>
          </cell>
          <cell r="I26">
            <v>75</v>
          </cell>
        </row>
        <row r="29">
          <cell r="E29">
            <v>15</v>
          </cell>
          <cell r="F29">
            <v>15</v>
          </cell>
          <cell r="G29">
            <v>15</v>
          </cell>
          <cell r="H29">
            <v>15</v>
          </cell>
          <cell r="I29">
            <v>15</v>
          </cell>
        </row>
        <row r="32">
          <cell r="E32">
            <v>33</v>
          </cell>
          <cell r="F32">
            <v>33</v>
          </cell>
          <cell r="G32">
            <v>33</v>
          </cell>
          <cell r="H32">
            <v>33</v>
          </cell>
          <cell r="I32">
            <v>33</v>
          </cell>
        </row>
        <row r="34">
          <cell r="B34" t="str">
            <v>Выплаты &lt;______________&gt;:</v>
          </cell>
        </row>
        <row r="37">
          <cell r="B37" t="str">
            <v>Выплаты &lt;______________&gt;:</v>
          </cell>
        </row>
        <row r="49">
          <cell r="E49">
            <v>12</v>
          </cell>
          <cell r="F49">
            <v>12</v>
          </cell>
          <cell r="G49">
            <v>12</v>
          </cell>
          <cell r="H49">
            <v>12</v>
          </cell>
          <cell r="I49">
            <v>12</v>
          </cell>
        </row>
        <row r="53">
          <cell r="I53">
            <v>634826.01235547231</v>
          </cell>
        </row>
      </sheetData>
      <sheetData sheetId="9" refreshError="1">
        <row r="9">
          <cell r="E9" t="e">
            <v>#REF!</v>
          </cell>
          <cell r="F9" t="e">
            <v>#REF!</v>
          </cell>
          <cell r="G9" t="e">
            <v>#REF!</v>
          </cell>
          <cell r="H9" t="e">
            <v>#REF!</v>
          </cell>
          <cell r="J9" t="e">
            <v>#REF!</v>
          </cell>
        </row>
        <row r="10">
          <cell r="E10" t="e">
            <v>#REF!</v>
          </cell>
          <cell r="F10" t="e">
            <v>#REF!</v>
          </cell>
          <cell r="G10" t="e">
            <v>#REF!</v>
          </cell>
          <cell r="H10" t="e">
            <v>#REF!</v>
          </cell>
          <cell r="J10" t="e">
            <v>#REF!</v>
          </cell>
        </row>
        <row r="11">
          <cell r="E11" t="e">
            <v>#REF!</v>
          </cell>
          <cell r="F11" t="e">
            <v>#REF!</v>
          </cell>
          <cell r="G11" t="e">
            <v>#REF!</v>
          </cell>
          <cell r="H11" t="e">
            <v>#REF!</v>
          </cell>
          <cell r="J11" t="e">
            <v>#REF!</v>
          </cell>
        </row>
        <row r="13">
          <cell r="E13" t="e">
            <v>#REF!</v>
          </cell>
          <cell r="F13" t="e">
            <v>#REF!</v>
          </cell>
          <cell r="G13" t="e">
            <v>#REF!</v>
          </cell>
          <cell r="H13" t="e">
            <v>#REF!</v>
          </cell>
          <cell r="J13" t="e">
            <v>#REF!</v>
          </cell>
        </row>
        <row r="14">
          <cell r="E14" t="e">
            <v>#REF!</v>
          </cell>
          <cell r="F14" t="e">
            <v>#REF!</v>
          </cell>
          <cell r="G14" t="e">
            <v>#REF!</v>
          </cell>
          <cell r="H14" t="e">
            <v>#REF!</v>
          </cell>
          <cell r="J14" t="e">
            <v>#REF!</v>
          </cell>
        </row>
        <row r="15">
          <cell r="E15" t="e">
            <v>#REF!</v>
          </cell>
          <cell r="F15" t="e">
            <v>#REF!</v>
          </cell>
          <cell r="G15" t="e">
            <v>#REF!</v>
          </cell>
          <cell r="H15" t="e">
            <v>#REF!</v>
          </cell>
          <cell r="J15" t="e">
            <v>#REF!</v>
          </cell>
        </row>
        <row r="16">
          <cell r="E16" t="e">
            <v>#REF!</v>
          </cell>
          <cell r="F16" t="e">
            <v>#REF!</v>
          </cell>
          <cell r="G16" t="e">
            <v>#REF!</v>
          </cell>
          <cell r="H16" t="e">
            <v>#REF!</v>
          </cell>
          <cell r="J16" t="e">
            <v>#REF!</v>
          </cell>
        </row>
        <row r="17">
          <cell r="E17" t="e">
            <v>#REF!</v>
          </cell>
          <cell r="F17" t="e">
            <v>#REF!</v>
          </cell>
          <cell r="G17" t="e">
            <v>#REF!</v>
          </cell>
          <cell r="H17" t="e">
            <v>#REF!</v>
          </cell>
          <cell r="J17" t="e">
            <v>#REF!</v>
          </cell>
        </row>
        <row r="18">
          <cell r="E18" t="e">
            <v>#REF!</v>
          </cell>
          <cell r="F18" t="e">
            <v>#REF!</v>
          </cell>
          <cell r="G18" t="e">
            <v>#REF!</v>
          </cell>
          <cell r="H18" t="e">
            <v>#REF!</v>
          </cell>
          <cell r="J18" t="e">
            <v>#REF!</v>
          </cell>
        </row>
        <row r="19">
          <cell r="E19" t="e">
            <v>#REF!</v>
          </cell>
          <cell r="F19" t="e">
            <v>#REF!</v>
          </cell>
          <cell r="G19" t="e">
            <v>#REF!</v>
          </cell>
          <cell r="H19" t="e">
            <v>#REF!</v>
          </cell>
          <cell r="J19" t="e">
            <v>#REF!</v>
          </cell>
        </row>
        <row r="20">
          <cell r="E20" t="e">
            <v>#REF!</v>
          </cell>
          <cell r="F20" t="e">
            <v>#REF!</v>
          </cell>
          <cell r="G20" t="e">
            <v>#REF!</v>
          </cell>
          <cell r="H20" t="e">
            <v>#REF!</v>
          </cell>
          <cell r="J20" t="e">
            <v>#REF!</v>
          </cell>
        </row>
        <row r="21">
          <cell r="E21" t="e">
            <v>#REF!</v>
          </cell>
          <cell r="F21" t="e">
            <v>#REF!</v>
          </cell>
          <cell r="G21" t="e">
            <v>#REF!</v>
          </cell>
          <cell r="H21" t="e">
            <v>#REF!</v>
          </cell>
          <cell r="J21" t="e">
            <v>#REF!</v>
          </cell>
        </row>
        <row r="24">
          <cell r="E24" t="e">
            <v>#REF!</v>
          </cell>
          <cell r="F24" t="e">
            <v>#REF!</v>
          </cell>
          <cell r="G24" t="e">
            <v>#REF!</v>
          </cell>
          <cell r="H24" t="e">
            <v>#REF!</v>
          </cell>
          <cell r="J24" t="e">
            <v>#REF!</v>
          </cell>
          <cell r="K24" t="e">
            <v>#REF!</v>
          </cell>
          <cell r="L24" t="e">
            <v>#REF!</v>
          </cell>
          <cell r="M24" t="e">
            <v>#REF!</v>
          </cell>
        </row>
        <row r="25">
          <cell r="E25" t="e">
            <v>#REF!</v>
          </cell>
          <cell r="F25" t="e">
            <v>#REF!</v>
          </cell>
          <cell r="G25" t="e">
            <v>#REF!</v>
          </cell>
          <cell r="H25" t="e">
            <v>#REF!</v>
          </cell>
          <cell r="J25" t="e">
            <v>#REF!</v>
          </cell>
          <cell r="K25" t="e">
            <v>#REF!</v>
          </cell>
          <cell r="L25" t="e">
            <v>#REF!</v>
          </cell>
          <cell r="M25" t="e">
            <v>#REF!</v>
          </cell>
        </row>
        <row r="26">
          <cell r="E26" t="e">
            <v>#REF!</v>
          </cell>
          <cell r="F26" t="e">
            <v>#REF!</v>
          </cell>
          <cell r="G26" t="e">
            <v>#REF!</v>
          </cell>
          <cell r="H26" t="e">
            <v>#REF!</v>
          </cell>
          <cell r="J26" t="e">
            <v>#REF!</v>
          </cell>
          <cell r="K26" t="e">
            <v>#REF!</v>
          </cell>
          <cell r="L26" t="e">
            <v>#REF!</v>
          </cell>
          <cell r="M26" t="e">
            <v>#REF!</v>
          </cell>
        </row>
        <row r="28">
          <cell r="E28" t="e">
            <v>#REF!</v>
          </cell>
          <cell r="F28" t="e">
            <v>#REF!</v>
          </cell>
          <cell r="G28" t="e">
            <v>#REF!</v>
          </cell>
          <cell r="H28" t="e">
            <v>#REF!</v>
          </cell>
          <cell r="J28" t="e">
            <v>#REF!</v>
          </cell>
          <cell r="K28" t="e">
            <v>#REF!</v>
          </cell>
          <cell r="L28" t="e">
            <v>#REF!</v>
          </cell>
          <cell r="M28" t="e">
            <v>#REF!</v>
          </cell>
        </row>
        <row r="29">
          <cell r="E29" t="e">
            <v>#REF!</v>
          </cell>
          <cell r="F29" t="e">
            <v>#REF!</v>
          </cell>
          <cell r="G29" t="e">
            <v>#REF!</v>
          </cell>
          <cell r="H29" t="e">
            <v>#REF!</v>
          </cell>
          <cell r="J29" t="e">
            <v>#REF!</v>
          </cell>
          <cell r="K29" t="e">
            <v>#REF!</v>
          </cell>
          <cell r="L29" t="e">
            <v>#REF!</v>
          </cell>
          <cell r="M29" t="e">
            <v>#REF!</v>
          </cell>
        </row>
        <row r="30">
          <cell r="E30" t="e">
            <v>#REF!</v>
          </cell>
          <cell r="F30" t="e">
            <v>#REF!</v>
          </cell>
          <cell r="G30" t="e">
            <v>#REF!</v>
          </cell>
          <cell r="H30" t="e">
            <v>#REF!</v>
          </cell>
          <cell r="J30" t="e">
            <v>#REF!</v>
          </cell>
          <cell r="K30" t="e">
            <v>#REF!</v>
          </cell>
          <cell r="L30" t="e">
            <v>#REF!</v>
          </cell>
          <cell r="M30" t="e">
            <v>#REF!</v>
          </cell>
        </row>
        <row r="31">
          <cell r="E31" t="e">
            <v>#REF!</v>
          </cell>
          <cell r="F31" t="e">
            <v>#REF!</v>
          </cell>
          <cell r="G31" t="e">
            <v>#REF!</v>
          </cell>
          <cell r="H31" t="e">
            <v>#REF!</v>
          </cell>
          <cell r="J31" t="e">
            <v>#REF!</v>
          </cell>
          <cell r="K31" t="e">
            <v>#REF!</v>
          </cell>
          <cell r="L31" t="e">
            <v>#REF!</v>
          </cell>
          <cell r="M31" t="e">
            <v>#REF!</v>
          </cell>
        </row>
        <row r="32">
          <cell r="E32" t="e">
            <v>#REF!</v>
          </cell>
          <cell r="F32" t="e">
            <v>#REF!</v>
          </cell>
          <cell r="G32" t="e">
            <v>#REF!</v>
          </cell>
          <cell r="H32" t="e">
            <v>#REF!</v>
          </cell>
          <cell r="J32" t="e">
            <v>#REF!</v>
          </cell>
          <cell r="K32" t="e">
            <v>#REF!</v>
          </cell>
          <cell r="L32" t="e">
            <v>#REF!</v>
          </cell>
          <cell r="M32" t="e">
            <v>#REF!</v>
          </cell>
        </row>
        <row r="33">
          <cell r="E33" t="e">
            <v>#REF!</v>
          </cell>
          <cell r="F33" t="e">
            <v>#REF!</v>
          </cell>
          <cell r="G33" t="e">
            <v>#REF!</v>
          </cell>
          <cell r="H33" t="e">
            <v>#REF!</v>
          </cell>
          <cell r="J33" t="e">
            <v>#REF!</v>
          </cell>
          <cell r="K33" t="e">
            <v>#REF!</v>
          </cell>
          <cell r="L33" t="e">
            <v>#REF!</v>
          </cell>
          <cell r="M33" t="e">
            <v>#REF!</v>
          </cell>
        </row>
        <row r="34">
          <cell r="E34" t="e">
            <v>#REF!</v>
          </cell>
          <cell r="F34" t="e">
            <v>#REF!</v>
          </cell>
          <cell r="G34" t="e">
            <v>#REF!</v>
          </cell>
          <cell r="H34" t="e">
            <v>#REF!</v>
          </cell>
          <cell r="J34" t="e">
            <v>#REF!</v>
          </cell>
          <cell r="K34" t="e">
            <v>#REF!</v>
          </cell>
          <cell r="L34" t="e">
            <v>#REF!</v>
          </cell>
          <cell r="M34" t="e">
            <v>#REF!</v>
          </cell>
        </row>
        <row r="35">
          <cell r="E35" t="e">
            <v>#REF!</v>
          </cell>
          <cell r="F35" t="e">
            <v>#REF!</v>
          </cell>
          <cell r="G35" t="e">
            <v>#REF!</v>
          </cell>
          <cell r="H35" t="e">
            <v>#REF!</v>
          </cell>
          <cell r="J35" t="e">
            <v>#REF!</v>
          </cell>
          <cell r="K35" t="e">
            <v>#REF!</v>
          </cell>
          <cell r="L35" t="e">
            <v>#REF!</v>
          </cell>
          <cell r="M35" t="e">
            <v>#REF!</v>
          </cell>
        </row>
        <row r="36">
          <cell r="E36" t="e">
            <v>#REF!</v>
          </cell>
          <cell r="F36" t="e">
            <v>#REF!</v>
          </cell>
          <cell r="G36" t="e">
            <v>#REF!</v>
          </cell>
          <cell r="H36" t="e">
            <v>#REF!</v>
          </cell>
          <cell r="J36" t="e">
            <v>#REF!</v>
          </cell>
          <cell r="K36" t="e">
            <v>#REF!</v>
          </cell>
          <cell r="L36" t="e">
            <v>#REF!</v>
          </cell>
          <cell r="M36" t="e">
            <v>#REF!</v>
          </cell>
        </row>
        <row r="39">
          <cell r="E39" t="e">
            <v>#REF!</v>
          </cell>
          <cell r="F39" t="e">
            <v>#REF!</v>
          </cell>
          <cell r="G39" t="e">
            <v>#REF!</v>
          </cell>
          <cell r="H39" t="e">
            <v>#REF!</v>
          </cell>
          <cell r="J39" t="e">
            <v>#REF!</v>
          </cell>
          <cell r="K39" t="e">
            <v>#REF!</v>
          </cell>
          <cell r="L39" t="e">
            <v>#REF!</v>
          </cell>
          <cell r="M39" t="e">
            <v>#REF!</v>
          </cell>
        </row>
        <row r="40">
          <cell r="E40" t="e">
            <v>#REF!</v>
          </cell>
          <cell r="F40" t="e">
            <v>#REF!</v>
          </cell>
          <cell r="G40" t="e">
            <v>#REF!</v>
          </cell>
          <cell r="H40" t="e">
            <v>#REF!</v>
          </cell>
          <cell r="J40" t="e">
            <v>#REF!</v>
          </cell>
          <cell r="K40" t="e">
            <v>#REF!</v>
          </cell>
          <cell r="L40" t="e">
            <v>#REF!</v>
          </cell>
          <cell r="M40" t="e">
            <v>#REF!</v>
          </cell>
        </row>
        <row r="41">
          <cell r="E41" t="e">
            <v>#REF!</v>
          </cell>
          <cell r="F41" t="e">
            <v>#REF!</v>
          </cell>
          <cell r="G41" t="e">
            <v>#REF!</v>
          </cell>
          <cell r="H41" t="e">
            <v>#REF!</v>
          </cell>
          <cell r="J41" t="e">
            <v>#REF!</v>
          </cell>
          <cell r="K41" t="e">
            <v>#REF!</v>
          </cell>
          <cell r="L41" t="e">
            <v>#REF!</v>
          </cell>
          <cell r="M41" t="e">
            <v>#REF!</v>
          </cell>
        </row>
        <row r="43">
          <cell r="E43" t="e">
            <v>#REF!</v>
          </cell>
          <cell r="F43" t="e">
            <v>#REF!</v>
          </cell>
          <cell r="G43" t="e">
            <v>#REF!</v>
          </cell>
          <cell r="H43" t="e">
            <v>#REF!</v>
          </cell>
          <cell r="J43" t="e">
            <v>#REF!</v>
          </cell>
          <cell r="K43" t="e">
            <v>#REF!</v>
          </cell>
          <cell r="L43" t="e">
            <v>#REF!</v>
          </cell>
          <cell r="M43" t="e">
            <v>#REF!</v>
          </cell>
        </row>
        <row r="44">
          <cell r="E44" t="e">
            <v>#REF!</v>
          </cell>
          <cell r="F44" t="e">
            <v>#REF!</v>
          </cell>
          <cell r="G44" t="e">
            <v>#REF!</v>
          </cell>
          <cell r="H44" t="e">
            <v>#REF!</v>
          </cell>
          <cell r="J44" t="e">
            <v>#REF!</v>
          </cell>
          <cell r="K44" t="e">
            <v>#REF!</v>
          </cell>
          <cell r="L44" t="e">
            <v>#REF!</v>
          </cell>
          <cell r="M44" t="e">
            <v>#REF!</v>
          </cell>
        </row>
        <row r="45">
          <cell r="E45" t="e">
            <v>#REF!</v>
          </cell>
          <cell r="F45" t="e">
            <v>#REF!</v>
          </cell>
          <cell r="G45" t="e">
            <v>#REF!</v>
          </cell>
          <cell r="H45" t="e">
            <v>#REF!</v>
          </cell>
          <cell r="J45" t="e">
            <v>#REF!</v>
          </cell>
          <cell r="K45" t="e">
            <v>#REF!</v>
          </cell>
          <cell r="L45" t="e">
            <v>#REF!</v>
          </cell>
          <cell r="M45" t="e">
            <v>#REF!</v>
          </cell>
        </row>
        <row r="46">
          <cell r="E46" t="e">
            <v>#REF!</v>
          </cell>
          <cell r="F46" t="e">
            <v>#REF!</v>
          </cell>
          <cell r="G46" t="e">
            <v>#REF!</v>
          </cell>
          <cell r="H46" t="e">
            <v>#REF!</v>
          </cell>
          <cell r="J46" t="e">
            <v>#REF!</v>
          </cell>
          <cell r="K46" t="e">
            <v>#REF!</v>
          </cell>
          <cell r="L46" t="e">
            <v>#REF!</v>
          </cell>
          <cell r="M46" t="e">
            <v>#REF!</v>
          </cell>
        </row>
        <row r="47">
          <cell r="E47" t="e">
            <v>#REF!</v>
          </cell>
          <cell r="F47" t="e">
            <v>#REF!</v>
          </cell>
          <cell r="G47" t="e">
            <v>#REF!</v>
          </cell>
          <cell r="H47" t="e">
            <v>#REF!</v>
          </cell>
          <cell r="J47" t="e">
            <v>#REF!</v>
          </cell>
          <cell r="K47" t="e">
            <v>#REF!</v>
          </cell>
          <cell r="L47" t="e">
            <v>#REF!</v>
          </cell>
          <cell r="M47" t="e">
            <v>#REF!</v>
          </cell>
        </row>
        <row r="48">
          <cell r="E48" t="e">
            <v>#REF!</v>
          </cell>
          <cell r="F48" t="e">
            <v>#REF!</v>
          </cell>
          <cell r="G48" t="e">
            <v>#REF!</v>
          </cell>
          <cell r="H48" t="e">
            <v>#REF!</v>
          </cell>
          <cell r="J48" t="e">
            <v>#REF!</v>
          </cell>
          <cell r="K48" t="e">
            <v>#REF!</v>
          </cell>
          <cell r="L48" t="e">
            <v>#REF!</v>
          </cell>
          <cell r="M48" t="e">
            <v>#REF!</v>
          </cell>
        </row>
        <row r="49">
          <cell r="E49" t="e">
            <v>#REF!</v>
          </cell>
          <cell r="F49" t="e">
            <v>#REF!</v>
          </cell>
          <cell r="G49" t="e">
            <v>#REF!</v>
          </cell>
          <cell r="H49" t="e">
            <v>#REF!</v>
          </cell>
          <cell r="J49" t="e">
            <v>#REF!</v>
          </cell>
          <cell r="K49" t="e">
            <v>#REF!</v>
          </cell>
          <cell r="L49" t="e">
            <v>#REF!</v>
          </cell>
          <cell r="M49" t="e">
            <v>#REF!</v>
          </cell>
        </row>
        <row r="50">
          <cell r="E50" t="e">
            <v>#REF!</v>
          </cell>
          <cell r="F50" t="e">
            <v>#REF!</v>
          </cell>
          <cell r="G50" t="e">
            <v>#REF!</v>
          </cell>
          <cell r="H50" t="e">
            <v>#REF!</v>
          </cell>
          <cell r="J50" t="e">
            <v>#REF!</v>
          </cell>
          <cell r="K50" t="e">
            <v>#REF!</v>
          </cell>
          <cell r="L50" t="e">
            <v>#REF!</v>
          </cell>
          <cell r="M50" t="e">
            <v>#REF!</v>
          </cell>
        </row>
        <row r="51">
          <cell r="E51" t="e">
            <v>#REF!</v>
          </cell>
          <cell r="F51" t="e">
            <v>#REF!</v>
          </cell>
          <cell r="G51" t="e">
            <v>#REF!</v>
          </cell>
          <cell r="H51" t="e">
            <v>#REF!</v>
          </cell>
          <cell r="J51" t="e">
            <v>#REF!</v>
          </cell>
          <cell r="K51" t="e">
            <v>#REF!</v>
          </cell>
          <cell r="L51" t="e">
            <v>#REF!</v>
          </cell>
          <cell r="M51" t="e">
            <v>#REF!</v>
          </cell>
        </row>
        <row r="54">
          <cell r="E54" t="e">
            <v>#REF!</v>
          </cell>
          <cell r="F54" t="e">
            <v>#REF!</v>
          </cell>
          <cell r="G54" t="e">
            <v>#REF!</v>
          </cell>
          <cell r="H54" t="e">
            <v>#REF!</v>
          </cell>
        </row>
        <row r="55">
          <cell r="E55" t="e">
            <v>#REF!</v>
          </cell>
          <cell r="F55" t="e">
            <v>#REF!</v>
          </cell>
          <cell r="G55" t="e">
            <v>#REF!</v>
          </cell>
          <cell r="H55" t="e">
            <v>#REF!</v>
          </cell>
        </row>
        <row r="56">
          <cell r="E56" t="e">
            <v>#REF!</v>
          </cell>
          <cell r="F56" t="e">
            <v>#REF!</v>
          </cell>
          <cell r="G56" t="e">
            <v>#REF!</v>
          </cell>
          <cell r="H56" t="e">
            <v>#REF!</v>
          </cell>
        </row>
        <row r="58">
          <cell r="E58" t="e">
            <v>#REF!</v>
          </cell>
          <cell r="F58" t="e">
            <v>#REF!</v>
          </cell>
          <cell r="G58" t="e">
            <v>#REF!</v>
          </cell>
          <cell r="H58" t="e">
            <v>#REF!</v>
          </cell>
        </row>
        <row r="59">
          <cell r="E59" t="e">
            <v>#REF!</v>
          </cell>
          <cell r="F59" t="e">
            <v>#REF!</v>
          </cell>
          <cell r="G59" t="e">
            <v>#REF!</v>
          </cell>
          <cell r="H59" t="e">
            <v>#REF!</v>
          </cell>
        </row>
        <row r="60">
          <cell r="E60" t="e">
            <v>#REF!</v>
          </cell>
          <cell r="F60" t="e">
            <v>#REF!</v>
          </cell>
          <cell r="G60" t="e">
            <v>#REF!</v>
          </cell>
          <cell r="H60" t="e">
            <v>#REF!</v>
          </cell>
        </row>
        <row r="61">
          <cell r="E61" t="e">
            <v>#REF!</v>
          </cell>
          <cell r="F61" t="e">
            <v>#REF!</v>
          </cell>
          <cell r="G61" t="e">
            <v>#REF!</v>
          </cell>
          <cell r="H61" t="e">
            <v>#REF!</v>
          </cell>
        </row>
        <row r="62">
          <cell r="E62" t="e">
            <v>#REF!</v>
          </cell>
          <cell r="F62" t="e">
            <v>#REF!</v>
          </cell>
          <cell r="G62" t="e">
            <v>#REF!</v>
          </cell>
          <cell r="H62" t="e">
            <v>#REF!</v>
          </cell>
        </row>
        <row r="63">
          <cell r="E63" t="e">
            <v>#REF!</v>
          </cell>
          <cell r="F63" t="e">
            <v>#REF!</v>
          </cell>
          <cell r="G63" t="e">
            <v>#REF!</v>
          </cell>
          <cell r="H63" t="e">
            <v>#REF!</v>
          </cell>
        </row>
        <row r="64">
          <cell r="E64" t="e">
            <v>#REF!</v>
          </cell>
          <cell r="F64" t="e">
            <v>#REF!</v>
          </cell>
          <cell r="G64" t="e">
            <v>#REF!</v>
          </cell>
          <cell r="H64" t="e">
            <v>#REF!</v>
          </cell>
        </row>
        <row r="65">
          <cell r="E65" t="e">
            <v>#REF!</v>
          </cell>
          <cell r="F65" t="e">
            <v>#REF!</v>
          </cell>
          <cell r="G65" t="e">
            <v>#REF!</v>
          </cell>
          <cell r="H65" t="e">
            <v>#REF!</v>
          </cell>
        </row>
        <row r="66">
          <cell r="E66" t="e">
            <v>#REF!</v>
          </cell>
          <cell r="F66" t="e">
            <v>#REF!</v>
          </cell>
          <cell r="G66" t="e">
            <v>#REF!</v>
          </cell>
          <cell r="H66" t="e">
            <v>#REF!</v>
          </cell>
        </row>
        <row r="69">
          <cell r="E69" t="e">
            <v>#REF!</v>
          </cell>
          <cell r="F69">
            <v>2</v>
          </cell>
          <cell r="G69">
            <v>2</v>
          </cell>
          <cell r="H69">
            <v>2</v>
          </cell>
          <cell r="I69">
            <v>1.2</v>
          </cell>
          <cell r="J69">
            <v>0.3</v>
          </cell>
          <cell r="K69">
            <v>0.3</v>
          </cell>
          <cell r="L69">
            <v>0.3</v>
          </cell>
          <cell r="M69">
            <v>0.3</v>
          </cell>
        </row>
        <row r="70">
          <cell r="E70">
            <v>3.5</v>
          </cell>
          <cell r="F70">
            <v>3.5</v>
          </cell>
          <cell r="G70">
            <v>3.5</v>
          </cell>
          <cell r="H70">
            <v>3.5</v>
          </cell>
          <cell r="I70">
            <v>1.99</v>
          </cell>
          <cell r="J70">
            <v>0.4975</v>
          </cell>
          <cell r="K70">
            <v>0.4975</v>
          </cell>
          <cell r="L70">
            <v>0.4975</v>
          </cell>
          <cell r="M70">
            <v>0.4975</v>
          </cell>
        </row>
        <row r="71">
          <cell r="E71">
            <v>4.5</v>
          </cell>
          <cell r="F71">
            <v>4.5</v>
          </cell>
          <cell r="G71">
            <v>4.5</v>
          </cell>
          <cell r="H71">
            <v>4.5</v>
          </cell>
          <cell r="I71">
            <v>3.5</v>
          </cell>
          <cell r="J71">
            <v>0.875</v>
          </cell>
          <cell r="K71">
            <v>0.875</v>
          </cell>
          <cell r="L71">
            <v>0.875</v>
          </cell>
          <cell r="M71">
            <v>0.875</v>
          </cell>
        </row>
        <row r="72">
          <cell r="E72">
            <v>4</v>
          </cell>
          <cell r="F72">
            <v>4</v>
          </cell>
          <cell r="G72">
            <v>4</v>
          </cell>
          <cell r="H72">
            <v>4</v>
          </cell>
          <cell r="I72">
            <v>3.5</v>
          </cell>
          <cell r="J72">
            <v>0.875</v>
          </cell>
          <cell r="K72">
            <v>0.875</v>
          </cell>
          <cell r="L72">
            <v>0.875</v>
          </cell>
          <cell r="M72">
            <v>0.875</v>
          </cell>
        </row>
        <row r="73">
          <cell r="E73">
            <v>5</v>
          </cell>
          <cell r="F73">
            <v>5</v>
          </cell>
          <cell r="G73">
            <v>5</v>
          </cell>
          <cell r="H73">
            <v>5</v>
          </cell>
          <cell r="I73">
            <v>4.5</v>
          </cell>
          <cell r="J73">
            <v>1.125</v>
          </cell>
          <cell r="K73">
            <v>1.125</v>
          </cell>
          <cell r="L73">
            <v>1.125</v>
          </cell>
          <cell r="M73">
            <v>1.125</v>
          </cell>
        </row>
        <row r="74">
          <cell r="E74">
            <v>5</v>
          </cell>
          <cell r="F74">
            <v>5</v>
          </cell>
          <cell r="G74">
            <v>5</v>
          </cell>
          <cell r="H74">
            <v>5</v>
          </cell>
          <cell r="I74">
            <v>4.5</v>
          </cell>
          <cell r="J74">
            <v>1.125</v>
          </cell>
          <cell r="K74">
            <v>1.125</v>
          </cell>
          <cell r="L74">
            <v>1.125</v>
          </cell>
          <cell r="M74">
            <v>1.125</v>
          </cell>
        </row>
        <row r="75">
          <cell r="E75">
            <v>5</v>
          </cell>
          <cell r="F75">
            <v>5</v>
          </cell>
          <cell r="G75">
            <v>5</v>
          </cell>
          <cell r="H75">
            <v>5</v>
          </cell>
          <cell r="I75">
            <v>4.5</v>
          </cell>
          <cell r="J75">
            <v>1.125</v>
          </cell>
          <cell r="K75">
            <v>1.125</v>
          </cell>
          <cell r="L75">
            <v>1.125</v>
          </cell>
          <cell r="M75">
            <v>1.125</v>
          </cell>
        </row>
        <row r="76">
          <cell r="E76">
            <v>10</v>
          </cell>
          <cell r="F76">
            <v>10</v>
          </cell>
          <cell r="G76">
            <v>10</v>
          </cell>
          <cell r="H76">
            <v>10</v>
          </cell>
          <cell r="I76">
            <v>10</v>
          </cell>
          <cell r="J76">
            <v>2.5</v>
          </cell>
          <cell r="K76">
            <v>2.5</v>
          </cell>
          <cell r="L76">
            <v>2.5</v>
          </cell>
          <cell r="M76">
            <v>2.5</v>
          </cell>
        </row>
        <row r="77">
          <cell r="E77">
            <v>10</v>
          </cell>
          <cell r="F77">
            <v>10</v>
          </cell>
          <cell r="G77">
            <v>10</v>
          </cell>
          <cell r="H77">
            <v>10</v>
          </cell>
          <cell r="I77">
            <v>10</v>
          </cell>
          <cell r="J77">
            <v>2.5</v>
          </cell>
          <cell r="K77">
            <v>2.5</v>
          </cell>
          <cell r="L77">
            <v>2.5</v>
          </cell>
          <cell r="M77">
            <v>2.5</v>
          </cell>
        </row>
        <row r="78">
          <cell r="E78">
            <v>8</v>
          </cell>
          <cell r="F78">
            <v>8</v>
          </cell>
          <cell r="G78">
            <v>8</v>
          </cell>
          <cell r="H78">
            <v>8</v>
          </cell>
          <cell r="I78">
            <v>8</v>
          </cell>
          <cell r="J78">
            <v>2</v>
          </cell>
          <cell r="K78">
            <v>2</v>
          </cell>
          <cell r="L78">
            <v>2</v>
          </cell>
          <cell r="M78">
            <v>2</v>
          </cell>
        </row>
        <row r="79">
          <cell r="J79">
            <v>0</v>
          </cell>
          <cell r="K79">
            <v>0</v>
          </cell>
          <cell r="L79">
            <v>0</v>
          </cell>
          <cell r="M79">
            <v>0</v>
          </cell>
        </row>
        <row r="80">
          <cell r="E80">
            <v>10</v>
          </cell>
          <cell r="F80">
            <v>10</v>
          </cell>
          <cell r="G80">
            <v>10</v>
          </cell>
          <cell r="H80">
            <v>10</v>
          </cell>
          <cell r="I80">
            <v>10</v>
          </cell>
          <cell r="J80">
            <v>2.5</v>
          </cell>
          <cell r="K80">
            <v>2.5</v>
          </cell>
          <cell r="L80">
            <v>2.5</v>
          </cell>
          <cell r="M80">
            <v>2.5</v>
          </cell>
        </row>
        <row r="81">
          <cell r="E81">
            <v>10</v>
          </cell>
          <cell r="F81">
            <v>10</v>
          </cell>
          <cell r="G81">
            <v>10</v>
          </cell>
          <cell r="H81">
            <v>10</v>
          </cell>
          <cell r="J81">
            <v>0</v>
          </cell>
          <cell r="K81">
            <v>0</v>
          </cell>
          <cell r="L81">
            <v>0</v>
          </cell>
          <cell r="M81">
            <v>0</v>
          </cell>
        </row>
      </sheetData>
      <sheetData sheetId="10" refreshError="1">
        <row r="9">
          <cell r="D9" t="e">
            <v>#REF!</v>
          </cell>
          <cell r="E9" t="e">
            <v>#REF!</v>
          </cell>
          <cell r="F9" t="e">
            <v>#REF!</v>
          </cell>
          <cell r="I9" t="e">
            <v>#REF!</v>
          </cell>
        </row>
        <row r="10">
          <cell r="D10" t="e">
            <v>#REF!</v>
          </cell>
          <cell r="E10" t="e">
            <v>#REF!</v>
          </cell>
          <cell r="F10" t="e">
            <v>#REF!</v>
          </cell>
          <cell r="I10" t="e">
            <v>#REF!</v>
          </cell>
        </row>
        <row r="11">
          <cell r="D11" t="e">
            <v>#REF!</v>
          </cell>
          <cell r="E11" t="e">
            <v>#REF!</v>
          </cell>
          <cell r="F11" t="e">
            <v>#REF!</v>
          </cell>
          <cell r="I11" t="e">
            <v>#REF!</v>
          </cell>
        </row>
        <row r="12">
          <cell r="D12" t="e">
            <v>#REF!</v>
          </cell>
          <cell r="E12" t="e">
            <v>#REF!</v>
          </cell>
          <cell r="F12" t="e">
            <v>#REF!</v>
          </cell>
          <cell r="I12" t="e">
            <v>#REF!</v>
          </cell>
        </row>
        <row r="14">
          <cell r="D14" t="e">
            <v>#REF!</v>
          </cell>
          <cell r="E14" t="e">
            <v>#REF!</v>
          </cell>
          <cell r="F14" t="e">
            <v>#REF!</v>
          </cell>
          <cell r="I14" t="e">
            <v>#REF!</v>
          </cell>
        </row>
        <row r="15">
          <cell r="D15" t="e">
            <v>#REF!</v>
          </cell>
          <cell r="E15" t="e">
            <v>#REF!</v>
          </cell>
          <cell r="F15" t="e">
            <v>#REF!</v>
          </cell>
          <cell r="I15" t="e">
            <v>#REF!</v>
          </cell>
        </row>
        <row r="16">
          <cell r="D16" t="e">
            <v>#REF!</v>
          </cell>
          <cell r="E16" t="e">
            <v>#REF!</v>
          </cell>
          <cell r="F16" t="e">
            <v>#REF!</v>
          </cell>
          <cell r="I16" t="e">
            <v>#REF!</v>
          </cell>
        </row>
        <row r="17">
          <cell r="D17" t="e">
            <v>#REF!</v>
          </cell>
          <cell r="E17" t="e">
            <v>#REF!</v>
          </cell>
          <cell r="F17" t="e">
            <v>#REF!</v>
          </cell>
          <cell r="I17" t="e">
            <v>#REF!</v>
          </cell>
        </row>
        <row r="19">
          <cell r="D19" t="e">
            <v>#REF!</v>
          </cell>
          <cell r="E19" t="e">
            <v>#REF!</v>
          </cell>
          <cell r="F19" t="e">
            <v>#REF!</v>
          </cell>
          <cell r="I19" t="e">
            <v>#REF!</v>
          </cell>
        </row>
        <row r="20">
          <cell r="D20" t="e">
            <v>#REF!</v>
          </cell>
          <cell r="E20" t="e">
            <v>#REF!</v>
          </cell>
          <cell r="F20" t="e">
            <v>#REF!</v>
          </cell>
          <cell r="I20" t="e">
            <v>#REF!</v>
          </cell>
        </row>
        <row r="21">
          <cell r="D21" t="e">
            <v>#REF!</v>
          </cell>
          <cell r="E21" t="e">
            <v>#REF!</v>
          </cell>
          <cell r="F21" t="e">
            <v>#REF!</v>
          </cell>
          <cell r="I21">
            <v>319307.60037772934</v>
          </cell>
        </row>
        <row r="22">
          <cell r="D22" t="e">
            <v>#REF!</v>
          </cell>
          <cell r="E22" t="e">
            <v>#REF!</v>
          </cell>
          <cell r="F22" t="e">
            <v>#REF!</v>
          </cell>
          <cell r="I22" t="e">
            <v>#REF!</v>
          </cell>
        </row>
      </sheetData>
      <sheetData sheetId="11" refreshError="1">
        <row r="8">
          <cell r="E8" t="e">
            <v>#REF!</v>
          </cell>
          <cell r="F8" t="e">
            <v>#REF!</v>
          </cell>
          <cell r="G8" t="e">
            <v>#REF!</v>
          </cell>
          <cell r="H8" t="e">
            <v>#REF!</v>
          </cell>
          <cell r="I8" t="e">
            <v>#REF!</v>
          </cell>
          <cell r="J8">
            <v>0</v>
          </cell>
        </row>
        <row r="9">
          <cell r="E9" t="e">
            <v>#REF!</v>
          </cell>
          <cell r="F9" t="e">
            <v>#REF!</v>
          </cell>
          <cell r="G9" t="e">
            <v>#REF!</v>
          </cell>
          <cell r="H9" t="e">
            <v>#REF!</v>
          </cell>
          <cell r="I9" t="e">
            <v>#REF!</v>
          </cell>
          <cell r="J9">
            <v>0</v>
          </cell>
        </row>
        <row r="10">
          <cell r="E10" t="e">
            <v>#REF!</v>
          </cell>
          <cell r="F10" t="e">
            <v>#REF!</v>
          </cell>
          <cell r="G10" t="e">
            <v>#REF!</v>
          </cell>
          <cell r="H10" t="e">
            <v>#REF!</v>
          </cell>
          <cell r="I10" t="e">
            <v>#REF!</v>
          </cell>
          <cell r="J10">
            <v>0</v>
          </cell>
        </row>
        <row r="12">
          <cell r="E12" t="e">
            <v>#REF!</v>
          </cell>
          <cell r="F12" t="e">
            <v>#REF!</v>
          </cell>
          <cell r="G12" t="e">
            <v>#REF!</v>
          </cell>
          <cell r="H12" t="e">
            <v>#REF!</v>
          </cell>
          <cell r="I12" t="e">
            <v>#REF!</v>
          </cell>
          <cell r="J12">
            <v>0</v>
          </cell>
        </row>
        <row r="13">
          <cell r="E13" t="e">
            <v>#REF!</v>
          </cell>
          <cell r="F13" t="e">
            <v>#REF!</v>
          </cell>
          <cell r="G13" t="e">
            <v>#REF!</v>
          </cell>
          <cell r="H13" t="e">
            <v>#REF!</v>
          </cell>
          <cell r="I13" t="e">
            <v>#REF!</v>
          </cell>
          <cell r="J13">
            <v>0</v>
          </cell>
        </row>
        <row r="14">
          <cell r="E14" t="e">
            <v>#REF!</v>
          </cell>
          <cell r="F14" t="e">
            <v>#REF!</v>
          </cell>
          <cell r="G14" t="e">
            <v>#REF!</v>
          </cell>
          <cell r="H14" t="e">
            <v>#REF!</v>
          </cell>
          <cell r="I14" t="e">
            <v>#REF!</v>
          </cell>
          <cell r="J14">
            <v>0</v>
          </cell>
        </row>
        <row r="15">
          <cell r="E15" t="e">
            <v>#REF!</v>
          </cell>
          <cell r="F15" t="e">
            <v>#REF!</v>
          </cell>
          <cell r="G15" t="e">
            <v>#REF!</v>
          </cell>
          <cell r="H15" t="e">
            <v>#REF!</v>
          </cell>
          <cell r="I15" t="e">
            <v>#REF!</v>
          </cell>
          <cell r="J15">
            <v>0</v>
          </cell>
        </row>
        <row r="16">
          <cell r="E16" t="e">
            <v>#REF!</v>
          </cell>
          <cell r="F16" t="e">
            <v>#REF!</v>
          </cell>
          <cell r="G16" t="e">
            <v>#REF!</v>
          </cell>
          <cell r="H16" t="e">
            <v>#REF!</v>
          </cell>
          <cell r="I16" t="e">
            <v>#REF!</v>
          </cell>
          <cell r="J16">
            <v>0</v>
          </cell>
        </row>
        <row r="17">
          <cell r="E17" t="e">
            <v>#REF!</v>
          </cell>
          <cell r="F17" t="e">
            <v>#REF!</v>
          </cell>
          <cell r="G17" t="e">
            <v>#REF!</v>
          </cell>
          <cell r="H17" t="e">
            <v>#REF!</v>
          </cell>
          <cell r="I17" t="e">
            <v>#REF!</v>
          </cell>
          <cell r="J17">
            <v>0</v>
          </cell>
        </row>
        <row r="19">
          <cell r="E19" t="e">
            <v>#REF!</v>
          </cell>
          <cell r="F19" t="e">
            <v>#REF!</v>
          </cell>
          <cell r="G19" t="e">
            <v>#REF!</v>
          </cell>
          <cell r="H19" t="e">
            <v>#REF!</v>
          </cell>
          <cell r="I19" t="e">
            <v>#REF!</v>
          </cell>
          <cell r="J19">
            <v>0</v>
          </cell>
        </row>
        <row r="20">
          <cell r="E20" t="e">
            <v>#REF!</v>
          </cell>
          <cell r="F20" t="e">
            <v>#REF!</v>
          </cell>
          <cell r="G20" t="e">
            <v>#REF!</v>
          </cell>
          <cell r="H20" t="e">
            <v>#REF!</v>
          </cell>
          <cell r="I20" t="e">
            <v>#REF!</v>
          </cell>
          <cell r="J20">
            <v>0</v>
          </cell>
        </row>
        <row r="21">
          <cell r="E21" t="e">
            <v>#REF!</v>
          </cell>
          <cell r="F21" t="e">
            <v>#REF!</v>
          </cell>
          <cell r="G21" t="e">
            <v>#REF!</v>
          </cell>
          <cell r="H21" t="e">
            <v>#REF!</v>
          </cell>
          <cell r="I21" t="e">
            <v>#REF!</v>
          </cell>
          <cell r="J21">
            <v>0</v>
          </cell>
        </row>
        <row r="22">
          <cell r="E22" t="e">
            <v>#REF!</v>
          </cell>
          <cell r="F22" t="e">
            <v>#REF!</v>
          </cell>
          <cell r="G22" t="e">
            <v>#REF!</v>
          </cell>
          <cell r="H22" t="e">
            <v>#REF!</v>
          </cell>
          <cell r="I22" t="e">
            <v>#REF!</v>
          </cell>
          <cell r="J22">
            <v>0</v>
          </cell>
        </row>
        <row r="23">
          <cell r="E23" t="e">
            <v>#REF!</v>
          </cell>
          <cell r="F23" t="e">
            <v>#REF!</v>
          </cell>
          <cell r="G23" t="e">
            <v>#REF!</v>
          </cell>
          <cell r="H23" t="e">
            <v>#REF!</v>
          </cell>
          <cell r="I23" t="e">
            <v>#REF!</v>
          </cell>
          <cell r="J23">
            <v>0</v>
          </cell>
        </row>
        <row r="24">
          <cell r="E24" t="e">
            <v>#REF!</v>
          </cell>
          <cell r="F24" t="e">
            <v>#REF!</v>
          </cell>
          <cell r="G24" t="e">
            <v>#REF!</v>
          </cell>
          <cell r="H24" t="e">
            <v>#REF!</v>
          </cell>
          <cell r="I24" t="e">
            <v>#REF!</v>
          </cell>
          <cell r="J24">
            <v>0</v>
          </cell>
        </row>
        <row r="25">
          <cell r="E25" t="e">
            <v>#REF!</v>
          </cell>
          <cell r="F25" t="e">
            <v>#REF!</v>
          </cell>
          <cell r="G25" t="e">
            <v>#REF!</v>
          </cell>
          <cell r="H25" t="e">
            <v>#REF!</v>
          </cell>
          <cell r="I25" t="e">
            <v>#REF!</v>
          </cell>
          <cell r="J25">
            <v>0</v>
          </cell>
        </row>
        <row r="27">
          <cell r="E27" t="e">
            <v>#REF!</v>
          </cell>
          <cell r="F27" t="e">
            <v>#REF!</v>
          </cell>
          <cell r="G27" t="e">
            <v>#REF!</v>
          </cell>
          <cell r="H27" t="e">
            <v>#REF!</v>
          </cell>
          <cell r="I27" t="e">
            <v>#REF!</v>
          </cell>
          <cell r="J27">
            <v>0</v>
          </cell>
        </row>
        <row r="28">
          <cell r="E28" t="e">
            <v>#REF!</v>
          </cell>
          <cell r="F28" t="e">
            <v>#REF!</v>
          </cell>
          <cell r="G28" t="e">
            <v>#REF!</v>
          </cell>
          <cell r="H28" t="e">
            <v>#REF!</v>
          </cell>
          <cell r="I28" t="e">
            <v>#REF!</v>
          </cell>
          <cell r="J28">
            <v>0</v>
          </cell>
        </row>
        <row r="29">
          <cell r="E29" t="e">
            <v>#REF!</v>
          </cell>
          <cell r="F29" t="e">
            <v>#REF!</v>
          </cell>
          <cell r="G29" t="e">
            <v>#REF!</v>
          </cell>
          <cell r="H29" t="e">
            <v>#REF!</v>
          </cell>
          <cell r="I29" t="e">
            <v>#REF!</v>
          </cell>
          <cell r="J29">
            <v>0</v>
          </cell>
        </row>
        <row r="30">
          <cell r="E30">
            <v>0</v>
          </cell>
          <cell r="F30">
            <v>0</v>
          </cell>
          <cell r="G30">
            <v>5005.9799999999996</v>
          </cell>
          <cell r="H30">
            <v>0</v>
          </cell>
          <cell r="I30">
            <v>5593.1859999999997</v>
          </cell>
          <cell r="J30">
            <v>1.1173009081138958</v>
          </cell>
        </row>
        <row r="31">
          <cell r="E31">
            <v>0</v>
          </cell>
          <cell r="F31">
            <v>0</v>
          </cell>
          <cell r="G31">
            <v>2774.31</v>
          </cell>
          <cell r="H31">
            <v>0</v>
          </cell>
          <cell r="I31">
            <v>3249.5</v>
          </cell>
          <cell r="J31">
            <v>1.1712822287343521</v>
          </cell>
        </row>
        <row r="32">
          <cell r="E32">
            <v>0</v>
          </cell>
          <cell r="F32">
            <v>0</v>
          </cell>
          <cell r="G32">
            <v>2511.39</v>
          </cell>
          <cell r="H32">
            <v>0</v>
          </cell>
          <cell r="I32">
            <v>2997.76</v>
          </cell>
          <cell r="J32">
            <v>1.1936656592564279</v>
          </cell>
        </row>
        <row r="33">
          <cell r="E33">
            <v>0</v>
          </cell>
          <cell r="F33">
            <v>0</v>
          </cell>
          <cell r="G33">
            <v>761.19999999999993</v>
          </cell>
          <cell r="H33">
            <v>0</v>
          </cell>
          <cell r="I33">
            <v>931.91799999999989</v>
          </cell>
          <cell r="J33">
            <v>1.2242748292170258</v>
          </cell>
        </row>
        <row r="34">
          <cell r="J34">
            <v>0</v>
          </cell>
        </row>
        <row r="35">
          <cell r="E35">
            <v>0</v>
          </cell>
          <cell r="F35">
            <v>0</v>
          </cell>
          <cell r="G35" t="e">
            <v>#REF!</v>
          </cell>
          <cell r="H35">
            <v>0</v>
          </cell>
          <cell r="I35" t="e">
            <v>#REF!</v>
          </cell>
          <cell r="J35">
            <v>0</v>
          </cell>
        </row>
        <row r="38">
          <cell r="E38">
            <v>0</v>
          </cell>
          <cell r="F38">
            <v>0</v>
          </cell>
          <cell r="G38" t="e">
            <v>#REF!</v>
          </cell>
          <cell r="H38">
            <v>0</v>
          </cell>
          <cell r="I38" t="e">
            <v>#REF!</v>
          </cell>
          <cell r="J38">
            <v>0</v>
          </cell>
        </row>
        <row r="39">
          <cell r="E39">
            <v>0</v>
          </cell>
          <cell r="F39">
            <v>0</v>
          </cell>
          <cell r="G39" t="e">
            <v>#REF!</v>
          </cell>
          <cell r="H39">
            <v>0</v>
          </cell>
          <cell r="I39" t="e">
            <v>#REF!</v>
          </cell>
          <cell r="J39">
            <v>0</v>
          </cell>
        </row>
        <row r="40">
          <cell r="E40">
            <v>0</v>
          </cell>
          <cell r="F40">
            <v>0</v>
          </cell>
          <cell r="G40" t="e">
            <v>#REF!</v>
          </cell>
          <cell r="H40">
            <v>0</v>
          </cell>
          <cell r="I40" t="e">
            <v>#REF!</v>
          </cell>
          <cell r="J40">
            <v>0</v>
          </cell>
        </row>
        <row r="41">
          <cell r="J41">
            <v>0</v>
          </cell>
        </row>
        <row r="42">
          <cell r="E42">
            <v>0</v>
          </cell>
          <cell r="F42">
            <v>0</v>
          </cell>
          <cell r="G42" t="e">
            <v>#REF!</v>
          </cell>
          <cell r="H42">
            <v>0</v>
          </cell>
          <cell r="I42" t="e">
            <v>#REF!</v>
          </cell>
          <cell r="J42">
            <v>0</v>
          </cell>
        </row>
        <row r="43">
          <cell r="J43">
            <v>0</v>
          </cell>
        </row>
        <row r="45">
          <cell r="E45">
            <v>0</v>
          </cell>
          <cell r="F45">
            <v>0</v>
          </cell>
          <cell r="G45" t="e">
            <v>#REF!</v>
          </cell>
          <cell r="H45">
            <v>0</v>
          </cell>
          <cell r="I45" t="e">
            <v>#REF!</v>
          </cell>
          <cell r="J45">
            <v>0</v>
          </cell>
        </row>
        <row r="46">
          <cell r="E46">
            <v>0</v>
          </cell>
          <cell r="F46">
            <v>0</v>
          </cell>
          <cell r="G46" t="e">
            <v>#REF!</v>
          </cell>
          <cell r="H46">
            <v>0</v>
          </cell>
          <cell r="I46" t="e">
            <v>#REF!</v>
          </cell>
          <cell r="J46">
            <v>0</v>
          </cell>
        </row>
        <row r="47">
          <cell r="E47">
            <v>0</v>
          </cell>
          <cell r="F47">
            <v>0</v>
          </cell>
          <cell r="G47" t="e">
            <v>#REF!</v>
          </cell>
          <cell r="H47">
            <v>0</v>
          </cell>
          <cell r="I47" t="e">
            <v>#REF!</v>
          </cell>
          <cell r="J47">
            <v>0</v>
          </cell>
        </row>
        <row r="49">
          <cell r="E49" t="e">
            <v>#REF!</v>
          </cell>
          <cell r="F49" t="e">
            <v>#REF!</v>
          </cell>
          <cell r="G49" t="e">
            <v>#REF!</v>
          </cell>
          <cell r="H49" t="e">
            <v>#REF!</v>
          </cell>
          <cell r="I49" t="e">
            <v>#REF!</v>
          </cell>
          <cell r="J49">
            <v>0</v>
          </cell>
        </row>
        <row r="52">
          <cell r="E52">
            <v>0</v>
          </cell>
          <cell r="F52">
            <v>0</v>
          </cell>
          <cell r="G52" t="e">
            <v>#REF!</v>
          </cell>
          <cell r="H52">
            <v>0</v>
          </cell>
          <cell r="I52" t="e">
            <v>#REF!</v>
          </cell>
          <cell r="J52">
            <v>0</v>
          </cell>
        </row>
        <row r="53">
          <cell r="E53" t="e">
            <v>#REF!</v>
          </cell>
          <cell r="F53" t="e">
            <v>#REF!</v>
          </cell>
          <cell r="G53" t="e">
            <v>#REF!</v>
          </cell>
          <cell r="H53" t="e">
            <v>#REF!</v>
          </cell>
          <cell r="I53" t="e">
            <v>#REF!</v>
          </cell>
          <cell r="J53">
            <v>0</v>
          </cell>
        </row>
        <row r="59">
          <cell r="E59" t="e">
            <v>#REF!</v>
          </cell>
          <cell r="F59" t="e">
            <v>#REF!</v>
          </cell>
          <cell r="G59" t="e">
            <v>#REF!</v>
          </cell>
          <cell r="H59" t="e">
            <v>#REF!</v>
          </cell>
          <cell r="I59" t="e">
            <v>#REF!</v>
          </cell>
          <cell r="J59">
            <v>0</v>
          </cell>
        </row>
        <row r="66">
          <cell r="E66" t="e">
            <v>#REF!</v>
          </cell>
          <cell r="F66" t="e">
            <v>#REF!</v>
          </cell>
          <cell r="G66" t="e">
            <v>#REF!</v>
          </cell>
          <cell r="H66" t="e">
            <v>#REF!</v>
          </cell>
          <cell r="I66" t="e">
            <v>#REF!</v>
          </cell>
          <cell r="J66">
            <v>0</v>
          </cell>
        </row>
      </sheetData>
      <sheetData sheetId="12" refreshError="1">
        <row r="8">
          <cell r="G8">
            <v>870.24</v>
          </cell>
          <cell r="I8">
            <v>977.6930000000001</v>
          </cell>
        </row>
      </sheetData>
      <sheetData sheetId="13" refreshError="1"/>
      <sheetData sheetId="14" refreshError="1"/>
      <sheetData sheetId="15" refreshError="1"/>
      <sheetData sheetId="16"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17.1"/>
      <sheetName val="24"/>
      <sheetName val="25"/>
      <sheetName val="Справочники"/>
      <sheetName val="TEHSHEET"/>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1"/>
      <sheetName val="IRR"/>
      <sheetName val="сводная"/>
      <sheetName val="Лист2"/>
      <sheetName val="Лист3"/>
      <sheetName val="Лист4"/>
      <sheetName val="Лист5"/>
      <sheetName val="Лист6"/>
      <sheetName val="Лист7"/>
      <sheetName val="Лист8"/>
      <sheetName val="Лист9"/>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Контроль"/>
    </sheetNames>
    <sheetDataSet>
      <sheetData sheetId="0"/>
      <sheetData sheetId="1">
        <row r="13">
          <cell r="G13">
            <v>2101537.73</v>
          </cell>
        </row>
      </sheetData>
      <sheetData sheetId="2"/>
      <sheetData sheetId="3"/>
      <sheetData sheetId="4">
        <row r="5">
          <cell r="G5">
            <v>2222938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G5">
            <v>2222938.4948999998</v>
          </cell>
        </row>
      </sheetData>
      <sheetData sheetId="20">
        <row r="13">
          <cell r="G13">
            <v>2101537.73</v>
          </cell>
        </row>
      </sheetData>
      <sheetData sheetId="21">
        <row r="5">
          <cell r="G5">
            <v>2222938.4948999998</v>
          </cell>
        </row>
      </sheetData>
      <sheetData sheetId="22">
        <row r="13">
          <cell r="G13">
            <v>2101537.73</v>
          </cell>
        </row>
      </sheetData>
      <sheetData sheetId="23">
        <row r="5">
          <cell r="G5">
            <v>2222938.4948999998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5">
          <cell r="G5">
            <v>2222938.4948999998</v>
          </cell>
        </row>
      </sheetData>
      <sheetData sheetId="39" refreshError="1"/>
      <sheetData sheetId="40" refreshError="1"/>
      <sheetData sheetId="41">
        <row r="13">
          <cell r="G13">
            <v>2101537.73</v>
          </cell>
        </row>
      </sheetData>
      <sheetData sheetId="42">
        <row r="5">
          <cell r="G5">
            <v>2222938.4948999998</v>
          </cell>
        </row>
      </sheetData>
      <sheetData sheetId="43">
        <row r="5">
          <cell r="G5">
            <v>2222938.4948999998</v>
          </cell>
        </row>
      </sheetData>
      <sheetData sheetId="44">
        <row r="5">
          <cell r="G5">
            <v>2222938.4948999998</v>
          </cell>
        </row>
      </sheetData>
      <sheetData sheetId="45">
        <row r="5">
          <cell r="G5">
            <v>2222938.4948999998</v>
          </cell>
        </row>
      </sheetData>
      <sheetData sheetId="46">
        <row r="5">
          <cell r="G5">
            <v>2222938.4948999998</v>
          </cell>
        </row>
      </sheetData>
      <sheetData sheetId="47">
        <row r="13">
          <cell r="G13">
            <v>2101537.73</v>
          </cell>
        </row>
      </sheetData>
      <sheetData sheetId="48">
        <row r="5">
          <cell r="G5">
            <v>2222938.4948999998</v>
          </cell>
        </row>
      </sheetData>
      <sheetData sheetId="49">
        <row r="13">
          <cell r="G13">
            <v>2101537.73</v>
          </cell>
        </row>
      </sheetData>
      <sheetData sheetId="50">
        <row r="5">
          <cell r="G5">
            <v>2222938.4948999998</v>
          </cell>
        </row>
      </sheetData>
      <sheetData sheetId="51">
        <row r="5">
          <cell r="G5">
            <v>2222938.4948999998</v>
          </cell>
        </row>
      </sheetData>
      <sheetData sheetId="52">
        <row r="5">
          <cell r="G5">
            <v>2222938.4948999998</v>
          </cell>
        </row>
      </sheetData>
      <sheetData sheetId="53">
        <row r="5">
          <cell r="G5">
            <v>2222938.4948999998</v>
          </cell>
        </row>
      </sheetData>
      <sheetData sheetId="54">
        <row r="5">
          <cell r="G5">
            <v>2222938.4948999998</v>
          </cell>
        </row>
      </sheetData>
      <sheetData sheetId="55"/>
      <sheetData sheetId="56">
        <row r="5">
          <cell r="G5">
            <v>2222938.4948999998</v>
          </cell>
        </row>
      </sheetData>
      <sheetData sheetId="57" refreshError="1"/>
      <sheetData sheetId="58" refreshError="1"/>
      <sheetData sheetId="59"/>
      <sheetData sheetId="60">
        <row r="13">
          <cell r="G13">
            <v>2101537.73</v>
          </cell>
        </row>
      </sheetData>
      <sheetData sheetId="61"/>
      <sheetData sheetId="62"/>
      <sheetData sheetId="63">
        <row r="5">
          <cell r="G5">
            <v>2222938.4948999998</v>
          </cell>
        </row>
      </sheetData>
      <sheetData sheetId="64"/>
      <sheetData sheetId="65"/>
      <sheetData sheetId="66"/>
      <sheetData sheetId="67"/>
      <sheetData sheetId="68"/>
      <sheetData sheetId="69"/>
      <sheetData sheetId="70"/>
      <sheetData sheetId="71"/>
      <sheetData sheetId="72"/>
      <sheetData sheetId="73"/>
      <sheetData sheetId="74"/>
      <sheetData sheetId="75">
        <row r="13">
          <cell r="G13">
            <v>2101537.73</v>
          </cell>
        </row>
      </sheetData>
      <sheetData sheetId="76"/>
      <sheetData sheetId="77"/>
      <sheetData sheetId="78">
        <row r="5">
          <cell r="G5">
            <v>2222938.4948999998</v>
          </cell>
        </row>
      </sheetData>
      <sheetData sheetId="79"/>
      <sheetData sheetId="80"/>
      <sheetData sheetId="81">
        <row r="5">
          <cell r="G5">
            <v>2222938.4948999998</v>
          </cell>
        </row>
      </sheetData>
      <sheetData sheetId="82"/>
      <sheetData sheetId="83">
        <row r="13">
          <cell r="G13">
            <v>2101537.73</v>
          </cell>
        </row>
      </sheetData>
      <sheetData sheetId="84"/>
      <sheetData sheetId="85"/>
      <sheetData sheetId="86">
        <row r="5">
          <cell r="G5">
            <v>2222938.4948999998</v>
          </cell>
        </row>
      </sheetData>
      <sheetData sheetId="87"/>
      <sheetData sheetId="88"/>
      <sheetData sheetId="89">
        <row r="5">
          <cell r="G5">
            <v>2222938.4948999998</v>
          </cell>
        </row>
      </sheetData>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sheetName val="ЭСО"/>
      <sheetName val="Баланс ээ"/>
      <sheetName val="Баланс мощности"/>
      <sheetName val="региональные сети"/>
      <sheetName val="региональные сети (2)"/>
      <sheetName val="производственные нужды"/>
      <sheetName val="по ГП"/>
      <sheetName val="Справка ЛЭ"/>
      <sheetName val="Форма ФСТ"/>
      <sheetName val="по ГП с мелочью"/>
      <sheetName val="по ГП с мелочью (2)"/>
      <sheetName val="Тарифы"/>
      <sheetName val="производственные нужды (2)"/>
      <sheetName val="Сети2008"/>
      <sheetName val="ФСК"/>
      <sheetName val="Содержание"/>
      <sheetName val="Структура"/>
      <sheetName val="1.4."/>
      <sheetName val="1.5"/>
      <sheetName val="уе2008_старый"/>
      <sheetName val="УЕ2010(не участвует в расчетах"/>
      <sheetName val="ЕдинТарифы_Свод (2)"/>
      <sheetName val="свод"/>
      <sheetName val="Котел 2012 без Росэнерго"/>
      <sheetName val="НВВ регион"/>
      <sheetName val="свод (2)"/>
      <sheetName val="!Котел 2013 сохр ставок"/>
      <sheetName val="НВВ регион с Росэнерго"/>
      <sheetName val="Котел 2013 (2)"/>
      <sheetName val="Котел 2013 сохр ставок "/>
      <sheetName val="НВВ регион "/>
      <sheetName val="свод (3)"/>
      <sheetName val="СПбЭС"/>
      <sheetName val="Регион ГДА"/>
      <sheetName val="Регион АЕО"/>
      <sheetName val="Регион 2013"/>
      <sheetName val="Слав ОЭК ИЖЭК"/>
      <sheetName val="оборонэнерго"/>
      <sheetName val="оборонэнерго В-Т1"/>
      <sheetName val="оборонэнерго В-Т2"/>
      <sheetName val="ФФ_ФСТ"/>
      <sheetName val="УСТСети2008"/>
      <sheetName val="РегГен"/>
      <sheetName val="по ГП через мощность"/>
      <sheetName val="по ГП через энергию"/>
      <sheetName val="потребление мощн. напр ЧЧИ ЛЭ"/>
      <sheetName val="потребление 23.04 по напр расч"/>
      <sheetName val="табл15"/>
      <sheetName val="Плата за содерж. 2007"/>
      <sheetName val="Потери 2007"/>
      <sheetName val="Плата за содержание."/>
      <sheetName val="Потери"/>
      <sheetName val="Плата за содерж."/>
      <sheetName val="25"/>
      <sheetName val="прибыль"/>
      <sheetName val="Баланс энергии 2007"/>
      <sheetName val="Баланс мощности 2007"/>
      <sheetName val="цена покуп потерь"/>
      <sheetName val="Показатели региона "/>
      <sheetName val="Лист1"/>
    </sheetNames>
    <sheetDataSet>
      <sheetData sheetId="0">
        <row r="8">
          <cell r="H8">
            <v>2206340.6</v>
          </cell>
        </row>
        <row r="9">
          <cell r="H9">
            <v>2535.3229999999999</v>
          </cell>
        </row>
        <row r="14">
          <cell r="I14">
            <v>9466.5</v>
          </cell>
          <cell r="J14">
            <v>1087.8699999999999</v>
          </cell>
          <cell r="K14">
            <v>41263.9</v>
          </cell>
          <cell r="L14">
            <v>85579.45</v>
          </cell>
          <cell r="M14">
            <v>62750.37</v>
          </cell>
          <cell r="N14">
            <v>2623.3</v>
          </cell>
          <cell r="O14">
            <v>21772.44</v>
          </cell>
          <cell r="P14">
            <v>3384.8</v>
          </cell>
          <cell r="Q14">
            <v>1522.11</v>
          </cell>
          <cell r="R14">
            <v>5557.09</v>
          </cell>
          <cell r="S14">
            <v>39734.21</v>
          </cell>
          <cell r="T14">
            <v>9377.3799999999992</v>
          </cell>
          <cell r="U14">
            <v>40267.75</v>
          </cell>
          <cell r="V14">
            <v>56308.77</v>
          </cell>
          <cell r="W14">
            <v>809.4</v>
          </cell>
          <cell r="X14">
            <v>916.56</v>
          </cell>
          <cell r="Y14">
            <v>5947.9</v>
          </cell>
          <cell r="Z14">
            <v>526.12</v>
          </cell>
          <cell r="AA14">
            <v>10681.16</v>
          </cell>
          <cell r="AB14">
            <v>5440.47</v>
          </cell>
          <cell r="AC14">
            <v>614.74</v>
          </cell>
        </row>
        <row r="15">
          <cell r="I15">
            <v>7.976</v>
          </cell>
          <cell r="J15">
            <v>0.84</v>
          </cell>
          <cell r="K15">
            <v>41.756999999999998</v>
          </cell>
          <cell r="L15">
            <v>83.999099999999999</v>
          </cell>
          <cell r="M15">
            <v>43.473999999999997</v>
          </cell>
          <cell r="N15">
            <v>2.2189999999999999</v>
          </cell>
          <cell r="O15">
            <v>17.812000000000001</v>
          </cell>
          <cell r="P15">
            <v>2.8631082000000001</v>
          </cell>
          <cell r="Q15">
            <v>1.0444</v>
          </cell>
          <cell r="R15">
            <v>3.85</v>
          </cell>
          <cell r="S15">
            <v>32.402000000000001</v>
          </cell>
          <cell r="T15">
            <v>7.0005499999999996</v>
          </cell>
          <cell r="U15">
            <v>40.749000000000002</v>
          </cell>
          <cell r="V15">
            <v>56.98</v>
          </cell>
          <cell r="W15">
            <v>0.68400000000000005</v>
          </cell>
          <cell r="X15">
            <v>0.63500000000000001</v>
          </cell>
          <cell r="Y15">
            <v>4.8440599999999998</v>
          </cell>
          <cell r="Z15">
            <v>0.34966800000000009</v>
          </cell>
          <cell r="AA15">
            <v>7.4</v>
          </cell>
          <cell r="AB15">
            <v>3.7690000000000001</v>
          </cell>
          <cell r="AC15">
            <v>0.52</v>
          </cell>
        </row>
        <row r="17">
          <cell r="H17">
            <v>14999.04</v>
          </cell>
          <cell r="I17">
            <v>427.27</v>
          </cell>
          <cell r="J17">
            <v>292.60000000000002</v>
          </cell>
          <cell r="K17">
            <v>418.21</v>
          </cell>
          <cell r="L17">
            <v>3062</v>
          </cell>
          <cell r="R17">
            <v>219.76</v>
          </cell>
          <cell r="S17">
            <v>3077.23</v>
          </cell>
          <cell r="T17">
            <v>80.36</v>
          </cell>
          <cell r="U17">
            <v>975.82</v>
          </cell>
          <cell r="V17">
            <v>1254.6300000000001</v>
          </cell>
          <cell r="Z17">
            <v>16.8</v>
          </cell>
          <cell r="AB17">
            <v>40.22</v>
          </cell>
        </row>
        <row r="18">
          <cell r="H18">
            <v>509702.7</v>
          </cell>
          <cell r="I18">
            <v>10081.26</v>
          </cell>
          <cell r="J18">
            <v>2678</v>
          </cell>
          <cell r="K18">
            <v>30531.4</v>
          </cell>
          <cell r="L18">
            <v>49308.59</v>
          </cell>
          <cell r="M18">
            <v>43016.41</v>
          </cell>
          <cell r="N18">
            <v>4180.26</v>
          </cell>
          <cell r="O18">
            <v>6193.44</v>
          </cell>
          <cell r="P18">
            <v>5410</v>
          </cell>
          <cell r="Q18">
            <v>3839.15</v>
          </cell>
          <cell r="R18">
            <v>2842.48</v>
          </cell>
          <cell r="S18">
            <v>21190.58</v>
          </cell>
          <cell r="T18">
            <v>8598.99</v>
          </cell>
          <cell r="U18">
            <v>23966.28</v>
          </cell>
          <cell r="V18">
            <v>27119.74</v>
          </cell>
          <cell r="W18">
            <v>1345.2</v>
          </cell>
          <cell r="X18">
            <v>1334.21</v>
          </cell>
          <cell r="Y18">
            <v>3867.38</v>
          </cell>
          <cell r="Z18">
            <v>1458.36</v>
          </cell>
          <cell r="AA18">
            <v>2973.86</v>
          </cell>
          <cell r="AB18">
            <v>3690</v>
          </cell>
          <cell r="AC18">
            <v>269.73</v>
          </cell>
        </row>
        <row r="19">
          <cell r="H19">
            <v>134051.81</v>
          </cell>
          <cell r="I19">
            <v>2661.45</v>
          </cell>
          <cell r="J19">
            <v>771.26</v>
          </cell>
          <cell r="K19">
            <v>8060.29</v>
          </cell>
          <cell r="L19">
            <v>12820.23</v>
          </cell>
          <cell r="M19">
            <v>11270.3</v>
          </cell>
          <cell r="N19">
            <v>1141.21</v>
          </cell>
          <cell r="O19">
            <v>1622.68</v>
          </cell>
          <cell r="P19">
            <v>1461</v>
          </cell>
          <cell r="Q19">
            <v>1005.86</v>
          </cell>
          <cell r="R19">
            <v>793.05</v>
          </cell>
          <cell r="S19">
            <v>5813.5999999999995</v>
          </cell>
          <cell r="T19">
            <v>2295.9299999999998</v>
          </cell>
          <cell r="U19">
            <v>6327.1</v>
          </cell>
          <cell r="V19">
            <v>7159.61</v>
          </cell>
          <cell r="W19">
            <v>355.13</v>
          </cell>
          <cell r="X19">
            <v>380.25</v>
          </cell>
          <cell r="Y19">
            <v>1024.8499999999999</v>
          </cell>
          <cell r="Z19">
            <v>383.55</v>
          </cell>
          <cell r="AA19">
            <v>856.47</v>
          </cell>
          <cell r="AB19">
            <v>974.16</v>
          </cell>
          <cell r="AC19">
            <v>70.94</v>
          </cell>
        </row>
        <row r="20">
          <cell r="H20">
            <v>550542</v>
          </cell>
          <cell r="I20">
            <v>1836.1</v>
          </cell>
          <cell r="J20">
            <v>280</v>
          </cell>
          <cell r="K20">
            <v>6762</v>
          </cell>
          <cell r="L20">
            <v>32473.35</v>
          </cell>
          <cell r="M20">
            <v>54157.4</v>
          </cell>
          <cell r="N20">
            <v>138.93</v>
          </cell>
          <cell r="O20">
            <v>7129.33</v>
          </cell>
          <cell r="P20">
            <v>5486</v>
          </cell>
          <cell r="Q20">
            <v>29</v>
          </cell>
          <cell r="R20">
            <v>305.81</v>
          </cell>
          <cell r="S20">
            <v>41103.620000000003</v>
          </cell>
          <cell r="T20">
            <v>7610.34</v>
          </cell>
          <cell r="U20">
            <v>11759.51</v>
          </cell>
          <cell r="V20">
            <v>5027.05</v>
          </cell>
          <cell r="W20">
            <v>25.06</v>
          </cell>
          <cell r="X20">
            <v>227.7</v>
          </cell>
          <cell r="Y20">
            <v>1328.38</v>
          </cell>
          <cell r="Z20">
            <v>40.15</v>
          </cell>
          <cell r="AA20">
            <v>906.16</v>
          </cell>
          <cell r="AB20">
            <v>5.7</v>
          </cell>
          <cell r="AC20">
            <v>0.89</v>
          </cell>
        </row>
        <row r="21">
          <cell r="H21">
            <v>165878.28099999999</v>
          </cell>
        </row>
        <row r="27">
          <cell r="H27">
            <v>940868.3</v>
          </cell>
        </row>
        <row r="28">
          <cell r="H28">
            <v>236491.82000000007</v>
          </cell>
        </row>
        <row r="29">
          <cell r="H29">
            <v>295.60000000000002</v>
          </cell>
        </row>
        <row r="32">
          <cell r="H32">
            <v>573591.20600000001</v>
          </cell>
          <cell r="I32">
            <v>25176.690000000002</v>
          </cell>
          <cell r="J32">
            <v>1612.1</v>
          </cell>
          <cell r="K32">
            <v>65858.430000000008</v>
          </cell>
          <cell r="L32">
            <v>101726.39999999999</v>
          </cell>
          <cell r="M32">
            <v>20592.57</v>
          </cell>
          <cell r="N32">
            <v>1468.27</v>
          </cell>
          <cell r="O32">
            <v>35779.46</v>
          </cell>
          <cell r="P32">
            <v>11724</v>
          </cell>
          <cell r="Q32">
            <v>2838.12</v>
          </cell>
          <cell r="R32">
            <v>3338.7799999999997</v>
          </cell>
          <cell r="S32">
            <v>26501.389999999989</v>
          </cell>
          <cell r="T32">
            <v>4283.8</v>
          </cell>
          <cell r="U32">
            <v>57713.41</v>
          </cell>
          <cell r="V32">
            <v>80719.64</v>
          </cell>
          <cell r="W32">
            <v>2666.13</v>
          </cell>
          <cell r="X32">
            <v>947.65</v>
          </cell>
          <cell r="Y32">
            <v>13471.53</v>
          </cell>
          <cell r="Z32">
            <v>196.31</v>
          </cell>
          <cell r="AA32">
            <v>8433.8599999999988</v>
          </cell>
          <cell r="AB32">
            <v>15630.74</v>
          </cell>
          <cell r="AC32">
            <v>788.05</v>
          </cell>
        </row>
        <row r="35">
          <cell r="J35">
            <v>42.66</v>
          </cell>
          <cell r="R35">
            <v>48.09</v>
          </cell>
        </row>
        <row r="36">
          <cell r="M36">
            <v>7266.88</v>
          </cell>
          <cell r="N36">
            <v>48.36</v>
          </cell>
          <cell r="P36">
            <v>1808</v>
          </cell>
        </row>
        <row r="39">
          <cell r="H39">
            <v>279985.2</v>
          </cell>
          <cell r="I39">
            <v>2144.1</v>
          </cell>
          <cell r="J39">
            <v>0</v>
          </cell>
          <cell r="K39">
            <v>15955.97</v>
          </cell>
          <cell r="L39">
            <v>15379.07</v>
          </cell>
          <cell r="M39">
            <v>0</v>
          </cell>
          <cell r="N39">
            <v>0</v>
          </cell>
          <cell r="O39">
            <v>0</v>
          </cell>
          <cell r="P39">
            <v>0</v>
          </cell>
          <cell r="R39">
            <v>409.23</v>
          </cell>
          <cell r="V39">
            <v>5173.49</v>
          </cell>
          <cell r="Y39">
            <v>3671.62</v>
          </cell>
          <cell r="AA39">
            <v>1948.91</v>
          </cell>
          <cell r="AB39">
            <v>994.3</v>
          </cell>
        </row>
        <row r="41">
          <cell r="H41">
            <v>279985.2</v>
          </cell>
          <cell r="I41">
            <v>2144.1</v>
          </cell>
          <cell r="J41">
            <v>0</v>
          </cell>
          <cell r="K41">
            <v>15955.97</v>
          </cell>
          <cell r="L41">
            <v>15379.07</v>
          </cell>
          <cell r="M41">
            <v>0</v>
          </cell>
          <cell r="N41">
            <v>0</v>
          </cell>
          <cell r="O41">
            <v>0</v>
          </cell>
          <cell r="P41">
            <v>0</v>
          </cell>
          <cell r="R41">
            <v>409.23</v>
          </cell>
          <cell r="V41">
            <v>5173.49</v>
          </cell>
          <cell r="Y41">
            <v>3671.62</v>
          </cell>
          <cell r="AA41">
            <v>1948.91</v>
          </cell>
          <cell r="AB41">
            <v>994.3</v>
          </cell>
        </row>
        <row r="42">
          <cell r="H42">
            <v>226047.54</v>
          </cell>
          <cell r="I42">
            <v>952.6</v>
          </cell>
          <cell r="J42">
            <v>192.2</v>
          </cell>
          <cell r="K42">
            <v>1377.1</v>
          </cell>
          <cell r="L42">
            <v>4383.6200000000008</v>
          </cell>
          <cell r="M42">
            <v>788.32</v>
          </cell>
          <cell r="N42">
            <v>130.46</v>
          </cell>
          <cell r="O42">
            <v>245</v>
          </cell>
          <cell r="P42">
            <v>0</v>
          </cell>
          <cell r="Q42">
            <v>452</v>
          </cell>
          <cell r="S42">
            <v>2391</v>
          </cell>
          <cell r="T42">
            <v>93.14</v>
          </cell>
          <cell r="U42">
            <v>1997.19</v>
          </cell>
          <cell r="V42">
            <v>3281.27</v>
          </cell>
          <cell r="W42">
            <v>54.209999999999994</v>
          </cell>
          <cell r="X42">
            <v>43.5</v>
          </cell>
          <cell r="Y42">
            <v>100.33</v>
          </cell>
          <cell r="AB42">
            <v>10</v>
          </cell>
        </row>
        <row r="43">
          <cell r="H43">
            <v>109962.13</v>
          </cell>
          <cell r="I43">
            <v>949.2</v>
          </cell>
          <cell r="J43">
            <v>40.94</v>
          </cell>
          <cell r="K43">
            <v>5999.6</v>
          </cell>
          <cell r="L43">
            <v>6432.81</v>
          </cell>
          <cell r="M43">
            <v>248.94</v>
          </cell>
          <cell r="N43">
            <v>41.2</v>
          </cell>
          <cell r="O43">
            <v>1405.09</v>
          </cell>
          <cell r="P43">
            <v>3.2</v>
          </cell>
          <cell r="Q43">
            <v>186.88</v>
          </cell>
          <cell r="R43">
            <v>129.22999999999999</v>
          </cell>
          <cell r="S43">
            <v>2228.6999999999998</v>
          </cell>
          <cell r="T43">
            <v>1547.75</v>
          </cell>
          <cell r="U43">
            <v>710.69</v>
          </cell>
          <cell r="V43">
            <v>2774.56</v>
          </cell>
          <cell r="W43">
            <v>20.81</v>
          </cell>
          <cell r="X43">
            <v>73.5</v>
          </cell>
          <cell r="Y43">
            <v>1614.56</v>
          </cell>
          <cell r="Z43">
            <v>7.8</v>
          </cell>
          <cell r="AA43">
            <v>615.44000000000005</v>
          </cell>
          <cell r="AB43">
            <v>314.40947368421052</v>
          </cell>
          <cell r="AC43">
            <v>4.68</v>
          </cell>
        </row>
        <row r="47">
          <cell r="H47">
            <v>16336.31</v>
          </cell>
          <cell r="I47">
            <v>245.76400000000001</v>
          </cell>
          <cell r="J47">
            <v>30.138000000000002</v>
          </cell>
          <cell r="K47">
            <v>406.94299999999998</v>
          </cell>
          <cell r="L47">
            <v>592.80999999999995</v>
          </cell>
          <cell r="M47">
            <v>496.89</v>
          </cell>
          <cell r="N47">
            <v>35.063000000000002</v>
          </cell>
          <cell r="O47">
            <v>378</v>
          </cell>
          <cell r="P47">
            <v>66.799000000000007</v>
          </cell>
          <cell r="Q47">
            <v>19.434000000000001</v>
          </cell>
          <cell r="R47">
            <v>36.950000000000003</v>
          </cell>
          <cell r="S47">
            <v>562.15800000000002</v>
          </cell>
          <cell r="T47">
            <v>80</v>
          </cell>
          <cell r="U47">
            <v>281.57100000000003</v>
          </cell>
          <cell r="V47">
            <v>390</v>
          </cell>
          <cell r="W47">
            <v>26.5</v>
          </cell>
          <cell r="X47">
            <v>12.5847</v>
          </cell>
          <cell r="Y47">
            <v>75.043999999999997</v>
          </cell>
          <cell r="Z47">
            <v>8.8298000000000005</v>
          </cell>
          <cell r="AA47">
            <v>71.417000000000002</v>
          </cell>
          <cell r="AB47">
            <v>49.462000000000003</v>
          </cell>
          <cell r="AC47">
            <v>7.1</v>
          </cell>
        </row>
        <row r="49">
          <cell r="H49">
            <v>16336.31</v>
          </cell>
          <cell r="I49">
            <v>245.76400000000001</v>
          </cell>
          <cell r="J49">
            <v>30.138000000000002</v>
          </cell>
          <cell r="K49">
            <v>406.94299999999998</v>
          </cell>
          <cell r="L49">
            <v>592.80999999999995</v>
          </cell>
          <cell r="M49">
            <v>496.89</v>
          </cell>
          <cell r="N49">
            <v>35.063000000000002</v>
          </cell>
          <cell r="O49">
            <v>378</v>
          </cell>
          <cell r="P49">
            <v>66.799000000000007</v>
          </cell>
          <cell r="Q49">
            <v>19.434000000000001</v>
          </cell>
          <cell r="R49">
            <v>36.950000000000003</v>
          </cell>
          <cell r="S49">
            <v>562.15800000000002</v>
          </cell>
          <cell r="T49">
            <v>80</v>
          </cell>
          <cell r="U49">
            <v>281.57100000000003</v>
          </cell>
          <cell r="V49">
            <v>390</v>
          </cell>
          <cell r="W49">
            <v>26.5</v>
          </cell>
          <cell r="X49">
            <v>12.5847</v>
          </cell>
          <cell r="Y49">
            <v>75.043999999999997</v>
          </cell>
          <cell r="Z49">
            <v>8.8298000000000005</v>
          </cell>
          <cell r="AA49">
            <v>71.417000000000002</v>
          </cell>
          <cell r="AB49">
            <v>49.462000000000003</v>
          </cell>
          <cell r="AC49">
            <v>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row r="11">
          <cell r="F11">
            <v>230</v>
          </cell>
        </row>
        <row r="15">
          <cell r="F15">
            <v>160.33249999999998</v>
          </cell>
          <cell r="H15">
            <v>0.65700000000000003</v>
          </cell>
        </row>
        <row r="24">
          <cell r="K24">
            <v>1538</v>
          </cell>
        </row>
        <row r="25">
          <cell r="K25">
            <v>274</v>
          </cell>
        </row>
        <row r="26">
          <cell r="K26">
            <v>278</v>
          </cell>
        </row>
        <row r="27">
          <cell r="F27">
            <v>160.33249999999998</v>
          </cell>
          <cell r="H27">
            <v>78.694000000000003</v>
          </cell>
          <cell r="K27">
            <v>784</v>
          </cell>
        </row>
        <row r="28">
          <cell r="K28">
            <v>202</v>
          </cell>
        </row>
        <row r="45">
          <cell r="F45">
            <v>128.09136000000001</v>
          </cell>
          <cell r="H45">
            <v>1.0660000000000001</v>
          </cell>
        </row>
        <row r="93">
          <cell r="F93">
            <v>167.03239611517782</v>
          </cell>
          <cell r="G93">
            <v>90.501999999999995</v>
          </cell>
          <cell r="H93">
            <v>3.157</v>
          </cell>
        </row>
        <row r="105">
          <cell r="F105">
            <v>167.03239611517782</v>
          </cell>
          <cell r="G105">
            <v>38.502000000000002</v>
          </cell>
          <cell r="H105">
            <v>87.676000000000002</v>
          </cell>
        </row>
        <row r="122">
          <cell r="F122">
            <v>113.3886840778824</v>
          </cell>
          <cell r="G122">
            <v>38.502000000000002</v>
          </cell>
          <cell r="H122">
            <v>1.0660000000000001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10">
          <cell r="B10">
            <v>0</v>
          </cell>
        </row>
      </sheetData>
      <sheetData sheetId="85">
        <row r="11">
          <cell r="L11">
            <v>14851</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ерекрестка"/>
      <sheetName val="18.2"/>
      <sheetName val="2.3"/>
      <sheetName val="21.3"/>
      <sheetName val="Свод"/>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s>
    <sheetDataSet>
      <sheetData sheetId="0" refreshError="1"/>
      <sheetData sheetId="1"/>
      <sheetData sheetId="2" refreshError="1">
        <row r="8">
          <cell r="D8">
            <v>0</v>
          </cell>
          <cell r="E8">
            <v>0</v>
          </cell>
          <cell r="F8">
            <v>0</v>
          </cell>
          <cell r="G8">
            <v>0</v>
          </cell>
          <cell r="H8">
            <v>0</v>
          </cell>
          <cell r="I8">
            <v>0</v>
          </cell>
          <cell r="J8">
            <v>0</v>
          </cell>
          <cell r="K8">
            <v>0</v>
          </cell>
          <cell r="L8">
            <v>0</v>
          </cell>
        </row>
        <row r="9">
          <cell r="D9">
            <v>0</v>
          </cell>
          <cell r="E9">
            <v>0</v>
          </cell>
          <cell r="F9">
            <v>0</v>
          </cell>
          <cell r="G9">
            <v>0</v>
          </cell>
          <cell r="H9">
            <v>0</v>
          </cell>
          <cell r="I9">
            <v>0</v>
          </cell>
          <cell r="J9">
            <v>0</v>
          </cell>
          <cell r="K9">
            <v>0</v>
          </cell>
          <cell r="L9">
            <v>0</v>
          </cell>
        </row>
        <row r="10">
          <cell r="D10">
            <v>0</v>
          </cell>
          <cell r="E10">
            <v>0</v>
          </cell>
          <cell r="F10">
            <v>0</v>
          </cell>
          <cell r="G10">
            <v>0</v>
          </cell>
          <cell r="H10">
            <v>0</v>
          </cell>
          <cell r="I10">
            <v>0</v>
          </cell>
          <cell r="J10">
            <v>0</v>
          </cell>
          <cell r="K10">
            <v>0</v>
          </cell>
          <cell r="L10">
            <v>0</v>
          </cell>
        </row>
        <row r="11">
          <cell r="D11">
            <v>0</v>
          </cell>
          <cell r="E11">
            <v>0</v>
          </cell>
          <cell r="F11">
            <v>0</v>
          </cell>
          <cell r="G11">
            <v>0</v>
          </cell>
          <cell r="H11">
            <v>0</v>
          </cell>
          <cell r="I11">
            <v>0</v>
          </cell>
          <cell r="J11">
            <v>0</v>
          </cell>
          <cell r="K11">
            <v>0</v>
          </cell>
          <cell r="L11">
            <v>0</v>
          </cell>
        </row>
        <row r="12">
          <cell r="D12">
            <v>0</v>
          </cell>
          <cell r="E12">
            <v>0</v>
          </cell>
          <cell r="F12">
            <v>0</v>
          </cell>
          <cell r="G12">
            <v>0</v>
          </cell>
          <cell r="H12">
            <v>0</v>
          </cell>
          <cell r="I12">
            <v>0</v>
          </cell>
          <cell r="J12">
            <v>0</v>
          </cell>
          <cell r="K12">
            <v>0</v>
          </cell>
          <cell r="L12">
            <v>0</v>
          </cell>
        </row>
        <row r="13">
          <cell r="D13">
            <v>0</v>
          </cell>
          <cell r="E13">
            <v>0</v>
          </cell>
          <cell r="F13">
            <v>0</v>
          </cell>
          <cell r="G13">
            <v>0</v>
          </cell>
          <cell r="H13">
            <v>0</v>
          </cell>
          <cell r="I13">
            <v>0</v>
          </cell>
          <cell r="J13">
            <v>0</v>
          </cell>
          <cell r="K13">
            <v>0</v>
          </cell>
          <cell r="L13">
            <v>0</v>
          </cell>
        </row>
        <row r="14">
          <cell r="D14">
            <v>0</v>
          </cell>
          <cell r="E14">
            <v>0</v>
          </cell>
          <cell r="F14">
            <v>0</v>
          </cell>
          <cell r="G14">
            <v>0</v>
          </cell>
          <cell r="H14">
            <v>0</v>
          </cell>
          <cell r="I14">
            <v>0</v>
          </cell>
          <cell r="J14">
            <v>0</v>
          </cell>
          <cell r="K14">
            <v>0</v>
          </cell>
          <cell r="L14">
            <v>0</v>
          </cell>
        </row>
        <row r="15">
          <cell r="D15">
            <v>0</v>
          </cell>
          <cell r="E15">
            <v>0</v>
          </cell>
          <cell r="F15">
            <v>0</v>
          </cell>
          <cell r="G15">
            <v>0</v>
          </cell>
          <cell r="H15">
            <v>0</v>
          </cell>
          <cell r="I15">
            <v>0</v>
          </cell>
          <cell r="J15">
            <v>0</v>
          </cell>
          <cell r="K15">
            <v>0</v>
          </cell>
          <cell r="L15">
            <v>0</v>
          </cell>
        </row>
        <row r="16">
          <cell r="D16">
            <v>0</v>
          </cell>
          <cell r="E16">
            <v>0</v>
          </cell>
          <cell r="F16">
            <v>0</v>
          </cell>
          <cell r="G16">
            <v>0</v>
          </cell>
          <cell r="H16">
            <v>0</v>
          </cell>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0</v>
          </cell>
          <cell r="E18">
            <v>0</v>
          </cell>
          <cell r="F18">
            <v>0</v>
          </cell>
          <cell r="G18">
            <v>0</v>
          </cell>
          <cell r="H18">
            <v>0</v>
          </cell>
          <cell r="I18">
            <v>0</v>
          </cell>
          <cell r="J18">
            <v>0</v>
          </cell>
          <cell r="K18">
            <v>0</v>
          </cell>
          <cell r="L18">
            <v>0</v>
          </cell>
        </row>
        <row r="19">
          <cell r="D19">
            <v>0</v>
          </cell>
          <cell r="E19">
            <v>0</v>
          </cell>
          <cell r="F19">
            <v>0</v>
          </cell>
          <cell r="G19">
            <v>0</v>
          </cell>
          <cell r="H19">
            <v>0</v>
          </cell>
          <cell r="I19">
            <v>0</v>
          </cell>
          <cell r="J19">
            <v>0</v>
          </cell>
          <cell r="K19">
            <v>0</v>
          </cell>
          <cell r="L19">
            <v>0</v>
          </cell>
        </row>
        <row r="20">
          <cell r="D20">
            <v>0</v>
          </cell>
          <cell r="E20">
            <v>0</v>
          </cell>
          <cell r="F20">
            <v>0</v>
          </cell>
          <cell r="G20">
            <v>0</v>
          </cell>
          <cell r="H20">
            <v>0</v>
          </cell>
          <cell r="I20">
            <v>0</v>
          </cell>
          <cell r="J20">
            <v>0</v>
          </cell>
          <cell r="K20">
            <v>0</v>
          </cell>
          <cell r="L20">
            <v>0</v>
          </cell>
        </row>
        <row r="21">
          <cell r="D21">
            <v>0</v>
          </cell>
          <cell r="E21">
            <v>0</v>
          </cell>
          <cell r="F21">
            <v>0</v>
          </cell>
          <cell r="G21">
            <v>0</v>
          </cell>
          <cell r="H21">
            <v>0</v>
          </cell>
          <cell r="I21">
            <v>0</v>
          </cell>
          <cell r="J21">
            <v>0</v>
          </cell>
          <cell r="K21">
            <v>0</v>
          </cell>
          <cell r="L21">
            <v>0</v>
          </cell>
        </row>
        <row r="22">
          <cell r="D22">
            <v>0</v>
          </cell>
          <cell r="E22">
            <v>0</v>
          </cell>
          <cell r="F22">
            <v>0</v>
          </cell>
          <cell r="G22">
            <v>0</v>
          </cell>
          <cell r="H22">
            <v>0</v>
          </cell>
          <cell r="I22">
            <v>0</v>
          </cell>
          <cell r="J22">
            <v>0</v>
          </cell>
          <cell r="K22">
            <v>0</v>
          </cell>
          <cell r="L22">
            <v>0</v>
          </cell>
        </row>
        <row r="23">
          <cell r="D23">
            <v>0</v>
          </cell>
          <cell r="E23">
            <v>0</v>
          </cell>
          <cell r="F23">
            <v>0</v>
          </cell>
          <cell r="G23">
            <v>0</v>
          </cell>
          <cell r="H23">
            <v>0</v>
          </cell>
          <cell r="I23">
            <v>0</v>
          </cell>
          <cell r="J23">
            <v>0</v>
          </cell>
          <cell r="K23">
            <v>0</v>
          </cell>
          <cell r="L23">
            <v>0</v>
          </cell>
        </row>
        <row r="24">
          <cell r="D24">
            <v>0</v>
          </cell>
          <cell r="E24">
            <v>0</v>
          </cell>
          <cell r="F24">
            <v>0</v>
          </cell>
          <cell r="G24">
            <v>0</v>
          </cell>
          <cell r="H24">
            <v>0</v>
          </cell>
          <cell r="I24">
            <v>0</v>
          </cell>
          <cell r="J24">
            <v>0</v>
          </cell>
          <cell r="K24">
            <v>0</v>
          </cell>
          <cell r="L24">
            <v>0</v>
          </cell>
        </row>
        <row r="25">
          <cell r="D25">
            <v>0</v>
          </cell>
          <cell r="E25">
            <v>0</v>
          </cell>
          <cell r="F25">
            <v>0</v>
          </cell>
          <cell r="G25">
            <v>0</v>
          </cell>
          <cell r="H25">
            <v>0</v>
          </cell>
          <cell r="I25">
            <v>0</v>
          </cell>
          <cell r="J25">
            <v>0</v>
          </cell>
          <cell r="K25">
            <v>0</v>
          </cell>
          <cell r="L25">
            <v>0</v>
          </cell>
        </row>
        <row r="26">
          <cell r="D26">
            <v>0</v>
          </cell>
          <cell r="E26">
            <v>0</v>
          </cell>
          <cell r="F26">
            <v>0</v>
          </cell>
          <cell r="G26">
            <v>0</v>
          </cell>
          <cell r="H26">
            <v>0</v>
          </cell>
          <cell r="I26">
            <v>0</v>
          </cell>
          <cell r="J26">
            <v>0</v>
          </cell>
          <cell r="K26">
            <v>0</v>
          </cell>
          <cell r="L26">
            <v>0</v>
          </cell>
        </row>
        <row r="27">
          <cell r="D27">
            <v>0</v>
          </cell>
          <cell r="E27">
            <v>0</v>
          </cell>
          <cell r="F27">
            <v>0</v>
          </cell>
          <cell r="G27">
            <v>0</v>
          </cell>
          <cell r="H27">
            <v>0</v>
          </cell>
          <cell r="I27">
            <v>0</v>
          </cell>
          <cell r="J27">
            <v>0</v>
          </cell>
          <cell r="K27">
            <v>0</v>
          </cell>
          <cell r="L27">
            <v>0</v>
          </cell>
        </row>
        <row r="28">
          <cell r="D28">
            <v>0</v>
          </cell>
          <cell r="E28">
            <v>0</v>
          </cell>
          <cell r="F28">
            <v>0</v>
          </cell>
          <cell r="G28">
            <v>0</v>
          </cell>
          <cell r="H28">
            <v>0</v>
          </cell>
          <cell r="I28">
            <v>0</v>
          </cell>
          <cell r="J28">
            <v>0</v>
          </cell>
          <cell r="K28">
            <v>0</v>
          </cell>
          <cell r="L28">
            <v>0</v>
          </cell>
        </row>
        <row r="29">
          <cell r="I29">
            <v>0</v>
          </cell>
          <cell r="J29">
            <v>0</v>
          </cell>
          <cell r="K29">
            <v>0</v>
          </cell>
          <cell r="L29">
            <v>0</v>
          </cell>
        </row>
        <row r="30">
          <cell r="D30">
            <v>0</v>
          </cell>
          <cell r="E30">
            <v>0</v>
          </cell>
          <cell r="F30">
            <v>0</v>
          </cell>
          <cell r="G30">
            <v>0</v>
          </cell>
          <cell r="H30">
            <v>0</v>
          </cell>
          <cell r="I30">
            <v>0</v>
          </cell>
          <cell r="J30">
            <v>0</v>
          </cell>
          <cell r="K30">
            <v>0</v>
          </cell>
          <cell r="L30">
            <v>0</v>
          </cell>
        </row>
        <row r="31">
          <cell r="D31">
            <v>0</v>
          </cell>
          <cell r="E31">
            <v>0</v>
          </cell>
          <cell r="F31">
            <v>0</v>
          </cell>
          <cell r="G31">
            <v>0</v>
          </cell>
          <cell r="H31">
            <v>0</v>
          </cell>
          <cell r="I31">
            <v>0</v>
          </cell>
          <cell r="J31">
            <v>0</v>
          </cell>
          <cell r="K31">
            <v>0</v>
          </cell>
          <cell r="L31">
            <v>0</v>
          </cell>
        </row>
        <row r="32">
          <cell r="D32">
            <v>0</v>
          </cell>
          <cell r="E32">
            <v>0</v>
          </cell>
          <cell r="F32">
            <v>0</v>
          </cell>
          <cell r="G32">
            <v>0</v>
          </cell>
          <cell r="H32">
            <v>0</v>
          </cell>
          <cell r="I32">
            <v>0</v>
          </cell>
          <cell r="J32">
            <v>0</v>
          </cell>
          <cell r="K32">
            <v>0</v>
          </cell>
          <cell r="L32">
            <v>0</v>
          </cell>
        </row>
        <row r="33">
          <cell r="D33">
            <v>0</v>
          </cell>
          <cell r="E33">
            <v>0</v>
          </cell>
          <cell r="F33">
            <v>0</v>
          </cell>
          <cell r="G33">
            <v>0</v>
          </cell>
          <cell r="H33">
            <v>0</v>
          </cell>
          <cell r="I33">
            <v>0</v>
          </cell>
          <cell r="J33">
            <v>0</v>
          </cell>
          <cell r="K33">
            <v>0</v>
          </cell>
          <cell r="L33">
            <v>0</v>
          </cell>
        </row>
        <row r="34">
          <cell r="D34">
            <v>0</v>
          </cell>
          <cell r="E34">
            <v>0</v>
          </cell>
          <cell r="F34">
            <v>0</v>
          </cell>
          <cell r="G34">
            <v>0</v>
          </cell>
          <cell r="H34">
            <v>0</v>
          </cell>
          <cell r="I34">
            <v>0</v>
          </cell>
          <cell r="J34">
            <v>0</v>
          </cell>
          <cell r="K34">
            <v>0</v>
          </cell>
          <cell r="L34">
            <v>0</v>
          </cell>
        </row>
        <row r="35">
          <cell r="D35">
            <v>0</v>
          </cell>
          <cell r="E35">
            <v>0</v>
          </cell>
          <cell r="F35">
            <v>0</v>
          </cell>
          <cell r="G35">
            <v>0</v>
          </cell>
          <cell r="H35">
            <v>0</v>
          </cell>
          <cell r="I35">
            <v>0</v>
          </cell>
          <cell r="J35">
            <v>0</v>
          </cell>
          <cell r="K35">
            <v>0</v>
          </cell>
          <cell r="L35">
            <v>0</v>
          </cell>
        </row>
        <row r="36">
          <cell r="D36">
            <v>0</v>
          </cell>
          <cell r="E36">
            <v>0</v>
          </cell>
          <cell r="F36">
            <v>0</v>
          </cell>
          <cell r="G36">
            <v>0</v>
          </cell>
          <cell r="H36">
            <v>0</v>
          </cell>
          <cell r="I36">
            <v>0</v>
          </cell>
          <cell r="J36">
            <v>0</v>
          </cell>
          <cell r="K36">
            <v>0</v>
          </cell>
          <cell r="L36">
            <v>0</v>
          </cell>
        </row>
        <row r="37">
          <cell r="D37">
            <v>0</v>
          </cell>
          <cell r="E37">
            <v>0</v>
          </cell>
          <cell r="F37">
            <v>0</v>
          </cell>
          <cell r="G37">
            <v>0</v>
          </cell>
          <cell r="H37">
            <v>0</v>
          </cell>
          <cell r="I37">
            <v>0</v>
          </cell>
          <cell r="J37">
            <v>0</v>
          </cell>
          <cell r="K37">
            <v>0</v>
          </cell>
          <cell r="L37">
            <v>0</v>
          </cell>
        </row>
        <row r="38">
          <cell r="D38">
            <v>0</v>
          </cell>
          <cell r="E38">
            <v>0</v>
          </cell>
          <cell r="F38">
            <v>0</v>
          </cell>
          <cell r="G38">
            <v>0</v>
          </cell>
          <cell r="H38">
            <v>0</v>
          </cell>
          <cell r="I38">
            <v>0</v>
          </cell>
          <cell r="J38">
            <v>0</v>
          </cell>
          <cell r="K38">
            <v>0</v>
          </cell>
          <cell r="L38">
            <v>0</v>
          </cell>
        </row>
        <row r="39">
          <cell r="D39">
            <v>0</v>
          </cell>
          <cell r="E39">
            <v>0</v>
          </cell>
          <cell r="F39">
            <v>0</v>
          </cell>
          <cell r="G39">
            <v>0</v>
          </cell>
          <cell r="H39">
            <v>0</v>
          </cell>
          <cell r="I39">
            <v>0</v>
          </cell>
          <cell r="J39">
            <v>0</v>
          </cell>
          <cell r="K39">
            <v>0</v>
          </cell>
          <cell r="L39">
            <v>0</v>
          </cell>
        </row>
        <row r="40">
          <cell r="D40">
            <v>0</v>
          </cell>
          <cell r="E40">
            <v>0</v>
          </cell>
          <cell r="F40">
            <v>0</v>
          </cell>
          <cell r="G40">
            <v>0</v>
          </cell>
          <cell r="H40">
            <v>0</v>
          </cell>
          <cell r="I40">
            <v>0</v>
          </cell>
          <cell r="J40">
            <v>0</v>
          </cell>
          <cell r="K40">
            <v>0</v>
          </cell>
          <cell r="L40">
            <v>0</v>
          </cell>
        </row>
        <row r="41">
          <cell r="D41">
            <v>0</v>
          </cell>
          <cell r="E41">
            <v>0</v>
          </cell>
          <cell r="F41">
            <v>0</v>
          </cell>
          <cell r="G41">
            <v>0</v>
          </cell>
          <cell r="H41">
            <v>0</v>
          </cell>
          <cell r="I41">
            <v>0</v>
          </cell>
          <cell r="J41">
            <v>0</v>
          </cell>
          <cell r="K41">
            <v>0</v>
          </cell>
          <cell r="L41">
            <v>0</v>
          </cell>
        </row>
        <row r="42">
          <cell r="D42">
            <v>0</v>
          </cell>
          <cell r="E42">
            <v>0</v>
          </cell>
          <cell r="F42">
            <v>0</v>
          </cell>
          <cell r="G42">
            <v>0</v>
          </cell>
          <cell r="H42">
            <v>0</v>
          </cell>
          <cell r="I42">
            <v>0</v>
          </cell>
          <cell r="J42">
            <v>0</v>
          </cell>
          <cell r="K42">
            <v>0</v>
          </cell>
          <cell r="L42">
            <v>0</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0</v>
          </cell>
          <cell r="I44">
            <v>0</v>
          </cell>
          <cell r="J44">
            <v>0</v>
          </cell>
          <cell r="K44">
            <v>0</v>
          </cell>
          <cell r="L44">
            <v>0</v>
          </cell>
        </row>
        <row r="45">
          <cell r="D45">
            <v>0</v>
          </cell>
          <cell r="E45">
            <v>0</v>
          </cell>
          <cell r="F45">
            <v>0</v>
          </cell>
          <cell r="G45">
            <v>0</v>
          </cell>
          <cell r="H45">
            <v>0</v>
          </cell>
          <cell r="I45">
            <v>0</v>
          </cell>
          <cell r="J45">
            <v>0</v>
          </cell>
          <cell r="K45">
            <v>0</v>
          </cell>
          <cell r="L45">
            <v>0</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0</v>
          </cell>
          <cell r="I47">
            <v>0</v>
          </cell>
          <cell r="J47">
            <v>0</v>
          </cell>
          <cell r="K47">
            <v>0</v>
          </cell>
          <cell r="L47">
            <v>0</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0</v>
          </cell>
          <cell r="I49">
            <v>0</v>
          </cell>
          <cell r="J49">
            <v>0</v>
          </cell>
          <cell r="K49">
            <v>0</v>
          </cell>
          <cell r="L49">
            <v>0</v>
          </cell>
        </row>
        <row r="50">
          <cell r="D50">
            <v>0</v>
          </cell>
          <cell r="E50">
            <v>0</v>
          </cell>
          <cell r="F50">
            <v>0</v>
          </cell>
          <cell r="G50">
            <v>0</v>
          </cell>
          <cell r="H50">
            <v>0</v>
          </cell>
          <cell r="I50">
            <v>0</v>
          </cell>
          <cell r="J50">
            <v>0</v>
          </cell>
          <cell r="K50">
            <v>0</v>
          </cell>
          <cell r="L50">
            <v>0</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0</v>
          </cell>
          <cell r="I52">
            <v>0</v>
          </cell>
          <cell r="J52">
            <v>0</v>
          </cell>
          <cell r="K52">
            <v>0</v>
          </cell>
          <cell r="L52">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0</v>
          </cell>
          <cell r="I56">
            <v>0</v>
          </cell>
          <cell r="J56">
            <v>0</v>
          </cell>
          <cell r="K56">
            <v>0</v>
          </cell>
          <cell r="L56">
            <v>0</v>
          </cell>
        </row>
        <row r="57">
          <cell r="D57">
            <v>0</v>
          </cell>
          <cell r="E57">
            <v>0</v>
          </cell>
          <cell r="F57">
            <v>0</v>
          </cell>
          <cell r="G57">
            <v>0</v>
          </cell>
          <cell r="H57">
            <v>0</v>
          </cell>
          <cell r="I57">
            <v>0</v>
          </cell>
          <cell r="J57">
            <v>0</v>
          </cell>
          <cell r="K57">
            <v>0</v>
          </cell>
          <cell r="L57">
            <v>0</v>
          </cell>
        </row>
        <row r="58">
          <cell r="D58">
            <v>0</v>
          </cell>
          <cell r="E58">
            <v>0</v>
          </cell>
          <cell r="F58">
            <v>0</v>
          </cell>
          <cell r="G58">
            <v>0</v>
          </cell>
          <cell r="H58">
            <v>0</v>
          </cell>
          <cell r="I58">
            <v>0</v>
          </cell>
          <cell r="J58">
            <v>0</v>
          </cell>
          <cell r="K58">
            <v>0</v>
          </cell>
          <cell r="L58">
            <v>0</v>
          </cell>
        </row>
        <row r="59">
          <cell r="D59">
            <v>0</v>
          </cell>
          <cell r="E59">
            <v>0</v>
          </cell>
          <cell r="F59">
            <v>0</v>
          </cell>
          <cell r="G59">
            <v>0</v>
          </cell>
          <cell r="H59">
            <v>0</v>
          </cell>
          <cell r="I59">
            <v>0</v>
          </cell>
          <cell r="J59">
            <v>0</v>
          </cell>
          <cell r="K59">
            <v>0</v>
          </cell>
          <cell r="L59">
            <v>0</v>
          </cell>
        </row>
        <row r="61">
          <cell r="I61">
            <v>0</v>
          </cell>
          <cell r="J61">
            <v>0</v>
          </cell>
          <cell r="K61">
            <v>0</v>
          </cell>
          <cell r="L61">
            <v>0</v>
          </cell>
        </row>
        <row r="63">
          <cell r="D63">
            <v>0</v>
          </cell>
          <cell r="E63">
            <v>0</v>
          </cell>
          <cell r="F63">
            <v>0</v>
          </cell>
          <cell r="G63">
            <v>0</v>
          </cell>
          <cell r="H63">
            <v>0</v>
          </cell>
          <cell r="I63">
            <v>0</v>
          </cell>
          <cell r="J63">
            <v>0</v>
          </cell>
          <cell r="K63">
            <v>0</v>
          </cell>
          <cell r="L63">
            <v>0</v>
          </cell>
        </row>
        <row r="64">
          <cell r="D64">
            <v>0</v>
          </cell>
          <cell r="E64">
            <v>0</v>
          </cell>
          <cell r="F64">
            <v>0</v>
          </cell>
          <cell r="G64">
            <v>0</v>
          </cell>
          <cell r="H64">
            <v>0</v>
          </cell>
          <cell r="I64">
            <v>0</v>
          </cell>
          <cell r="J64">
            <v>0</v>
          </cell>
          <cell r="K64">
            <v>0</v>
          </cell>
          <cell r="L64">
            <v>0</v>
          </cell>
        </row>
        <row r="66">
          <cell r="D66">
            <v>0</v>
          </cell>
          <cell r="E66">
            <v>0</v>
          </cell>
          <cell r="F66">
            <v>0</v>
          </cell>
          <cell r="G66">
            <v>0</v>
          </cell>
          <cell r="I66">
            <v>0</v>
          </cell>
          <cell r="J66">
            <v>0</v>
          </cell>
          <cell r="K66">
            <v>0</v>
          </cell>
          <cell r="L66">
            <v>0</v>
          </cell>
        </row>
        <row r="68">
          <cell r="D68">
            <v>0</v>
          </cell>
          <cell r="E68">
            <v>0</v>
          </cell>
          <cell r="F68">
            <v>0</v>
          </cell>
          <cell r="G68">
            <v>0</v>
          </cell>
          <cell r="H68">
            <v>0</v>
          </cell>
          <cell r="I68">
            <v>0</v>
          </cell>
          <cell r="J68">
            <v>0</v>
          </cell>
          <cell r="K68">
            <v>0</v>
          </cell>
          <cell r="L68">
            <v>0</v>
          </cell>
        </row>
        <row r="69">
          <cell r="D69">
            <v>0</v>
          </cell>
          <cell r="E69">
            <v>0</v>
          </cell>
          <cell r="F69">
            <v>0</v>
          </cell>
          <cell r="G69">
            <v>0</v>
          </cell>
          <cell r="H69">
            <v>0</v>
          </cell>
          <cell r="I69">
            <v>0</v>
          </cell>
          <cell r="J69">
            <v>0</v>
          </cell>
          <cell r="K69">
            <v>0</v>
          </cell>
          <cell r="L69">
            <v>0</v>
          </cell>
        </row>
        <row r="70">
          <cell r="D70">
            <v>0</v>
          </cell>
          <cell r="E70">
            <v>0</v>
          </cell>
          <cell r="F70">
            <v>0</v>
          </cell>
          <cell r="G70">
            <v>0</v>
          </cell>
          <cell r="H70">
            <v>0</v>
          </cell>
          <cell r="I70">
            <v>0</v>
          </cell>
          <cell r="J70">
            <v>0</v>
          </cell>
          <cell r="K70">
            <v>0</v>
          </cell>
          <cell r="L70">
            <v>0</v>
          </cell>
        </row>
        <row r="72">
          <cell r="D72">
            <v>0</v>
          </cell>
          <cell r="E72">
            <v>0</v>
          </cell>
          <cell r="F72">
            <v>0</v>
          </cell>
          <cell r="G72">
            <v>0</v>
          </cell>
          <cell r="H72">
            <v>0</v>
          </cell>
          <cell r="I72">
            <v>0</v>
          </cell>
          <cell r="J72">
            <v>0</v>
          </cell>
          <cell r="K72">
            <v>0</v>
          </cell>
          <cell r="L72">
            <v>0</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0</v>
          </cell>
          <cell r="I74">
            <v>0</v>
          </cell>
          <cell r="J74">
            <v>0</v>
          </cell>
          <cell r="K74">
            <v>0</v>
          </cell>
          <cell r="L74">
            <v>0</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0</v>
          </cell>
          <cell r="I78">
            <v>0</v>
          </cell>
          <cell r="J78">
            <v>0</v>
          </cell>
          <cell r="K78">
            <v>0</v>
          </cell>
          <cell r="L78">
            <v>0</v>
          </cell>
        </row>
        <row r="79">
          <cell r="D79">
            <v>0</v>
          </cell>
          <cell r="E79">
            <v>0</v>
          </cell>
          <cell r="F79">
            <v>0</v>
          </cell>
          <cell r="G79">
            <v>0</v>
          </cell>
          <cell r="H79">
            <v>0</v>
          </cell>
          <cell r="I79">
            <v>0</v>
          </cell>
          <cell r="J79">
            <v>0</v>
          </cell>
          <cell r="K79">
            <v>0</v>
          </cell>
          <cell r="L79">
            <v>0</v>
          </cell>
        </row>
        <row r="80">
          <cell r="D80">
            <v>0</v>
          </cell>
          <cell r="E80">
            <v>0</v>
          </cell>
          <cell r="F80">
            <v>0</v>
          </cell>
          <cell r="G80">
            <v>0</v>
          </cell>
          <cell r="H80">
            <v>0</v>
          </cell>
          <cell r="I80">
            <v>0</v>
          </cell>
          <cell r="J80">
            <v>0</v>
          </cell>
          <cell r="K80">
            <v>0</v>
          </cell>
          <cell r="L80">
            <v>0</v>
          </cell>
        </row>
        <row r="81">
          <cell r="D81">
            <v>0</v>
          </cell>
          <cell r="E81">
            <v>0</v>
          </cell>
          <cell r="F81">
            <v>0</v>
          </cell>
          <cell r="G81">
            <v>0</v>
          </cell>
          <cell r="H81">
            <v>0</v>
          </cell>
          <cell r="I81">
            <v>0</v>
          </cell>
          <cell r="J81">
            <v>0</v>
          </cell>
          <cell r="K81">
            <v>0</v>
          </cell>
          <cell r="L81">
            <v>0</v>
          </cell>
        </row>
        <row r="82">
          <cell r="D82">
            <v>0</v>
          </cell>
          <cell r="E82">
            <v>0</v>
          </cell>
          <cell r="F82">
            <v>0</v>
          </cell>
          <cell r="G82">
            <v>0</v>
          </cell>
          <cell r="H82">
            <v>0</v>
          </cell>
          <cell r="I82">
            <v>0</v>
          </cell>
          <cell r="J82">
            <v>0</v>
          </cell>
          <cell r="K82">
            <v>0</v>
          </cell>
          <cell r="L82">
            <v>0</v>
          </cell>
        </row>
        <row r="83">
          <cell r="D83">
            <v>0</v>
          </cell>
          <cell r="E83">
            <v>0</v>
          </cell>
          <cell r="F83">
            <v>0</v>
          </cell>
          <cell r="G83">
            <v>0</v>
          </cell>
          <cell r="H83">
            <v>0</v>
          </cell>
          <cell r="I83">
            <v>0</v>
          </cell>
          <cell r="J83">
            <v>0</v>
          </cell>
          <cell r="K83">
            <v>0</v>
          </cell>
          <cell r="L83">
            <v>0</v>
          </cell>
        </row>
        <row r="84">
          <cell r="D84">
            <v>0</v>
          </cell>
          <cell r="E84">
            <v>0</v>
          </cell>
          <cell r="F84">
            <v>0</v>
          </cell>
          <cell r="G84">
            <v>0</v>
          </cell>
          <cell r="H84">
            <v>0</v>
          </cell>
          <cell r="I84">
            <v>0</v>
          </cell>
          <cell r="J84">
            <v>0</v>
          </cell>
          <cell r="K84">
            <v>0</v>
          </cell>
          <cell r="L84">
            <v>0</v>
          </cell>
        </row>
        <row r="85">
          <cell r="D85">
            <v>0</v>
          </cell>
          <cell r="E85">
            <v>0</v>
          </cell>
          <cell r="F85">
            <v>0</v>
          </cell>
          <cell r="G85">
            <v>0</v>
          </cell>
          <cell r="H85">
            <v>0</v>
          </cell>
          <cell r="I85">
            <v>0</v>
          </cell>
          <cell r="J85">
            <v>0</v>
          </cell>
          <cell r="K85">
            <v>0</v>
          </cell>
          <cell r="L85">
            <v>0</v>
          </cell>
        </row>
        <row r="86">
          <cell r="D86">
            <v>0</v>
          </cell>
          <cell r="E86">
            <v>0</v>
          </cell>
          <cell r="F86">
            <v>0</v>
          </cell>
          <cell r="G86">
            <v>0</v>
          </cell>
          <cell r="H86">
            <v>0</v>
          </cell>
          <cell r="I86">
            <v>0</v>
          </cell>
          <cell r="J86">
            <v>0</v>
          </cell>
          <cell r="K86">
            <v>0</v>
          </cell>
          <cell r="L86">
            <v>0</v>
          </cell>
        </row>
        <row r="87">
          <cell r="D87">
            <v>0</v>
          </cell>
          <cell r="E87">
            <v>0</v>
          </cell>
          <cell r="F87">
            <v>0</v>
          </cell>
          <cell r="G87">
            <v>0</v>
          </cell>
          <cell r="H87">
            <v>0</v>
          </cell>
          <cell r="I87">
            <v>0</v>
          </cell>
          <cell r="J87">
            <v>0</v>
          </cell>
          <cell r="K87">
            <v>0</v>
          </cell>
          <cell r="L87">
            <v>0</v>
          </cell>
        </row>
        <row r="88">
          <cell r="I88">
            <v>0</v>
          </cell>
          <cell r="J88">
            <v>0</v>
          </cell>
          <cell r="K88">
            <v>0</v>
          </cell>
          <cell r="L88">
            <v>0</v>
          </cell>
        </row>
        <row r="89">
          <cell r="D89">
            <v>0</v>
          </cell>
          <cell r="E89">
            <v>0</v>
          </cell>
          <cell r="F89">
            <v>0</v>
          </cell>
          <cell r="G89">
            <v>0</v>
          </cell>
          <cell r="H89">
            <v>0</v>
          </cell>
          <cell r="I89">
            <v>0</v>
          </cell>
          <cell r="J89">
            <v>0</v>
          </cell>
          <cell r="K89">
            <v>0</v>
          </cell>
          <cell r="L89">
            <v>0</v>
          </cell>
        </row>
        <row r="90">
          <cell r="D90">
            <v>0</v>
          </cell>
          <cell r="E90">
            <v>0</v>
          </cell>
          <cell r="F90">
            <v>0</v>
          </cell>
          <cell r="G90">
            <v>0</v>
          </cell>
          <cell r="H90">
            <v>0</v>
          </cell>
          <cell r="I90">
            <v>0</v>
          </cell>
          <cell r="J90">
            <v>0</v>
          </cell>
          <cell r="K90">
            <v>0</v>
          </cell>
          <cell r="L90">
            <v>0</v>
          </cell>
        </row>
        <row r="91">
          <cell r="D91">
            <v>0</v>
          </cell>
          <cell r="E91">
            <v>0</v>
          </cell>
          <cell r="F91">
            <v>0</v>
          </cell>
          <cell r="G91">
            <v>0</v>
          </cell>
          <cell r="H91">
            <v>0</v>
          </cell>
          <cell r="I91">
            <v>0</v>
          </cell>
          <cell r="J91">
            <v>0</v>
          </cell>
          <cell r="K91">
            <v>0</v>
          </cell>
          <cell r="L91">
            <v>0</v>
          </cell>
        </row>
        <row r="92">
          <cell r="D92">
            <v>0</v>
          </cell>
          <cell r="E92">
            <v>0</v>
          </cell>
          <cell r="F92">
            <v>0</v>
          </cell>
          <cell r="G92">
            <v>0</v>
          </cell>
          <cell r="H92">
            <v>0</v>
          </cell>
          <cell r="I92">
            <v>0</v>
          </cell>
          <cell r="J92">
            <v>0</v>
          </cell>
          <cell r="K92">
            <v>0</v>
          </cell>
          <cell r="L92">
            <v>0</v>
          </cell>
        </row>
        <row r="95">
          <cell r="D95">
            <v>0</v>
          </cell>
          <cell r="E95">
            <v>0</v>
          </cell>
          <cell r="F95">
            <v>0</v>
          </cell>
          <cell r="G95">
            <v>0</v>
          </cell>
          <cell r="H95">
            <v>0</v>
          </cell>
          <cell r="I95">
            <v>0</v>
          </cell>
          <cell r="J95">
            <v>0</v>
          </cell>
          <cell r="K95">
            <v>0</v>
          </cell>
          <cell r="L95">
            <v>0</v>
          </cell>
        </row>
        <row r="96">
          <cell r="D96">
            <v>0</v>
          </cell>
          <cell r="E96">
            <v>0</v>
          </cell>
          <cell r="F96">
            <v>0</v>
          </cell>
          <cell r="G96">
            <v>0</v>
          </cell>
          <cell r="H96">
            <v>0</v>
          </cell>
          <cell r="I96">
            <v>0</v>
          </cell>
          <cell r="J96">
            <v>0</v>
          </cell>
          <cell r="K96">
            <v>0</v>
          </cell>
          <cell r="L96">
            <v>0</v>
          </cell>
        </row>
        <row r="97">
          <cell r="D97">
            <v>0</v>
          </cell>
          <cell r="E97">
            <v>0</v>
          </cell>
          <cell r="F97">
            <v>0</v>
          </cell>
          <cell r="G97">
            <v>0</v>
          </cell>
          <cell r="H97">
            <v>0</v>
          </cell>
          <cell r="I97">
            <v>0</v>
          </cell>
          <cell r="J97">
            <v>0</v>
          </cell>
          <cell r="K97">
            <v>0</v>
          </cell>
          <cell r="L97">
            <v>0</v>
          </cell>
        </row>
        <row r="99">
          <cell r="D99">
            <v>0</v>
          </cell>
          <cell r="E99">
            <v>0</v>
          </cell>
          <cell r="F99">
            <v>0</v>
          </cell>
          <cell r="G99">
            <v>0</v>
          </cell>
          <cell r="H99">
            <v>0</v>
          </cell>
          <cell r="I99">
            <v>0</v>
          </cell>
          <cell r="J99">
            <v>0</v>
          </cell>
          <cell r="K99">
            <v>0</v>
          </cell>
          <cell r="L99">
            <v>0</v>
          </cell>
        </row>
        <row r="100">
          <cell r="D100">
            <v>0</v>
          </cell>
          <cell r="E100">
            <v>0</v>
          </cell>
          <cell r="F100">
            <v>0</v>
          </cell>
          <cell r="G100">
            <v>0</v>
          </cell>
          <cell r="H100">
            <v>0</v>
          </cell>
          <cell r="I100">
            <v>0</v>
          </cell>
          <cell r="J100">
            <v>0</v>
          </cell>
          <cell r="K100">
            <v>0</v>
          </cell>
          <cell r="L100">
            <v>0</v>
          </cell>
        </row>
        <row r="101">
          <cell r="I101">
            <v>0</v>
          </cell>
          <cell r="J101">
            <v>0</v>
          </cell>
          <cell r="K101">
            <v>0</v>
          </cell>
          <cell r="L101">
            <v>0</v>
          </cell>
        </row>
        <row r="102">
          <cell r="I102">
            <v>0</v>
          </cell>
          <cell r="J102">
            <v>0</v>
          </cell>
          <cell r="K102">
            <v>0</v>
          </cell>
          <cell r="L102">
            <v>0</v>
          </cell>
        </row>
        <row r="103">
          <cell r="I103">
            <v>0</v>
          </cell>
          <cell r="J103">
            <v>0</v>
          </cell>
          <cell r="K103">
            <v>0</v>
          </cell>
          <cell r="L103">
            <v>0</v>
          </cell>
        </row>
        <row r="104">
          <cell r="I104">
            <v>0</v>
          </cell>
          <cell r="J104">
            <v>0</v>
          </cell>
          <cell r="K104">
            <v>0</v>
          </cell>
          <cell r="L104">
            <v>0</v>
          </cell>
        </row>
        <row r="107">
          <cell r="I107">
            <v>0</v>
          </cell>
          <cell r="J107">
            <v>0</v>
          </cell>
          <cell r="K107">
            <v>0</v>
          </cell>
          <cell r="L107">
            <v>0</v>
          </cell>
        </row>
        <row r="108">
          <cell r="I108">
            <v>0</v>
          </cell>
          <cell r="J108">
            <v>0</v>
          </cell>
          <cell r="K108">
            <v>0</v>
          </cell>
          <cell r="L108">
            <v>0</v>
          </cell>
        </row>
        <row r="111">
          <cell r="I111">
            <v>0</v>
          </cell>
          <cell r="J111">
            <v>0</v>
          </cell>
          <cell r="K111">
            <v>0</v>
          </cell>
          <cell r="L111">
            <v>0</v>
          </cell>
        </row>
        <row r="112">
          <cell r="I112">
            <v>0</v>
          </cell>
          <cell r="J112">
            <v>0</v>
          </cell>
          <cell r="K112">
            <v>0</v>
          </cell>
          <cell r="L112">
            <v>0</v>
          </cell>
        </row>
      </sheetData>
      <sheetData sheetId="3" refreshError="1">
        <row r="6">
          <cell r="I6">
            <v>0</v>
          </cell>
          <cell r="J6">
            <v>0</v>
          </cell>
          <cell r="K6">
            <v>0</v>
          </cell>
          <cell r="L6">
            <v>0</v>
          </cell>
        </row>
        <row r="7">
          <cell r="I7">
            <v>0</v>
          </cell>
          <cell r="J7">
            <v>0</v>
          </cell>
          <cell r="K7">
            <v>0</v>
          </cell>
          <cell r="L7">
            <v>0</v>
          </cell>
        </row>
        <row r="8">
          <cell r="I8">
            <v>0</v>
          </cell>
          <cell r="J8">
            <v>0</v>
          </cell>
          <cell r="K8">
            <v>0</v>
          </cell>
          <cell r="L8">
            <v>0</v>
          </cell>
        </row>
        <row r="9">
          <cell r="I9">
            <v>0</v>
          </cell>
          <cell r="J9">
            <v>0</v>
          </cell>
          <cell r="K9">
            <v>0</v>
          </cell>
          <cell r="L9">
            <v>0</v>
          </cell>
        </row>
        <row r="10">
          <cell r="I10">
            <v>0</v>
          </cell>
          <cell r="J10">
            <v>0</v>
          </cell>
          <cell r="K10">
            <v>0</v>
          </cell>
          <cell r="L10">
            <v>0</v>
          </cell>
        </row>
        <row r="11">
          <cell r="I11">
            <v>0</v>
          </cell>
          <cell r="J11">
            <v>0</v>
          </cell>
          <cell r="K11">
            <v>0</v>
          </cell>
          <cell r="L11">
            <v>0</v>
          </cell>
        </row>
        <row r="12">
          <cell r="I12">
            <v>0</v>
          </cell>
          <cell r="J12">
            <v>0</v>
          </cell>
          <cell r="K12">
            <v>0</v>
          </cell>
          <cell r="L12">
            <v>0</v>
          </cell>
        </row>
        <row r="14">
          <cell r="I14">
            <v>0</v>
          </cell>
          <cell r="J14">
            <v>0</v>
          </cell>
          <cell r="K14">
            <v>0</v>
          </cell>
          <cell r="L14">
            <v>0</v>
          </cell>
        </row>
        <row r="15">
          <cell r="I15">
            <v>0</v>
          </cell>
          <cell r="J15">
            <v>0</v>
          </cell>
          <cell r="K15">
            <v>0</v>
          </cell>
          <cell r="L15">
            <v>0</v>
          </cell>
        </row>
        <row r="16">
          <cell r="I16">
            <v>0</v>
          </cell>
          <cell r="J16">
            <v>0</v>
          </cell>
          <cell r="K16">
            <v>0</v>
          </cell>
          <cell r="L16">
            <v>0</v>
          </cell>
        </row>
        <row r="17">
          <cell r="I17">
            <v>0</v>
          </cell>
          <cell r="J17">
            <v>0</v>
          </cell>
          <cell r="K17">
            <v>0</v>
          </cell>
          <cell r="L17">
            <v>0</v>
          </cell>
        </row>
        <row r="18">
          <cell r="I18">
            <v>0</v>
          </cell>
          <cell r="J18">
            <v>0</v>
          </cell>
          <cell r="K18">
            <v>0</v>
          </cell>
          <cell r="L18">
            <v>0</v>
          </cell>
        </row>
        <row r="20">
          <cell r="I20">
            <v>0</v>
          </cell>
          <cell r="J20">
            <v>0</v>
          </cell>
          <cell r="K20">
            <v>0</v>
          </cell>
          <cell r="L20">
            <v>0</v>
          </cell>
        </row>
        <row r="21">
          <cell r="I21">
            <v>0</v>
          </cell>
          <cell r="J21">
            <v>0</v>
          </cell>
          <cell r="K21">
            <v>0</v>
          </cell>
          <cell r="L21">
            <v>0</v>
          </cell>
        </row>
        <row r="22">
          <cell r="I22">
            <v>0</v>
          </cell>
          <cell r="J22">
            <v>0</v>
          </cell>
          <cell r="K22">
            <v>0</v>
          </cell>
          <cell r="L22">
            <v>0</v>
          </cell>
        </row>
        <row r="23">
          <cell r="D23">
            <v>0</v>
          </cell>
          <cell r="E23">
            <v>0</v>
          </cell>
          <cell r="F23">
            <v>0</v>
          </cell>
          <cell r="G23">
            <v>0</v>
          </cell>
          <cell r="H23">
            <v>0</v>
          </cell>
          <cell r="I23">
            <v>0</v>
          </cell>
          <cell r="J23">
            <v>0</v>
          </cell>
          <cell r="K23">
            <v>0</v>
          </cell>
          <cell r="L23">
            <v>0</v>
          </cell>
        </row>
      </sheetData>
      <sheetData sheetId="4" refreshError="1">
        <row r="6">
          <cell r="I6">
            <v>0</v>
          </cell>
          <cell r="J6">
            <v>0</v>
          </cell>
          <cell r="K6">
            <v>0</v>
          </cell>
          <cell r="L6">
            <v>0</v>
          </cell>
        </row>
        <row r="7">
          <cell r="D7">
            <v>0</v>
          </cell>
          <cell r="E7">
            <v>0</v>
          </cell>
          <cell r="F7">
            <v>0</v>
          </cell>
          <cell r="G7">
            <v>0</v>
          </cell>
          <cell r="H7">
            <v>0</v>
          </cell>
          <cell r="I7">
            <v>0</v>
          </cell>
          <cell r="J7">
            <v>0</v>
          </cell>
          <cell r="K7">
            <v>0</v>
          </cell>
          <cell r="L7">
            <v>0</v>
          </cell>
        </row>
        <row r="8">
          <cell r="I8">
            <v>0</v>
          </cell>
          <cell r="J8">
            <v>0</v>
          </cell>
          <cell r="K8">
            <v>0</v>
          </cell>
          <cell r="L8">
            <v>0</v>
          </cell>
        </row>
        <row r="9">
          <cell r="D9">
            <v>0</v>
          </cell>
          <cell r="E9">
            <v>0</v>
          </cell>
          <cell r="F9">
            <v>0</v>
          </cell>
          <cell r="G9">
            <v>0</v>
          </cell>
          <cell r="H9">
            <v>0</v>
          </cell>
          <cell r="I9">
            <v>0</v>
          </cell>
          <cell r="J9">
            <v>0</v>
          </cell>
          <cell r="K9">
            <v>0</v>
          </cell>
          <cell r="L9">
            <v>0</v>
          </cell>
        </row>
        <row r="10">
          <cell r="I10">
            <v>0</v>
          </cell>
          <cell r="J10">
            <v>0</v>
          </cell>
          <cell r="K10">
            <v>0</v>
          </cell>
          <cell r="L10">
            <v>0</v>
          </cell>
        </row>
        <row r="11">
          <cell r="D11">
            <v>0</v>
          </cell>
          <cell r="E11">
            <v>0</v>
          </cell>
          <cell r="F11">
            <v>0</v>
          </cell>
          <cell r="G11">
            <v>0</v>
          </cell>
          <cell r="I11">
            <v>0</v>
          </cell>
          <cell r="J11">
            <v>0</v>
          </cell>
          <cell r="K11">
            <v>0</v>
          </cell>
          <cell r="L11">
            <v>0</v>
          </cell>
        </row>
        <row r="12">
          <cell r="D12">
            <v>0</v>
          </cell>
          <cell r="E12">
            <v>0</v>
          </cell>
          <cell r="F12">
            <v>0</v>
          </cell>
          <cell r="G12">
            <v>0</v>
          </cell>
          <cell r="H12">
            <v>0</v>
          </cell>
          <cell r="I12">
            <v>0</v>
          </cell>
          <cell r="J12">
            <v>0</v>
          </cell>
          <cell r="K12">
            <v>0</v>
          </cell>
          <cell r="L12">
            <v>0</v>
          </cell>
        </row>
        <row r="13">
          <cell r="I13">
            <v>0</v>
          </cell>
          <cell r="J13">
            <v>0</v>
          </cell>
          <cell r="K13">
            <v>0</v>
          </cell>
          <cell r="L13">
            <v>0</v>
          </cell>
        </row>
        <row r="14">
          <cell r="D14">
            <v>0</v>
          </cell>
          <cell r="E14">
            <v>0</v>
          </cell>
          <cell r="F14">
            <v>0</v>
          </cell>
          <cell r="G14">
            <v>0</v>
          </cell>
          <cell r="H14">
            <v>0</v>
          </cell>
          <cell r="I14">
            <v>0</v>
          </cell>
          <cell r="J14">
            <v>0</v>
          </cell>
          <cell r="K14">
            <v>0</v>
          </cell>
          <cell r="L14">
            <v>0</v>
          </cell>
        </row>
        <row r="15">
          <cell r="D15">
            <v>0</v>
          </cell>
          <cell r="E15">
            <v>0</v>
          </cell>
          <cell r="F15">
            <v>0</v>
          </cell>
          <cell r="G15">
            <v>0</v>
          </cell>
          <cell r="H15">
            <v>0</v>
          </cell>
          <cell r="I15">
            <v>0</v>
          </cell>
          <cell r="J15">
            <v>0</v>
          </cell>
          <cell r="K15">
            <v>0</v>
          </cell>
          <cell r="L15">
            <v>0</v>
          </cell>
        </row>
        <row r="16">
          <cell r="I16">
            <v>0</v>
          </cell>
          <cell r="J16">
            <v>0</v>
          </cell>
          <cell r="K16">
            <v>0</v>
          </cell>
          <cell r="L16">
            <v>0</v>
          </cell>
        </row>
        <row r="17">
          <cell r="I17">
            <v>0</v>
          </cell>
          <cell r="J17">
            <v>0</v>
          </cell>
          <cell r="K17">
            <v>0</v>
          </cell>
          <cell r="L17">
            <v>0</v>
          </cell>
        </row>
        <row r="18">
          <cell r="D18">
            <v>0</v>
          </cell>
          <cell r="E18">
            <v>0</v>
          </cell>
          <cell r="F18">
            <v>0</v>
          </cell>
          <cell r="G18">
            <v>0</v>
          </cell>
          <cell r="H18">
            <v>0</v>
          </cell>
          <cell r="I18">
            <v>0</v>
          </cell>
          <cell r="J18">
            <v>0</v>
          </cell>
          <cell r="K18">
            <v>0</v>
          </cell>
          <cell r="L18">
            <v>0</v>
          </cell>
        </row>
        <row r="19">
          <cell r="D19">
            <v>0</v>
          </cell>
          <cell r="E19">
            <v>0</v>
          </cell>
          <cell r="F19">
            <v>0</v>
          </cell>
          <cell r="G19">
            <v>0</v>
          </cell>
          <cell r="H19">
            <v>0</v>
          </cell>
          <cell r="I19">
            <v>0</v>
          </cell>
          <cell r="J19">
            <v>0</v>
          </cell>
          <cell r="K19">
            <v>0</v>
          </cell>
          <cell r="L19">
            <v>0</v>
          </cell>
        </row>
      </sheetData>
      <sheetData sheetId="5" refreshError="1">
        <row r="6">
          <cell r="D6">
            <v>0</v>
          </cell>
          <cell r="E6">
            <v>0</v>
          </cell>
          <cell r="F6">
            <v>0</v>
          </cell>
          <cell r="G6">
            <v>0</v>
          </cell>
          <cell r="I6">
            <v>0</v>
          </cell>
          <cell r="J6">
            <v>0</v>
          </cell>
          <cell r="K6">
            <v>0</v>
          </cell>
          <cell r="L6">
            <v>0</v>
          </cell>
        </row>
        <row r="7">
          <cell r="I7">
            <v>0</v>
          </cell>
          <cell r="J7">
            <v>0</v>
          </cell>
          <cell r="K7">
            <v>0</v>
          </cell>
          <cell r="L7">
            <v>0</v>
          </cell>
        </row>
        <row r="8">
          <cell r="I8">
            <v>0</v>
          </cell>
          <cell r="J8">
            <v>0</v>
          </cell>
          <cell r="K8">
            <v>0</v>
          </cell>
          <cell r="L8">
            <v>0</v>
          </cell>
        </row>
        <row r="9">
          <cell r="I9">
            <v>0</v>
          </cell>
          <cell r="J9">
            <v>0</v>
          </cell>
          <cell r="K9">
            <v>0</v>
          </cell>
          <cell r="L9">
            <v>0</v>
          </cell>
        </row>
        <row r="10">
          <cell r="D10">
            <v>0</v>
          </cell>
          <cell r="E10">
            <v>0</v>
          </cell>
          <cell r="F10">
            <v>0</v>
          </cell>
          <cell r="G10">
            <v>0</v>
          </cell>
          <cell r="H10">
            <v>0</v>
          </cell>
          <cell r="I10">
            <v>0</v>
          </cell>
          <cell r="J10">
            <v>0</v>
          </cell>
          <cell r="K10">
            <v>0</v>
          </cell>
          <cell r="L10">
            <v>0</v>
          </cell>
        </row>
        <row r="11">
          <cell r="I11">
            <v>0</v>
          </cell>
          <cell r="J11">
            <v>0</v>
          </cell>
          <cell r="K11">
            <v>0</v>
          </cell>
          <cell r="L11">
            <v>0</v>
          </cell>
        </row>
        <row r="12">
          <cell r="D12">
            <v>0</v>
          </cell>
          <cell r="E12">
            <v>0</v>
          </cell>
          <cell r="F12">
            <v>0</v>
          </cell>
          <cell r="G12">
            <v>0</v>
          </cell>
          <cell r="H12">
            <v>0</v>
          </cell>
          <cell r="I12">
            <v>0</v>
          </cell>
          <cell r="J12">
            <v>0</v>
          </cell>
          <cell r="K12">
            <v>0</v>
          </cell>
          <cell r="L12">
            <v>0</v>
          </cell>
        </row>
        <row r="13">
          <cell r="I13">
            <v>0</v>
          </cell>
          <cell r="J13">
            <v>0</v>
          </cell>
          <cell r="K13">
            <v>0</v>
          </cell>
          <cell r="L13">
            <v>0</v>
          </cell>
        </row>
        <row r="14">
          <cell r="D14">
            <v>0</v>
          </cell>
          <cell r="E14">
            <v>0</v>
          </cell>
          <cell r="F14">
            <v>0</v>
          </cell>
          <cell r="G14">
            <v>0</v>
          </cell>
          <cell r="H14">
            <v>0</v>
          </cell>
          <cell r="I14">
            <v>0</v>
          </cell>
          <cell r="J14">
            <v>0</v>
          </cell>
          <cell r="K14">
            <v>0</v>
          </cell>
          <cell r="L14">
            <v>0</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0</v>
          </cell>
          <cell r="E18">
            <v>0</v>
          </cell>
          <cell r="F18">
            <v>0</v>
          </cell>
          <cell r="G18">
            <v>0</v>
          </cell>
          <cell r="H18">
            <v>0</v>
          </cell>
          <cell r="I18">
            <v>0</v>
          </cell>
          <cell r="J18">
            <v>0</v>
          </cell>
          <cell r="K18">
            <v>0</v>
          </cell>
          <cell r="L18">
            <v>0</v>
          </cell>
        </row>
        <row r="19">
          <cell r="D19">
            <v>0</v>
          </cell>
          <cell r="E19">
            <v>0</v>
          </cell>
          <cell r="F19">
            <v>0</v>
          </cell>
          <cell r="G19">
            <v>0</v>
          </cell>
          <cell r="H19">
            <v>0</v>
          </cell>
          <cell r="I19">
            <v>0</v>
          </cell>
          <cell r="J19">
            <v>0</v>
          </cell>
          <cell r="K19">
            <v>0</v>
          </cell>
          <cell r="L19">
            <v>0</v>
          </cell>
        </row>
        <row r="20">
          <cell r="D20">
            <v>0</v>
          </cell>
          <cell r="E20">
            <v>0</v>
          </cell>
          <cell r="F20">
            <v>0</v>
          </cell>
          <cell r="G20">
            <v>0</v>
          </cell>
          <cell r="H20">
            <v>0</v>
          </cell>
          <cell r="I20">
            <v>0</v>
          </cell>
          <cell r="J20">
            <v>0</v>
          </cell>
          <cell r="K20">
            <v>0</v>
          </cell>
          <cell r="L20">
            <v>0</v>
          </cell>
        </row>
      </sheetData>
      <sheetData sheetId="6" refreshError="1">
        <row r="6">
          <cell r="E6">
            <v>0</v>
          </cell>
          <cell r="F6">
            <v>0</v>
          </cell>
          <cell r="G6">
            <v>0</v>
          </cell>
          <cell r="H6">
            <v>0</v>
          </cell>
          <cell r="J6">
            <v>0</v>
          </cell>
          <cell r="K6">
            <v>0</v>
          </cell>
          <cell r="L6">
            <v>0</v>
          </cell>
          <cell r="M6">
            <v>0</v>
          </cell>
        </row>
        <row r="7">
          <cell r="C7" t="str">
            <v>Уголь</v>
          </cell>
          <cell r="E7">
            <v>0</v>
          </cell>
          <cell r="F7">
            <v>0</v>
          </cell>
          <cell r="G7">
            <v>0</v>
          </cell>
          <cell r="H7">
            <v>0</v>
          </cell>
          <cell r="I7">
            <v>0</v>
          </cell>
          <cell r="J7">
            <v>0</v>
          </cell>
          <cell r="K7">
            <v>0</v>
          </cell>
          <cell r="L7">
            <v>0</v>
          </cell>
          <cell r="M7">
            <v>0</v>
          </cell>
        </row>
        <row r="8">
          <cell r="C8" t="str">
            <v>Мазут</v>
          </cell>
          <cell r="E8">
            <v>0</v>
          </cell>
          <cell r="F8">
            <v>0</v>
          </cell>
          <cell r="G8">
            <v>0</v>
          </cell>
          <cell r="H8">
            <v>0</v>
          </cell>
          <cell r="I8">
            <v>0</v>
          </cell>
          <cell r="J8">
            <v>0</v>
          </cell>
          <cell r="K8">
            <v>0</v>
          </cell>
          <cell r="L8">
            <v>0</v>
          </cell>
          <cell r="M8">
            <v>0</v>
          </cell>
        </row>
        <row r="9">
          <cell r="C9" t="str">
            <v>Газ</v>
          </cell>
          <cell r="E9">
            <v>0</v>
          </cell>
          <cell r="F9">
            <v>0</v>
          </cell>
          <cell r="G9">
            <v>0</v>
          </cell>
          <cell r="H9">
            <v>0</v>
          </cell>
          <cell r="I9">
            <v>0</v>
          </cell>
          <cell r="J9">
            <v>0</v>
          </cell>
          <cell r="K9">
            <v>0</v>
          </cell>
          <cell r="L9">
            <v>0</v>
          </cell>
          <cell r="M9">
            <v>0</v>
          </cell>
        </row>
        <row r="10">
          <cell r="C10" t="str">
            <v>Другие виды топлива</v>
          </cell>
          <cell r="E10">
            <v>0</v>
          </cell>
          <cell r="F10">
            <v>0</v>
          </cell>
          <cell r="G10">
            <v>0</v>
          </cell>
          <cell r="H10">
            <v>0</v>
          </cell>
          <cell r="I10">
            <v>0</v>
          </cell>
          <cell r="J10">
            <v>0</v>
          </cell>
          <cell r="K10">
            <v>0</v>
          </cell>
          <cell r="L10">
            <v>0</v>
          </cell>
          <cell r="M10">
            <v>0</v>
          </cell>
        </row>
        <row r="11">
          <cell r="E11">
            <v>0</v>
          </cell>
          <cell r="F11">
            <v>0</v>
          </cell>
          <cell r="G11">
            <v>0</v>
          </cell>
          <cell r="H11">
            <v>0</v>
          </cell>
          <cell r="J11">
            <v>0</v>
          </cell>
          <cell r="K11">
            <v>0</v>
          </cell>
          <cell r="L11">
            <v>0</v>
          </cell>
          <cell r="M11">
            <v>0</v>
          </cell>
        </row>
        <row r="12">
          <cell r="G12">
            <v>0</v>
          </cell>
          <cell r="H12">
            <v>0</v>
          </cell>
          <cell r="J12">
            <v>0</v>
          </cell>
          <cell r="L12">
            <v>0</v>
          </cell>
        </row>
        <row r="13">
          <cell r="E13">
            <v>0</v>
          </cell>
          <cell r="F13">
            <v>0</v>
          </cell>
          <cell r="G13">
            <v>0</v>
          </cell>
          <cell r="H13">
            <v>0</v>
          </cell>
          <cell r="I13">
            <v>0</v>
          </cell>
          <cell r="J13">
            <v>0</v>
          </cell>
          <cell r="K13">
            <v>0</v>
          </cell>
          <cell r="L13">
            <v>0</v>
          </cell>
          <cell r="M13">
            <v>0</v>
          </cell>
        </row>
        <row r="14">
          <cell r="C14" t="str">
            <v>Уголь</v>
          </cell>
          <cell r="G14">
            <v>0</v>
          </cell>
          <cell r="H14">
            <v>0</v>
          </cell>
          <cell r="I14">
            <v>0</v>
          </cell>
          <cell r="J14">
            <v>0</v>
          </cell>
          <cell r="K14">
            <v>0</v>
          </cell>
          <cell r="L14">
            <v>0</v>
          </cell>
          <cell r="M14">
            <v>0</v>
          </cell>
        </row>
        <row r="15">
          <cell r="C15" t="str">
            <v>Мазут</v>
          </cell>
          <cell r="G15">
            <v>0</v>
          </cell>
          <cell r="H15">
            <v>0</v>
          </cell>
          <cell r="I15">
            <v>0</v>
          </cell>
          <cell r="J15">
            <v>0</v>
          </cell>
          <cell r="K15">
            <v>0</v>
          </cell>
          <cell r="L15">
            <v>0</v>
          </cell>
          <cell r="M15">
            <v>0</v>
          </cell>
        </row>
        <row r="16">
          <cell r="C16" t="str">
            <v>Газ</v>
          </cell>
          <cell r="I16">
            <v>0</v>
          </cell>
          <cell r="J16">
            <v>0</v>
          </cell>
          <cell r="K16">
            <v>0</v>
          </cell>
          <cell r="L16">
            <v>0</v>
          </cell>
          <cell r="M16">
            <v>0</v>
          </cell>
        </row>
        <row r="17">
          <cell r="C17" t="str">
            <v>Другие виды топлива</v>
          </cell>
          <cell r="I17">
            <v>0</v>
          </cell>
          <cell r="J17">
            <v>0</v>
          </cell>
          <cell r="K17">
            <v>0</v>
          </cell>
          <cell r="L17">
            <v>0</v>
          </cell>
          <cell r="M17">
            <v>0</v>
          </cell>
        </row>
        <row r="20">
          <cell r="C20" t="str">
            <v>Уголь</v>
          </cell>
          <cell r="E20">
            <v>0</v>
          </cell>
          <cell r="F20">
            <v>0</v>
          </cell>
          <cell r="G20">
            <v>0</v>
          </cell>
          <cell r="H20">
            <v>0</v>
          </cell>
          <cell r="I20">
            <v>0</v>
          </cell>
          <cell r="J20">
            <v>0</v>
          </cell>
          <cell r="K20">
            <v>0</v>
          </cell>
          <cell r="L20">
            <v>0</v>
          </cell>
          <cell r="M20">
            <v>0</v>
          </cell>
        </row>
        <row r="21">
          <cell r="C21" t="str">
            <v>Мазут</v>
          </cell>
          <cell r="E21">
            <v>0</v>
          </cell>
          <cell r="F21">
            <v>0</v>
          </cell>
          <cell r="G21">
            <v>0</v>
          </cell>
          <cell r="H21">
            <v>0</v>
          </cell>
          <cell r="I21">
            <v>0</v>
          </cell>
          <cell r="J21">
            <v>0</v>
          </cell>
          <cell r="K21">
            <v>0</v>
          </cell>
          <cell r="L21">
            <v>0</v>
          </cell>
          <cell r="M21">
            <v>0</v>
          </cell>
        </row>
        <row r="22">
          <cell r="C22" t="str">
            <v>Газ</v>
          </cell>
          <cell r="E22">
            <v>0</v>
          </cell>
          <cell r="F22">
            <v>0</v>
          </cell>
          <cell r="G22">
            <v>0</v>
          </cell>
          <cell r="H22">
            <v>0</v>
          </cell>
          <cell r="I22">
            <v>0</v>
          </cell>
          <cell r="J22">
            <v>0</v>
          </cell>
          <cell r="K22">
            <v>0</v>
          </cell>
          <cell r="L22">
            <v>0</v>
          </cell>
          <cell r="M22">
            <v>0</v>
          </cell>
        </row>
        <row r="23">
          <cell r="C23" t="str">
            <v>Другие виды топлива</v>
          </cell>
          <cell r="E23">
            <v>0</v>
          </cell>
          <cell r="F23">
            <v>0</v>
          </cell>
          <cell r="G23">
            <v>0</v>
          </cell>
          <cell r="H23">
            <v>0</v>
          </cell>
          <cell r="I23">
            <v>0</v>
          </cell>
          <cell r="J23">
            <v>0</v>
          </cell>
          <cell r="K23">
            <v>0</v>
          </cell>
          <cell r="L23">
            <v>0</v>
          </cell>
          <cell r="M23">
            <v>0</v>
          </cell>
        </row>
        <row r="26">
          <cell r="C26" t="str">
            <v>Уголь</v>
          </cell>
          <cell r="E26">
            <v>0</v>
          </cell>
          <cell r="F26">
            <v>0</v>
          </cell>
          <cell r="G26">
            <v>0</v>
          </cell>
          <cell r="H26">
            <v>0</v>
          </cell>
          <cell r="I26">
            <v>0</v>
          </cell>
          <cell r="J26">
            <v>0</v>
          </cell>
          <cell r="K26">
            <v>0</v>
          </cell>
          <cell r="L26">
            <v>0</v>
          </cell>
          <cell r="M26">
            <v>0</v>
          </cell>
        </row>
        <row r="27">
          <cell r="C27" t="str">
            <v>Мазут</v>
          </cell>
          <cell r="E27">
            <v>0</v>
          </cell>
          <cell r="F27">
            <v>0</v>
          </cell>
          <cell r="G27">
            <v>0</v>
          </cell>
          <cell r="H27">
            <v>0</v>
          </cell>
          <cell r="I27">
            <v>0</v>
          </cell>
          <cell r="J27">
            <v>0</v>
          </cell>
          <cell r="K27">
            <v>0</v>
          </cell>
          <cell r="L27">
            <v>0</v>
          </cell>
          <cell r="M27">
            <v>0</v>
          </cell>
        </row>
        <row r="28">
          <cell r="C28" t="str">
            <v>Газ</v>
          </cell>
          <cell r="E28">
            <v>0</v>
          </cell>
          <cell r="F28">
            <v>0</v>
          </cell>
          <cell r="G28">
            <v>0</v>
          </cell>
          <cell r="H28">
            <v>0</v>
          </cell>
          <cell r="I28">
            <v>0</v>
          </cell>
          <cell r="J28">
            <v>0</v>
          </cell>
          <cell r="K28">
            <v>0</v>
          </cell>
          <cell r="L28">
            <v>0</v>
          </cell>
          <cell r="M28">
            <v>0</v>
          </cell>
        </row>
        <row r="29">
          <cell r="C29" t="str">
            <v>Другие виды топлива</v>
          </cell>
          <cell r="E29">
            <v>0</v>
          </cell>
          <cell r="F29">
            <v>0</v>
          </cell>
          <cell r="G29">
            <v>0</v>
          </cell>
          <cell r="H29">
            <v>0</v>
          </cell>
          <cell r="I29">
            <v>0</v>
          </cell>
          <cell r="J29">
            <v>0</v>
          </cell>
          <cell r="K29">
            <v>0</v>
          </cell>
          <cell r="L29">
            <v>0</v>
          </cell>
          <cell r="M29">
            <v>0</v>
          </cell>
        </row>
        <row r="32">
          <cell r="C32" t="str">
            <v>Уголь</v>
          </cell>
          <cell r="J32">
            <v>0</v>
          </cell>
          <cell r="K32">
            <v>0</v>
          </cell>
          <cell r="L32">
            <v>0</v>
          </cell>
          <cell r="M32">
            <v>0</v>
          </cell>
        </row>
        <row r="33">
          <cell r="C33" t="str">
            <v>Мазут</v>
          </cell>
          <cell r="J33">
            <v>0</v>
          </cell>
          <cell r="K33">
            <v>0</v>
          </cell>
          <cell r="L33">
            <v>0</v>
          </cell>
          <cell r="M33">
            <v>0</v>
          </cell>
        </row>
        <row r="34">
          <cell r="C34" t="str">
            <v>Газ</v>
          </cell>
          <cell r="J34">
            <v>0</v>
          </cell>
          <cell r="K34">
            <v>0</v>
          </cell>
          <cell r="L34">
            <v>0</v>
          </cell>
          <cell r="M34">
            <v>0</v>
          </cell>
        </row>
        <row r="35">
          <cell r="C35" t="str">
            <v>Другие виды топлива</v>
          </cell>
          <cell r="J35">
            <v>0</v>
          </cell>
          <cell r="K35">
            <v>0</v>
          </cell>
          <cell r="L35">
            <v>0</v>
          </cell>
          <cell r="M35">
            <v>0</v>
          </cell>
        </row>
        <row r="37">
          <cell r="E37">
            <v>0</v>
          </cell>
          <cell r="F37">
            <v>0</v>
          </cell>
          <cell r="G37">
            <v>0</v>
          </cell>
          <cell r="H37">
            <v>0</v>
          </cell>
          <cell r="I37">
            <v>0</v>
          </cell>
          <cell r="J37">
            <v>0</v>
          </cell>
          <cell r="K37">
            <v>0</v>
          </cell>
          <cell r="L37">
            <v>0</v>
          </cell>
          <cell r="M37">
            <v>0</v>
          </cell>
        </row>
        <row r="38">
          <cell r="C38" t="str">
            <v>Уголь</v>
          </cell>
          <cell r="E38">
            <v>0</v>
          </cell>
          <cell r="F38">
            <v>0</v>
          </cell>
          <cell r="G38">
            <v>0</v>
          </cell>
          <cell r="H38">
            <v>0</v>
          </cell>
          <cell r="I38">
            <v>0</v>
          </cell>
          <cell r="J38">
            <v>0</v>
          </cell>
          <cell r="K38">
            <v>0</v>
          </cell>
          <cell r="L38">
            <v>0</v>
          </cell>
          <cell r="M38">
            <v>0</v>
          </cell>
        </row>
        <row r="39">
          <cell r="C39" t="str">
            <v>Мазут</v>
          </cell>
          <cell r="E39">
            <v>0</v>
          </cell>
          <cell r="F39">
            <v>0</v>
          </cell>
          <cell r="G39">
            <v>0</v>
          </cell>
          <cell r="H39">
            <v>0</v>
          </cell>
          <cell r="I39">
            <v>0</v>
          </cell>
          <cell r="J39">
            <v>0</v>
          </cell>
          <cell r="K39">
            <v>0</v>
          </cell>
          <cell r="L39">
            <v>0</v>
          </cell>
          <cell r="M39">
            <v>0</v>
          </cell>
        </row>
        <row r="40">
          <cell r="C40" t="str">
            <v>Газ</v>
          </cell>
          <cell r="E40">
            <v>0</v>
          </cell>
          <cell r="F40">
            <v>0</v>
          </cell>
          <cell r="G40">
            <v>0</v>
          </cell>
          <cell r="H40">
            <v>0</v>
          </cell>
          <cell r="I40">
            <v>0</v>
          </cell>
          <cell r="J40">
            <v>0</v>
          </cell>
          <cell r="K40">
            <v>0</v>
          </cell>
          <cell r="L40">
            <v>0</v>
          </cell>
          <cell r="M40">
            <v>0</v>
          </cell>
        </row>
        <row r="41">
          <cell r="C41" t="str">
            <v>Другие виды топлива</v>
          </cell>
          <cell r="E41">
            <v>0</v>
          </cell>
          <cell r="F41">
            <v>0</v>
          </cell>
          <cell r="G41">
            <v>0</v>
          </cell>
          <cell r="H41">
            <v>0</v>
          </cell>
          <cell r="I41">
            <v>0</v>
          </cell>
          <cell r="J41">
            <v>0</v>
          </cell>
          <cell r="K41">
            <v>0</v>
          </cell>
          <cell r="L41">
            <v>0</v>
          </cell>
          <cell r="M41">
            <v>0</v>
          </cell>
        </row>
        <row r="42">
          <cell r="E42" t="e">
            <v>#DIV/0!</v>
          </cell>
          <cell r="F42" t="e">
            <v>#DIV/0!</v>
          </cell>
          <cell r="G42" t="e">
            <v>#DIV/0!</v>
          </cell>
          <cell r="H42" t="e">
            <v>#DIV/0!</v>
          </cell>
          <cell r="I42" t="e">
            <v>#DIV/0!</v>
          </cell>
          <cell r="J42">
            <v>0</v>
          </cell>
          <cell r="K42">
            <v>0</v>
          </cell>
          <cell r="L42">
            <v>0</v>
          </cell>
          <cell r="M42">
            <v>0</v>
          </cell>
        </row>
        <row r="45">
          <cell r="C45" t="str">
            <v>Уголь</v>
          </cell>
          <cell r="J45">
            <v>0</v>
          </cell>
          <cell r="K45">
            <v>0</v>
          </cell>
          <cell r="L45">
            <v>0</v>
          </cell>
          <cell r="M45">
            <v>0</v>
          </cell>
        </row>
        <row r="46">
          <cell r="C46" t="str">
            <v>Мазут</v>
          </cell>
          <cell r="J46">
            <v>0</v>
          </cell>
          <cell r="K46">
            <v>0</v>
          </cell>
          <cell r="L46">
            <v>0</v>
          </cell>
          <cell r="M46">
            <v>0</v>
          </cell>
        </row>
        <row r="47">
          <cell r="C47" t="str">
            <v>Газ</v>
          </cell>
          <cell r="J47">
            <v>0</v>
          </cell>
          <cell r="K47">
            <v>0</v>
          </cell>
          <cell r="L47">
            <v>0</v>
          </cell>
          <cell r="M47">
            <v>0</v>
          </cell>
        </row>
        <row r="48">
          <cell r="C48" t="str">
            <v>Другие виды топлива</v>
          </cell>
          <cell r="J48">
            <v>0</v>
          </cell>
          <cell r="K48">
            <v>0</v>
          </cell>
          <cell r="L48">
            <v>0</v>
          </cell>
          <cell r="M48">
            <v>0</v>
          </cell>
        </row>
        <row r="50">
          <cell r="E50">
            <v>0</v>
          </cell>
          <cell r="F50">
            <v>0</v>
          </cell>
          <cell r="G50">
            <v>0</v>
          </cell>
          <cell r="H50">
            <v>0</v>
          </cell>
          <cell r="I50">
            <v>0</v>
          </cell>
          <cell r="J50">
            <v>0</v>
          </cell>
          <cell r="K50">
            <v>0</v>
          </cell>
          <cell r="L50">
            <v>0</v>
          </cell>
          <cell r="M50">
            <v>0</v>
          </cell>
        </row>
        <row r="51">
          <cell r="C51" t="str">
            <v>Уголь</v>
          </cell>
          <cell r="E51">
            <v>0</v>
          </cell>
          <cell r="F51">
            <v>0</v>
          </cell>
          <cell r="G51">
            <v>0</v>
          </cell>
          <cell r="H51">
            <v>0</v>
          </cell>
          <cell r="I51">
            <v>0</v>
          </cell>
          <cell r="J51">
            <v>0</v>
          </cell>
          <cell r="K51">
            <v>0</v>
          </cell>
          <cell r="L51">
            <v>0</v>
          </cell>
          <cell r="M51">
            <v>0</v>
          </cell>
        </row>
        <row r="52">
          <cell r="C52" t="str">
            <v>Мазут</v>
          </cell>
          <cell r="E52">
            <v>0</v>
          </cell>
          <cell r="F52">
            <v>0</v>
          </cell>
          <cell r="G52">
            <v>0</v>
          </cell>
          <cell r="H52">
            <v>0</v>
          </cell>
          <cell r="I52">
            <v>0</v>
          </cell>
          <cell r="J52">
            <v>0</v>
          </cell>
          <cell r="K52">
            <v>0</v>
          </cell>
          <cell r="L52">
            <v>0</v>
          </cell>
          <cell r="M52">
            <v>0</v>
          </cell>
        </row>
        <row r="53">
          <cell r="C53" t="str">
            <v>Газ</v>
          </cell>
          <cell r="E53">
            <v>0</v>
          </cell>
          <cell r="F53">
            <v>0</v>
          </cell>
          <cell r="G53">
            <v>0</v>
          </cell>
          <cell r="H53">
            <v>0</v>
          </cell>
          <cell r="I53">
            <v>0</v>
          </cell>
          <cell r="J53">
            <v>0</v>
          </cell>
          <cell r="K53">
            <v>0</v>
          </cell>
          <cell r="L53">
            <v>0</v>
          </cell>
          <cell r="M53">
            <v>0</v>
          </cell>
        </row>
        <row r="54">
          <cell r="C54" t="str">
            <v>Другие виды топлива</v>
          </cell>
          <cell r="E54">
            <v>0</v>
          </cell>
          <cell r="F54">
            <v>0</v>
          </cell>
          <cell r="G54">
            <v>0</v>
          </cell>
          <cell r="H54">
            <v>0</v>
          </cell>
          <cell r="I54">
            <v>0</v>
          </cell>
          <cell r="J54">
            <v>0</v>
          </cell>
          <cell r="K54">
            <v>0</v>
          </cell>
          <cell r="L54">
            <v>0</v>
          </cell>
          <cell r="M54">
            <v>0</v>
          </cell>
        </row>
        <row r="55">
          <cell r="E55" t="e">
            <v>#DIV/0!</v>
          </cell>
          <cell r="F55" t="e">
            <v>#DIV/0!</v>
          </cell>
          <cell r="G55" t="e">
            <v>#DIV/0!</v>
          </cell>
          <cell r="H55" t="e">
            <v>#DIV/0!</v>
          </cell>
          <cell r="I55" t="e">
            <v>#DIV/0!</v>
          </cell>
          <cell r="J55">
            <v>0</v>
          </cell>
          <cell r="K55">
            <v>0</v>
          </cell>
          <cell r="L55">
            <v>0</v>
          </cell>
          <cell r="M55">
            <v>0</v>
          </cell>
        </row>
        <row r="57">
          <cell r="E57">
            <v>0</v>
          </cell>
          <cell r="F57">
            <v>0</v>
          </cell>
          <cell r="G57">
            <v>0</v>
          </cell>
          <cell r="H57">
            <v>0</v>
          </cell>
          <cell r="I57">
            <v>0</v>
          </cell>
          <cell r="J57">
            <v>0</v>
          </cell>
          <cell r="K57">
            <v>0</v>
          </cell>
          <cell r="L57">
            <v>0</v>
          </cell>
          <cell r="M57">
            <v>0</v>
          </cell>
        </row>
        <row r="58">
          <cell r="C58" t="str">
            <v>Уголь</v>
          </cell>
          <cell r="E58">
            <v>0</v>
          </cell>
          <cell r="F58">
            <v>0</v>
          </cell>
          <cell r="G58">
            <v>0</v>
          </cell>
          <cell r="H58">
            <v>0</v>
          </cell>
          <cell r="I58">
            <v>0</v>
          </cell>
          <cell r="J58">
            <v>0</v>
          </cell>
          <cell r="K58">
            <v>0</v>
          </cell>
          <cell r="L58">
            <v>0</v>
          </cell>
          <cell r="M58">
            <v>0</v>
          </cell>
        </row>
        <row r="59">
          <cell r="C59" t="str">
            <v>Мазут</v>
          </cell>
          <cell r="E59">
            <v>0</v>
          </cell>
          <cell r="F59">
            <v>0</v>
          </cell>
          <cell r="G59">
            <v>0</v>
          </cell>
          <cell r="H59">
            <v>0</v>
          </cell>
          <cell r="I59">
            <v>0</v>
          </cell>
          <cell r="J59">
            <v>0</v>
          </cell>
          <cell r="K59">
            <v>0</v>
          </cell>
          <cell r="L59">
            <v>0</v>
          </cell>
          <cell r="M59">
            <v>0</v>
          </cell>
        </row>
        <row r="60">
          <cell r="C60" t="str">
            <v>Газ</v>
          </cell>
          <cell r="E60">
            <v>0</v>
          </cell>
          <cell r="F60">
            <v>0</v>
          </cell>
          <cell r="G60">
            <v>0</v>
          </cell>
          <cell r="H60">
            <v>0</v>
          </cell>
          <cell r="I60">
            <v>0</v>
          </cell>
          <cell r="J60">
            <v>0</v>
          </cell>
          <cell r="K60">
            <v>0</v>
          </cell>
          <cell r="L60">
            <v>0</v>
          </cell>
          <cell r="M60">
            <v>0</v>
          </cell>
        </row>
        <row r="61">
          <cell r="C61" t="str">
            <v>Другие виды топлива</v>
          </cell>
          <cell r="E61">
            <v>0</v>
          </cell>
          <cell r="F61">
            <v>0</v>
          </cell>
          <cell r="G61">
            <v>0</v>
          </cell>
          <cell r="H61">
            <v>0</v>
          </cell>
          <cell r="I61">
            <v>0</v>
          </cell>
          <cell r="J61">
            <v>0</v>
          </cell>
          <cell r="K61">
            <v>0</v>
          </cell>
          <cell r="L61">
            <v>0</v>
          </cell>
          <cell r="M61">
            <v>0</v>
          </cell>
        </row>
        <row r="62">
          <cell r="E62" t="e">
            <v>#DIV/0!</v>
          </cell>
          <cell r="F62" t="e">
            <v>#DIV/0!</v>
          </cell>
          <cell r="G62" t="e">
            <v>#DIV/0!</v>
          </cell>
          <cell r="H62" t="e">
            <v>#DIV/0!</v>
          </cell>
          <cell r="I62" t="e">
            <v>#DIV/0!</v>
          </cell>
          <cell r="J62">
            <v>0</v>
          </cell>
          <cell r="K62">
            <v>0</v>
          </cell>
          <cell r="L62">
            <v>0</v>
          </cell>
          <cell r="M62">
            <v>0</v>
          </cell>
        </row>
        <row r="64">
          <cell r="E64">
            <v>0</v>
          </cell>
          <cell r="F64">
            <v>0</v>
          </cell>
          <cell r="G64">
            <v>0</v>
          </cell>
          <cell r="H64">
            <v>0</v>
          </cell>
          <cell r="J64">
            <v>0</v>
          </cell>
          <cell r="K64">
            <v>0</v>
          </cell>
          <cell r="L64">
            <v>0</v>
          </cell>
          <cell r="M64">
            <v>0</v>
          </cell>
        </row>
        <row r="65">
          <cell r="C65" t="str">
            <v>Уголь</v>
          </cell>
          <cell r="E65">
            <v>0</v>
          </cell>
          <cell r="F65">
            <v>0</v>
          </cell>
          <cell r="G65">
            <v>0</v>
          </cell>
          <cell r="H65">
            <v>0</v>
          </cell>
          <cell r="I65">
            <v>0</v>
          </cell>
          <cell r="J65">
            <v>0</v>
          </cell>
          <cell r="K65">
            <v>0</v>
          </cell>
          <cell r="L65">
            <v>0</v>
          </cell>
          <cell r="M65">
            <v>0</v>
          </cell>
        </row>
        <row r="66">
          <cell r="C66" t="str">
            <v>Мазут</v>
          </cell>
          <cell r="E66">
            <v>0</v>
          </cell>
          <cell r="F66">
            <v>0</v>
          </cell>
          <cell r="G66">
            <v>0</v>
          </cell>
          <cell r="H66">
            <v>0</v>
          </cell>
          <cell r="I66">
            <v>0</v>
          </cell>
          <cell r="J66">
            <v>0</v>
          </cell>
          <cell r="K66">
            <v>0</v>
          </cell>
          <cell r="L66">
            <v>0</v>
          </cell>
          <cell r="M66">
            <v>0</v>
          </cell>
        </row>
        <row r="67">
          <cell r="C67" t="str">
            <v>Газ</v>
          </cell>
          <cell r="E67">
            <v>0</v>
          </cell>
          <cell r="F67">
            <v>0</v>
          </cell>
          <cell r="G67">
            <v>0</v>
          </cell>
          <cell r="H67">
            <v>0</v>
          </cell>
          <cell r="I67">
            <v>0</v>
          </cell>
          <cell r="J67">
            <v>0</v>
          </cell>
          <cell r="K67">
            <v>0</v>
          </cell>
          <cell r="L67">
            <v>0</v>
          </cell>
          <cell r="M67">
            <v>0</v>
          </cell>
        </row>
        <row r="68">
          <cell r="C68" t="str">
            <v>Другие виды топлива</v>
          </cell>
          <cell r="E68">
            <v>0</v>
          </cell>
          <cell r="F68">
            <v>0</v>
          </cell>
          <cell r="G68">
            <v>0</v>
          </cell>
          <cell r="H68">
            <v>0</v>
          </cell>
          <cell r="I68">
            <v>0</v>
          </cell>
          <cell r="J68">
            <v>0</v>
          </cell>
          <cell r="K68">
            <v>0</v>
          </cell>
          <cell r="L68">
            <v>0</v>
          </cell>
          <cell r="M68">
            <v>0</v>
          </cell>
        </row>
        <row r="69">
          <cell r="E69">
            <v>0</v>
          </cell>
          <cell r="F69">
            <v>0</v>
          </cell>
          <cell r="G69">
            <v>0</v>
          </cell>
          <cell r="H69">
            <v>0</v>
          </cell>
          <cell r="J69">
            <v>0</v>
          </cell>
          <cell r="K69">
            <v>0</v>
          </cell>
          <cell r="L69">
            <v>0</v>
          </cell>
          <cell r="M69">
            <v>0</v>
          </cell>
        </row>
        <row r="72">
          <cell r="C72" t="str">
            <v>Уголь</v>
          </cell>
          <cell r="E72">
            <v>0</v>
          </cell>
          <cell r="F72">
            <v>0</v>
          </cell>
          <cell r="G72">
            <v>0</v>
          </cell>
          <cell r="H72">
            <v>0</v>
          </cell>
          <cell r="I72">
            <v>0</v>
          </cell>
          <cell r="J72">
            <v>0</v>
          </cell>
          <cell r="K72">
            <v>0</v>
          </cell>
          <cell r="L72">
            <v>0</v>
          </cell>
          <cell r="M72">
            <v>0</v>
          </cell>
        </row>
        <row r="73">
          <cell r="C73" t="str">
            <v>Мазут</v>
          </cell>
          <cell r="E73">
            <v>0</v>
          </cell>
          <cell r="F73">
            <v>0</v>
          </cell>
          <cell r="G73">
            <v>0</v>
          </cell>
          <cell r="H73">
            <v>0</v>
          </cell>
          <cell r="I73">
            <v>0</v>
          </cell>
          <cell r="J73">
            <v>0</v>
          </cell>
          <cell r="K73">
            <v>0</v>
          </cell>
          <cell r="L73">
            <v>0</v>
          </cell>
          <cell r="M73">
            <v>0</v>
          </cell>
        </row>
        <row r="74">
          <cell r="C74" t="str">
            <v>Газ</v>
          </cell>
          <cell r="E74">
            <v>0</v>
          </cell>
          <cell r="F74">
            <v>0</v>
          </cell>
          <cell r="G74">
            <v>0</v>
          </cell>
          <cell r="H74">
            <v>0</v>
          </cell>
          <cell r="I74">
            <v>0</v>
          </cell>
          <cell r="J74">
            <v>0</v>
          </cell>
          <cell r="K74">
            <v>0</v>
          </cell>
          <cell r="L74">
            <v>0</v>
          </cell>
          <cell r="M74">
            <v>0</v>
          </cell>
        </row>
        <row r="75">
          <cell r="C75" t="str">
            <v>Другие виды топлива</v>
          </cell>
          <cell r="E75">
            <v>0</v>
          </cell>
          <cell r="F75">
            <v>0</v>
          </cell>
          <cell r="G75">
            <v>0</v>
          </cell>
          <cell r="H75">
            <v>0</v>
          </cell>
          <cell r="I75">
            <v>0</v>
          </cell>
          <cell r="J75">
            <v>0</v>
          </cell>
          <cell r="K75">
            <v>0</v>
          </cell>
          <cell r="L75">
            <v>0</v>
          </cell>
          <cell r="M75">
            <v>0</v>
          </cell>
        </row>
        <row r="77">
          <cell r="E77">
            <v>0</v>
          </cell>
          <cell r="F77">
            <v>0</v>
          </cell>
          <cell r="G77">
            <v>0</v>
          </cell>
          <cell r="H77">
            <v>0</v>
          </cell>
          <cell r="J77">
            <v>0</v>
          </cell>
          <cell r="K77">
            <v>0</v>
          </cell>
          <cell r="L77">
            <v>0</v>
          </cell>
          <cell r="M77">
            <v>0</v>
          </cell>
        </row>
        <row r="78">
          <cell r="E78">
            <v>0</v>
          </cell>
          <cell r="F78">
            <v>0</v>
          </cell>
          <cell r="G78">
            <v>0</v>
          </cell>
          <cell r="H78">
            <v>0</v>
          </cell>
          <cell r="I78">
            <v>0</v>
          </cell>
          <cell r="J78">
            <v>0</v>
          </cell>
          <cell r="K78">
            <v>0</v>
          </cell>
          <cell r="L78">
            <v>0</v>
          </cell>
          <cell r="M78">
            <v>0</v>
          </cell>
        </row>
        <row r="80">
          <cell r="E80">
            <v>0</v>
          </cell>
          <cell r="F80">
            <v>0</v>
          </cell>
          <cell r="G80">
            <v>0</v>
          </cell>
          <cell r="H80">
            <v>0</v>
          </cell>
          <cell r="J80">
            <v>0</v>
          </cell>
          <cell r="K80">
            <v>0</v>
          </cell>
          <cell r="L80">
            <v>0</v>
          </cell>
          <cell r="M80">
            <v>0</v>
          </cell>
        </row>
      </sheetData>
      <sheetData sheetId="7" refreshError="1">
        <row r="4">
          <cell r="E4">
            <v>0</v>
          </cell>
          <cell r="F4">
            <v>0</v>
          </cell>
          <cell r="G4">
            <v>0</v>
          </cell>
          <cell r="H4">
            <v>0</v>
          </cell>
          <cell r="I4">
            <v>0</v>
          </cell>
        </row>
        <row r="5">
          <cell r="C5" t="str">
            <v>Уголь</v>
          </cell>
          <cell r="H5">
            <v>0</v>
          </cell>
        </row>
        <row r="6">
          <cell r="C6" t="str">
            <v>Мазут</v>
          </cell>
          <cell r="H6">
            <v>0</v>
          </cell>
        </row>
        <row r="7">
          <cell r="C7" t="str">
            <v>Газ</v>
          </cell>
          <cell r="H7">
            <v>0</v>
          </cell>
        </row>
        <row r="8">
          <cell r="C8" t="str">
            <v>Другие виды топлива</v>
          </cell>
          <cell r="H8">
            <v>0</v>
          </cell>
        </row>
        <row r="9">
          <cell r="H9">
            <v>0</v>
          </cell>
        </row>
        <row r="11">
          <cell r="E11">
            <v>0</v>
          </cell>
          <cell r="F11">
            <v>0</v>
          </cell>
          <cell r="G11">
            <v>0</v>
          </cell>
          <cell r="H11">
            <v>0</v>
          </cell>
          <cell r="I11">
            <v>0</v>
          </cell>
        </row>
        <row r="12">
          <cell r="C12" t="str">
            <v>Уголь</v>
          </cell>
          <cell r="E12">
            <v>0</v>
          </cell>
          <cell r="F12">
            <v>0</v>
          </cell>
          <cell r="G12">
            <v>0</v>
          </cell>
          <cell r="H12">
            <v>0</v>
          </cell>
          <cell r="I12">
            <v>0</v>
          </cell>
        </row>
        <row r="13">
          <cell r="C13" t="str">
            <v>Мазут</v>
          </cell>
          <cell r="E13">
            <v>0</v>
          </cell>
          <cell r="F13">
            <v>0</v>
          </cell>
          <cell r="G13">
            <v>0</v>
          </cell>
          <cell r="H13">
            <v>0</v>
          </cell>
          <cell r="I13">
            <v>0</v>
          </cell>
        </row>
        <row r="14">
          <cell r="C14" t="str">
            <v>Газ</v>
          </cell>
          <cell r="E14">
            <v>0</v>
          </cell>
          <cell r="F14">
            <v>0</v>
          </cell>
          <cell r="G14">
            <v>0</v>
          </cell>
          <cell r="H14">
            <v>0</v>
          </cell>
          <cell r="I14">
            <v>0</v>
          </cell>
        </row>
        <row r="15">
          <cell r="C15" t="str">
            <v>Другие виды топлива</v>
          </cell>
          <cell r="E15">
            <v>0</v>
          </cell>
          <cell r="F15">
            <v>0</v>
          </cell>
          <cell r="G15">
            <v>0</v>
          </cell>
          <cell r="H15">
            <v>0</v>
          </cell>
          <cell r="I15">
            <v>0</v>
          </cell>
        </row>
        <row r="18">
          <cell r="C18" t="str">
            <v>Уголь</v>
          </cell>
          <cell r="H18">
            <v>0</v>
          </cell>
        </row>
        <row r="19">
          <cell r="C19" t="str">
            <v>Мазут</v>
          </cell>
          <cell r="H19">
            <v>0</v>
          </cell>
        </row>
        <row r="20">
          <cell r="C20" t="str">
            <v>Газ</v>
          </cell>
          <cell r="H20">
            <v>0</v>
          </cell>
        </row>
        <row r="21">
          <cell r="C21" t="str">
            <v>Другие виды топлива</v>
          </cell>
          <cell r="H21">
            <v>0</v>
          </cell>
        </row>
      </sheetData>
      <sheetData sheetId="8" refreshError="1">
        <row r="6">
          <cell r="E6">
            <v>0</v>
          </cell>
          <cell r="F6">
            <v>0</v>
          </cell>
          <cell r="G6">
            <v>0</v>
          </cell>
          <cell r="H6">
            <v>0</v>
          </cell>
          <cell r="I6">
            <v>0</v>
          </cell>
          <cell r="J6">
            <v>0</v>
          </cell>
          <cell r="K6">
            <v>0</v>
          </cell>
          <cell r="L6">
            <v>0</v>
          </cell>
          <cell r="M6">
            <v>0</v>
          </cell>
          <cell r="N6">
            <v>0</v>
          </cell>
          <cell r="O6">
            <v>0</v>
          </cell>
          <cell r="P6">
            <v>0</v>
          </cell>
          <cell r="Q6">
            <v>0</v>
          </cell>
        </row>
        <row r="7">
          <cell r="C7" t="str">
            <v>Здания</v>
          </cell>
          <cell r="I7">
            <v>0</v>
          </cell>
          <cell r="K7">
            <v>0</v>
          </cell>
          <cell r="L7">
            <v>0</v>
          </cell>
          <cell r="M7">
            <v>0</v>
          </cell>
          <cell r="N7">
            <v>0</v>
          </cell>
          <cell r="O7">
            <v>0</v>
          </cell>
          <cell r="P7">
            <v>0</v>
          </cell>
          <cell r="Q7">
            <v>0</v>
          </cell>
        </row>
        <row r="8">
          <cell r="C8" t="str">
            <v>Сооружения</v>
          </cell>
          <cell r="I8">
            <v>0</v>
          </cell>
          <cell r="K8">
            <v>0</v>
          </cell>
          <cell r="L8">
            <v>0</v>
          </cell>
          <cell r="M8">
            <v>0</v>
          </cell>
          <cell r="N8">
            <v>0</v>
          </cell>
          <cell r="O8">
            <v>0</v>
          </cell>
          <cell r="P8">
            <v>0</v>
          </cell>
          <cell r="Q8">
            <v>0</v>
          </cell>
        </row>
        <row r="9">
          <cell r="C9" t="str">
            <v>Передаточные устройства</v>
          </cell>
          <cell r="I9">
            <v>0</v>
          </cell>
          <cell r="K9">
            <v>0</v>
          </cell>
          <cell r="L9">
            <v>0</v>
          </cell>
          <cell r="M9">
            <v>0</v>
          </cell>
          <cell r="N9">
            <v>0</v>
          </cell>
          <cell r="O9">
            <v>0</v>
          </cell>
          <cell r="P9">
            <v>0</v>
          </cell>
          <cell r="Q9">
            <v>0</v>
          </cell>
        </row>
        <row r="10">
          <cell r="C10" t="str">
            <v>Машины и оборудование</v>
          </cell>
          <cell r="E10">
            <v>0</v>
          </cell>
          <cell r="F10">
            <v>0</v>
          </cell>
          <cell r="G10">
            <v>0</v>
          </cell>
          <cell r="H10">
            <v>0</v>
          </cell>
          <cell r="I10">
            <v>0</v>
          </cell>
          <cell r="J10">
            <v>0</v>
          </cell>
          <cell r="K10">
            <v>0</v>
          </cell>
          <cell r="L10">
            <v>0</v>
          </cell>
          <cell r="M10">
            <v>0</v>
          </cell>
          <cell r="N10">
            <v>0</v>
          </cell>
          <cell r="O10">
            <v>0</v>
          </cell>
          <cell r="P10">
            <v>0</v>
          </cell>
          <cell r="Q10">
            <v>0</v>
          </cell>
        </row>
        <row r="11">
          <cell r="C11" t="str">
            <v>Силовые машины</v>
          </cell>
          <cell r="I11">
            <v>0</v>
          </cell>
          <cell r="K11">
            <v>0</v>
          </cell>
          <cell r="L11">
            <v>0</v>
          </cell>
          <cell r="M11">
            <v>0</v>
          </cell>
          <cell r="N11">
            <v>0</v>
          </cell>
          <cell r="O11">
            <v>0</v>
          </cell>
          <cell r="P11">
            <v>0</v>
          </cell>
          <cell r="Q11">
            <v>0</v>
          </cell>
        </row>
        <row r="12">
          <cell r="C12" t="str">
            <v>Рабочие машины</v>
          </cell>
          <cell r="I12">
            <v>0</v>
          </cell>
          <cell r="K12">
            <v>0</v>
          </cell>
          <cell r="L12">
            <v>0</v>
          </cell>
          <cell r="M12">
            <v>0</v>
          </cell>
          <cell r="N12">
            <v>0</v>
          </cell>
          <cell r="O12">
            <v>0</v>
          </cell>
          <cell r="P12">
            <v>0</v>
          </cell>
          <cell r="Q12">
            <v>0</v>
          </cell>
        </row>
        <row r="13">
          <cell r="C13" t="str">
            <v>Приборы и лабораторное оборудование</v>
          </cell>
          <cell r="I13">
            <v>0</v>
          </cell>
          <cell r="K13">
            <v>0</v>
          </cell>
          <cell r="L13">
            <v>0</v>
          </cell>
          <cell r="M13">
            <v>0</v>
          </cell>
          <cell r="N13">
            <v>0</v>
          </cell>
          <cell r="O13">
            <v>0</v>
          </cell>
          <cell r="P13">
            <v>0</v>
          </cell>
          <cell r="Q13">
            <v>0</v>
          </cell>
        </row>
        <row r="14">
          <cell r="C14" t="str">
            <v>Вычислительная техника</v>
          </cell>
          <cell r="I14">
            <v>0</v>
          </cell>
          <cell r="K14">
            <v>0</v>
          </cell>
          <cell r="L14">
            <v>0</v>
          </cell>
          <cell r="M14">
            <v>0</v>
          </cell>
          <cell r="N14">
            <v>0</v>
          </cell>
          <cell r="O14">
            <v>0</v>
          </cell>
          <cell r="P14">
            <v>0</v>
          </cell>
          <cell r="Q14">
            <v>0</v>
          </cell>
        </row>
        <row r="15">
          <cell r="C15" t="str">
            <v>Прочие машины</v>
          </cell>
          <cell r="I15">
            <v>0</v>
          </cell>
          <cell r="K15">
            <v>0</v>
          </cell>
          <cell r="L15">
            <v>0</v>
          </cell>
          <cell r="M15">
            <v>0</v>
          </cell>
          <cell r="N15">
            <v>0</v>
          </cell>
          <cell r="O15">
            <v>0</v>
          </cell>
          <cell r="P15">
            <v>0</v>
          </cell>
          <cell r="Q15">
            <v>0</v>
          </cell>
        </row>
        <row r="16">
          <cell r="C16" t="str">
            <v>Транспортные средства</v>
          </cell>
          <cell r="I16">
            <v>0</v>
          </cell>
          <cell r="K16">
            <v>0</v>
          </cell>
          <cell r="L16">
            <v>0</v>
          </cell>
          <cell r="M16">
            <v>0</v>
          </cell>
          <cell r="N16">
            <v>0</v>
          </cell>
          <cell r="O16">
            <v>0</v>
          </cell>
          <cell r="P16">
            <v>0</v>
          </cell>
          <cell r="Q16">
            <v>0</v>
          </cell>
        </row>
        <row r="17">
          <cell r="C17" t="str">
            <v>Инструмент</v>
          </cell>
          <cell r="I17">
            <v>0</v>
          </cell>
          <cell r="K17">
            <v>0</v>
          </cell>
          <cell r="L17">
            <v>0</v>
          </cell>
          <cell r="M17">
            <v>0</v>
          </cell>
          <cell r="N17">
            <v>0</v>
          </cell>
          <cell r="O17">
            <v>0</v>
          </cell>
          <cell r="P17">
            <v>0</v>
          </cell>
          <cell r="Q17">
            <v>0</v>
          </cell>
        </row>
        <row r="18">
          <cell r="C18" t="str">
            <v>Производственный инвентарь</v>
          </cell>
          <cell r="I18">
            <v>0</v>
          </cell>
          <cell r="K18">
            <v>0</v>
          </cell>
          <cell r="L18">
            <v>0</v>
          </cell>
          <cell r="M18">
            <v>0</v>
          </cell>
          <cell r="N18">
            <v>0</v>
          </cell>
          <cell r="O18">
            <v>0</v>
          </cell>
          <cell r="P18">
            <v>0</v>
          </cell>
          <cell r="Q18">
            <v>0</v>
          </cell>
        </row>
        <row r="20">
          <cell r="E20">
            <v>0</v>
          </cell>
          <cell r="F20">
            <v>0</v>
          </cell>
          <cell r="G20">
            <v>0</v>
          </cell>
          <cell r="H20">
            <v>0</v>
          </cell>
          <cell r="I20">
            <v>0</v>
          </cell>
          <cell r="J20">
            <v>0</v>
          </cell>
          <cell r="K20">
            <v>0</v>
          </cell>
          <cell r="L20">
            <v>0</v>
          </cell>
          <cell r="M20">
            <v>0</v>
          </cell>
          <cell r="N20">
            <v>0</v>
          </cell>
          <cell r="O20">
            <v>0</v>
          </cell>
          <cell r="P20">
            <v>0</v>
          </cell>
          <cell r="Q20">
            <v>0</v>
          </cell>
        </row>
        <row r="21">
          <cell r="C21" t="str">
            <v>Здания</v>
          </cell>
          <cell r="I21">
            <v>0</v>
          </cell>
          <cell r="N21">
            <v>0</v>
          </cell>
          <cell r="O21">
            <v>0</v>
          </cell>
          <cell r="P21">
            <v>0</v>
          </cell>
          <cell r="Q21">
            <v>0</v>
          </cell>
        </row>
        <row r="22">
          <cell r="C22" t="str">
            <v>Сооружения</v>
          </cell>
          <cell r="I22">
            <v>0</v>
          </cell>
          <cell r="N22">
            <v>0</v>
          </cell>
          <cell r="O22">
            <v>0</v>
          </cell>
          <cell r="P22">
            <v>0</v>
          </cell>
          <cell r="Q22">
            <v>0</v>
          </cell>
        </row>
        <row r="23">
          <cell r="C23" t="str">
            <v>Передаточные устройства</v>
          </cell>
          <cell r="I23">
            <v>0</v>
          </cell>
          <cell r="N23">
            <v>0</v>
          </cell>
          <cell r="O23">
            <v>0</v>
          </cell>
          <cell r="P23">
            <v>0</v>
          </cell>
          <cell r="Q23">
            <v>0</v>
          </cell>
        </row>
        <row r="24">
          <cell r="C24" t="str">
            <v>Машины и оборудование</v>
          </cell>
          <cell r="E24">
            <v>0</v>
          </cell>
          <cell r="F24">
            <v>0</v>
          </cell>
          <cell r="G24">
            <v>0</v>
          </cell>
          <cell r="H24">
            <v>0</v>
          </cell>
          <cell r="I24">
            <v>0</v>
          </cell>
          <cell r="J24">
            <v>0</v>
          </cell>
          <cell r="K24">
            <v>0</v>
          </cell>
          <cell r="L24">
            <v>0</v>
          </cell>
          <cell r="M24">
            <v>0</v>
          </cell>
          <cell r="N24">
            <v>0</v>
          </cell>
          <cell r="O24">
            <v>0</v>
          </cell>
          <cell r="P24">
            <v>0</v>
          </cell>
          <cell r="Q24">
            <v>0</v>
          </cell>
        </row>
        <row r="25">
          <cell r="C25" t="str">
            <v>Силовые машины</v>
          </cell>
          <cell r="I25">
            <v>0</v>
          </cell>
          <cell r="N25">
            <v>0</v>
          </cell>
          <cell r="O25">
            <v>0</v>
          </cell>
          <cell r="P25">
            <v>0</v>
          </cell>
          <cell r="Q25">
            <v>0</v>
          </cell>
        </row>
        <row r="26">
          <cell r="C26" t="str">
            <v>Рабочие машины</v>
          </cell>
          <cell r="I26">
            <v>0</v>
          </cell>
          <cell r="N26">
            <v>0</v>
          </cell>
          <cell r="O26">
            <v>0</v>
          </cell>
          <cell r="P26">
            <v>0</v>
          </cell>
          <cell r="Q26">
            <v>0</v>
          </cell>
        </row>
        <row r="27">
          <cell r="C27" t="str">
            <v>Приборы и лабораторное оборудование</v>
          </cell>
          <cell r="I27">
            <v>0</v>
          </cell>
          <cell r="N27">
            <v>0</v>
          </cell>
          <cell r="O27">
            <v>0</v>
          </cell>
          <cell r="P27">
            <v>0</v>
          </cell>
          <cell r="Q27">
            <v>0</v>
          </cell>
        </row>
        <row r="28">
          <cell r="C28" t="str">
            <v>Вычислительная техника</v>
          </cell>
          <cell r="I28">
            <v>0</v>
          </cell>
          <cell r="N28">
            <v>0</v>
          </cell>
          <cell r="O28">
            <v>0</v>
          </cell>
          <cell r="P28">
            <v>0</v>
          </cell>
          <cell r="Q28">
            <v>0</v>
          </cell>
        </row>
        <row r="29">
          <cell r="C29" t="str">
            <v>Прочие машины</v>
          </cell>
          <cell r="I29">
            <v>0</v>
          </cell>
          <cell r="N29">
            <v>0</v>
          </cell>
          <cell r="O29">
            <v>0</v>
          </cell>
          <cell r="P29">
            <v>0</v>
          </cell>
          <cell r="Q29">
            <v>0</v>
          </cell>
        </row>
        <row r="30">
          <cell r="C30" t="str">
            <v>Транспортные средства</v>
          </cell>
          <cell r="I30">
            <v>0</v>
          </cell>
          <cell r="N30">
            <v>0</v>
          </cell>
          <cell r="O30">
            <v>0</v>
          </cell>
          <cell r="P30">
            <v>0</v>
          </cell>
          <cell r="Q30">
            <v>0</v>
          </cell>
        </row>
        <row r="31">
          <cell r="C31" t="str">
            <v>Инструмент</v>
          </cell>
          <cell r="I31">
            <v>0</v>
          </cell>
          <cell r="N31">
            <v>0</v>
          </cell>
          <cell r="O31">
            <v>0</v>
          </cell>
          <cell r="P31">
            <v>0</v>
          </cell>
          <cell r="Q31">
            <v>0</v>
          </cell>
        </row>
        <row r="32">
          <cell r="C32" t="str">
            <v>Производственный инвентарь</v>
          </cell>
          <cell r="I32">
            <v>0</v>
          </cell>
          <cell r="N32">
            <v>0</v>
          </cell>
          <cell r="O32">
            <v>0</v>
          </cell>
          <cell r="P32">
            <v>0</v>
          </cell>
          <cell r="Q32">
            <v>0</v>
          </cell>
        </row>
        <row r="34">
          <cell r="E34">
            <v>0</v>
          </cell>
          <cell r="F34">
            <v>0</v>
          </cell>
          <cell r="G34">
            <v>0</v>
          </cell>
          <cell r="H34">
            <v>0</v>
          </cell>
          <cell r="I34">
            <v>0</v>
          </cell>
          <cell r="J34">
            <v>0</v>
          </cell>
          <cell r="K34">
            <v>0</v>
          </cell>
          <cell r="L34">
            <v>0</v>
          </cell>
          <cell r="M34">
            <v>0</v>
          </cell>
          <cell r="N34">
            <v>0</v>
          </cell>
          <cell r="O34">
            <v>0</v>
          </cell>
          <cell r="P34">
            <v>0</v>
          </cell>
          <cell r="Q34">
            <v>0</v>
          </cell>
        </row>
        <row r="35">
          <cell r="C35" t="str">
            <v>Здания</v>
          </cell>
          <cell r="I35">
            <v>0</v>
          </cell>
          <cell r="N35">
            <v>0</v>
          </cell>
          <cell r="O35">
            <v>0</v>
          </cell>
          <cell r="P35">
            <v>0</v>
          </cell>
          <cell r="Q35">
            <v>0</v>
          </cell>
        </row>
        <row r="36">
          <cell r="C36" t="str">
            <v>Сооружения</v>
          </cell>
          <cell r="I36">
            <v>0</v>
          </cell>
          <cell r="N36">
            <v>0</v>
          </cell>
          <cell r="O36">
            <v>0</v>
          </cell>
          <cell r="P36">
            <v>0</v>
          </cell>
          <cell r="Q36">
            <v>0</v>
          </cell>
        </row>
        <row r="37">
          <cell r="C37" t="str">
            <v>Передаточные устройства</v>
          </cell>
          <cell r="I37">
            <v>0</v>
          </cell>
          <cell r="N37">
            <v>0</v>
          </cell>
          <cell r="O37">
            <v>0</v>
          </cell>
          <cell r="P37">
            <v>0</v>
          </cell>
          <cell r="Q37">
            <v>0</v>
          </cell>
        </row>
        <row r="38">
          <cell r="C38" t="str">
            <v>Машины и оборудование</v>
          </cell>
          <cell r="E38">
            <v>0</v>
          </cell>
          <cell r="F38">
            <v>0</v>
          </cell>
          <cell r="G38">
            <v>0</v>
          </cell>
          <cell r="H38">
            <v>0</v>
          </cell>
          <cell r="I38">
            <v>0</v>
          </cell>
          <cell r="J38">
            <v>0</v>
          </cell>
          <cell r="K38">
            <v>0</v>
          </cell>
          <cell r="L38">
            <v>0</v>
          </cell>
          <cell r="M38">
            <v>0</v>
          </cell>
          <cell r="N38">
            <v>0</v>
          </cell>
          <cell r="O38">
            <v>0</v>
          </cell>
          <cell r="P38">
            <v>0</v>
          </cell>
          <cell r="Q38">
            <v>0</v>
          </cell>
        </row>
        <row r="39">
          <cell r="C39" t="str">
            <v>Силовые машины</v>
          </cell>
          <cell r="I39">
            <v>0</v>
          </cell>
          <cell r="N39">
            <v>0</v>
          </cell>
          <cell r="O39">
            <v>0</v>
          </cell>
          <cell r="P39">
            <v>0</v>
          </cell>
          <cell r="Q39">
            <v>0</v>
          </cell>
        </row>
        <row r="40">
          <cell r="C40" t="str">
            <v>Рабочие машины</v>
          </cell>
          <cell r="I40">
            <v>0</v>
          </cell>
          <cell r="N40">
            <v>0</v>
          </cell>
          <cell r="O40">
            <v>0</v>
          </cell>
          <cell r="P40">
            <v>0</v>
          </cell>
          <cell r="Q40">
            <v>0</v>
          </cell>
        </row>
        <row r="41">
          <cell r="C41" t="str">
            <v>Приборы и лабораторное оборудование</v>
          </cell>
          <cell r="I41">
            <v>0</v>
          </cell>
          <cell r="N41">
            <v>0</v>
          </cell>
          <cell r="O41">
            <v>0</v>
          </cell>
          <cell r="P41">
            <v>0</v>
          </cell>
          <cell r="Q41">
            <v>0</v>
          </cell>
        </row>
        <row r="42">
          <cell r="C42" t="str">
            <v>Вычислительная техника</v>
          </cell>
          <cell r="I42">
            <v>0</v>
          </cell>
          <cell r="N42">
            <v>0</v>
          </cell>
          <cell r="O42">
            <v>0</v>
          </cell>
          <cell r="P42">
            <v>0</v>
          </cell>
          <cell r="Q42">
            <v>0</v>
          </cell>
        </row>
        <row r="43">
          <cell r="C43" t="str">
            <v>Прочие машины</v>
          </cell>
          <cell r="I43">
            <v>0</v>
          </cell>
          <cell r="N43">
            <v>0</v>
          </cell>
          <cell r="O43">
            <v>0</v>
          </cell>
          <cell r="P43">
            <v>0</v>
          </cell>
          <cell r="Q43">
            <v>0</v>
          </cell>
        </row>
        <row r="44">
          <cell r="C44" t="str">
            <v>Транспортные средства</v>
          </cell>
          <cell r="I44">
            <v>0</v>
          </cell>
          <cell r="N44">
            <v>0</v>
          </cell>
          <cell r="O44">
            <v>0</v>
          </cell>
          <cell r="P44">
            <v>0</v>
          </cell>
          <cell r="Q44">
            <v>0</v>
          </cell>
        </row>
        <row r="45">
          <cell r="C45" t="str">
            <v>Инструмент</v>
          </cell>
          <cell r="I45">
            <v>0</v>
          </cell>
          <cell r="N45">
            <v>0</v>
          </cell>
          <cell r="O45">
            <v>0</v>
          </cell>
          <cell r="P45">
            <v>0</v>
          </cell>
          <cell r="Q45">
            <v>0</v>
          </cell>
        </row>
        <row r="46">
          <cell r="C46" t="str">
            <v>Производственный инвентарь</v>
          </cell>
          <cell r="I46">
            <v>0</v>
          </cell>
          <cell r="N46">
            <v>0</v>
          </cell>
          <cell r="O46">
            <v>0</v>
          </cell>
          <cell r="P46">
            <v>0</v>
          </cell>
          <cell r="Q46">
            <v>0</v>
          </cell>
        </row>
        <row r="48">
          <cell r="E48">
            <v>0</v>
          </cell>
          <cell r="F48">
            <v>0</v>
          </cell>
          <cell r="G48">
            <v>0</v>
          </cell>
          <cell r="H48">
            <v>0</v>
          </cell>
          <cell r="I48">
            <v>0</v>
          </cell>
          <cell r="J48">
            <v>0</v>
          </cell>
          <cell r="K48">
            <v>0</v>
          </cell>
          <cell r="L48">
            <v>0</v>
          </cell>
          <cell r="M48">
            <v>0</v>
          </cell>
          <cell r="N48">
            <v>0</v>
          </cell>
          <cell r="O48">
            <v>0</v>
          </cell>
          <cell r="P48">
            <v>0</v>
          </cell>
          <cell r="Q48">
            <v>0</v>
          </cell>
        </row>
        <row r="49">
          <cell r="C49" t="str">
            <v>Здания</v>
          </cell>
          <cell r="I49">
            <v>0</v>
          </cell>
          <cell r="J49">
            <v>0</v>
          </cell>
          <cell r="K49">
            <v>0</v>
          </cell>
          <cell r="L49">
            <v>0</v>
          </cell>
          <cell r="M49">
            <v>0</v>
          </cell>
          <cell r="N49">
            <v>0</v>
          </cell>
          <cell r="O49">
            <v>0</v>
          </cell>
          <cell r="P49">
            <v>0</v>
          </cell>
          <cell r="Q49">
            <v>0</v>
          </cell>
        </row>
        <row r="50">
          <cell r="C50" t="str">
            <v>Сооружения</v>
          </cell>
          <cell r="I50">
            <v>0</v>
          </cell>
          <cell r="J50">
            <v>0</v>
          </cell>
          <cell r="K50">
            <v>0</v>
          </cell>
          <cell r="L50">
            <v>0</v>
          </cell>
          <cell r="M50">
            <v>0</v>
          </cell>
          <cell r="N50">
            <v>0</v>
          </cell>
          <cell r="O50">
            <v>0</v>
          </cell>
          <cell r="P50">
            <v>0</v>
          </cell>
          <cell r="Q50">
            <v>0</v>
          </cell>
        </row>
        <row r="51">
          <cell r="C51" t="str">
            <v>Передаточные устройства</v>
          </cell>
          <cell r="I51">
            <v>0</v>
          </cell>
          <cell r="J51">
            <v>0</v>
          </cell>
          <cell r="K51">
            <v>0</v>
          </cell>
          <cell r="L51">
            <v>0</v>
          </cell>
          <cell r="M51">
            <v>0</v>
          </cell>
          <cell r="N51">
            <v>0</v>
          </cell>
          <cell r="O51">
            <v>0</v>
          </cell>
          <cell r="P51">
            <v>0</v>
          </cell>
          <cell r="Q51">
            <v>0</v>
          </cell>
        </row>
        <row r="52">
          <cell r="C52" t="str">
            <v>Машины и оборудование</v>
          </cell>
          <cell r="E52">
            <v>0</v>
          </cell>
          <cell r="F52">
            <v>0</v>
          </cell>
          <cell r="G52">
            <v>0</v>
          </cell>
          <cell r="H52">
            <v>0</v>
          </cell>
          <cell r="I52">
            <v>0</v>
          </cell>
          <cell r="J52">
            <v>0</v>
          </cell>
          <cell r="K52">
            <v>0</v>
          </cell>
          <cell r="L52">
            <v>0</v>
          </cell>
          <cell r="M52">
            <v>0</v>
          </cell>
          <cell r="N52">
            <v>0</v>
          </cell>
          <cell r="O52">
            <v>0</v>
          </cell>
          <cell r="P52">
            <v>0</v>
          </cell>
          <cell r="Q52">
            <v>0</v>
          </cell>
        </row>
        <row r="53">
          <cell r="C53" t="str">
            <v>Силовые машины</v>
          </cell>
          <cell r="I53">
            <v>0</v>
          </cell>
          <cell r="J53">
            <v>0</v>
          </cell>
          <cell r="K53">
            <v>0</v>
          </cell>
          <cell r="L53">
            <v>0</v>
          </cell>
          <cell r="M53">
            <v>0</v>
          </cell>
          <cell r="N53">
            <v>0</v>
          </cell>
          <cell r="O53">
            <v>0</v>
          </cell>
          <cell r="P53">
            <v>0</v>
          </cell>
          <cell r="Q53">
            <v>0</v>
          </cell>
        </row>
        <row r="54">
          <cell r="C54" t="str">
            <v>Рабочие машины</v>
          </cell>
          <cell r="I54">
            <v>0</v>
          </cell>
          <cell r="J54">
            <v>0</v>
          </cell>
          <cell r="K54">
            <v>0</v>
          </cell>
          <cell r="L54">
            <v>0</v>
          </cell>
          <cell r="M54">
            <v>0</v>
          </cell>
          <cell r="N54">
            <v>0</v>
          </cell>
          <cell r="O54">
            <v>0</v>
          </cell>
          <cell r="P54">
            <v>0</v>
          </cell>
          <cell r="Q54">
            <v>0</v>
          </cell>
        </row>
        <row r="55">
          <cell r="C55" t="str">
            <v>Приборы и лабораторное оборудование</v>
          </cell>
          <cell r="I55">
            <v>0</v>
          </cell>
          <cell r="J55">
            <v>0</v>
          </cell>
          <cell r="K55">
            <v>0</v>
          </cell>
          <cell r="L55">
            <v>0</v>
          </cell>
          <cell r="M55">
            <v>0</v>
          </cell>
          <cell r="N55">
            <v>0</v>
          </cell>
          <cell r="O55">
            <v>0</v>
          </cell>
          <cell r="P55">
            <v>0</v>
          </cell>
          <cell r="Q55">
            <v>0</v>
          </cell>
        </row>
        <row r="56">
          <cell r="C56" t="str">
            <v>Вычислительная техника</v>
          </cell>
          <cell r="I56">
            <v>0</v>
          </cell>
          <cell r="J56">
            <v>0</v>
          </cell>
          <cell r="K56">
            <v>0</v>
          </cell>
          <cell r="L56">
            <v>0</v>
          </cell>
          <cell r="M56">
            <v>0</v>
          </cell>
          <cell r="N56">
            <v>0</v>
          </cell>
          <cell r="O56">
            <v>0</v>
          </cell>
          <cell r="P56">
            <v>0</v>
          </cell>
          <cell r="Q56">
            <v>0</v>
          </cell>
        </row>
        <row r="57">
          <cell r="C57" t="str">
            <v>Прочие машины</v>
          </cell>
          <cell r="I57">
            <v>0</v>
          </cell>
          <cell r="J57">
            <v>0</v>
          </cell>
          <cell r="K57">
            <v>0</v>
          </cell>
          <cell r="L57">
            <v>0</v>
          </cell>
          <cell r="M57">
            <v>0</v>
          </cell>
          <cell r="N57">
            <v>0</v>
          </cell>
          <cell r="O57">
            <v>0</v>
          </cell>
          <cell r="P57">
            <v>0</v>
          </cell>
          <cell r="Q57">
            <v>0</v>
          </cell>
        </row>
        <row r="58">
          <cell r="C58" t="str">
            <v>Транспортные средства</v>
          </cell>
          <cell r="I58">
            <v>0</v>
          </cell>
          <cell r="J58">
            <v>0</v>
          </cell>
          <cell r="K58">
            <v>0</v>
          </cell>
          <cell r="L58">
            <v>0</v>
          </cell>
          <cell r="M58">
            <v>0</v>
          </cell>
          <cell r="N58">
            <v>0</v>
          </cell>
          <cell r="O58">
            <v>0</v>
          </cell>
          <cell r="P58">
            <v>0</v>
          </cell>
          <cell r="Q58">
            <v>0</v>
          </cell>
        </row>
        <row r="59">
          <cell r="C59" t="str">
            <v>Инструмент</v>
          </cell>
          <cell r="I59">
            <v>0</v>
          </cell>
          <cell r="J59">
            <v>0</v>
          </cell>
          <cell r="K59">
            <v>0</v>
          </cell>
          <cell r="L59">
            <v>0</v>
          </cell>
          <cell r="M59">
            <v>0</v>
          </cell>
          <cell r="N59">
            <v>0</v>
          </cell>
          <cell r="O59">
            <v>0</v>
          </cell>
          <cell r="P59">
            <v>0</v>
          </cell>
          <cell r="Q59">
            <v>0</v>
          </cell>
        </row>
        <row r="60">
          <cell r="C60" t="str">
            <v>Производственный инвентарь</v>
          </cell>
          <cell r="I60">
            <v>0</v>
          </cell>
          <cell r="J60">
            <v>0</v>
          </cell>
          <cell r="K60">
            <v>0</v>
          </cell>
          <cell r="L60">
            <v>0</v>
          </cell>
          <cell r="M60">
            <v>0</v>
          </cell>
          <cell r="N60">
            <v>0</v>
          </cell>
          <cell r="O60">
            <v>0</v>
          </cell>
          <cell r="P60">
            <v>0</v>
          </cell>
          <cell r="Q60">
            <v>0</v>
          </cell>
        </row>
        <row r="63">
          <cell r="C63" t="str">
            <v>Здания</v>
          </cell>
          <cell r="N63">
            <v>0</v>
          </cell>
          <cell r="O63">
            <v>0</v>
          </cell>
          <cell r="P63">
            <v>0</v>
          </cell>
          <cell r="Q63">
            <v>0</v>
          </cell>
        </row>
        <row r="64">
          <cell r="C64" t="str">
            <v>Сооружения</v>
          </cell>
          <cell r="N64">
            <v>0</v>
          </cell>
          <cell r="O64">
            <v>0</v>
          </cell>
          <cell r="P64">
            <v>0</v>
          </cell>
          <cell r="Q64">
            <v>0</v>
          </cell>
        </row>
        <row r="65">
          <cell r="C65" t="str">
            <v>Передаточные устройства</v>
          </cell>
          <cell r="N65">
            <v>0</v>
          </cell>
          <cell r="O65">
            <v>0</v>
          </cell>
          <cell r="P65">
            <v>0</v>
          </cell>
          <cell r="Q65">
            <v>0</v>
          </cell>
        </row>
        <row r="66">
          <cell r="C66" t="str">
            <v>Машины и оборудование</v>
          </cell>
          <cell r="N66">
            <v>0</v>
          </cell>
          <cell r="O66">
            <v>0</v>
          </cell>
          <cell r="P66">
            <v>0</v>
          </cell>
          <cell r="Q66">
            <v>0</v>
          </cell>
        </row>
        <row r="67">
          <cell r="C67" t="str">
            <v>Силовые машины</v>
          </cell>
          <cell r="N67">
            <v>0</v>
          </cell>
          <cell r="O67">
            <v>0</v>
          </cell>
          <cell r="P67">
            <v>0</v>
          </cell>
          <cell r="Q67">
            <v>0</v>
          </cell>
        </row>
        <row r="68">
          <cell r="C68" t="str">
            <v>Рабочие машины</v>
          </cell>
          <cell r="N68">
            <v>0</v>
          </cell>
          <cell r="O68">
            <v>0</v>
          </cell>
          <cell r="P68">
            <v>0</v>
          </cell>
          <cell r="Q68">
            <v>0</v>
          </cell>
        </row>
        <row r="69">
          <cell r="C69" t="str">
            <v>Приборы и лабораторное оборудование</v>
          </cell>
          <cell r="N69">
            <v>0</v>
          </cell>
          <cell r="O69">
            <v>0</v>
          </cell>
          <cell r="P69">
            <v>0</v>
          </cell>
          <cell r="Q69">
            <v>0</v>
          </cell>
        </row>
        <row r="70">
          <cell r="C70" t="str">
            <v>Вычислительная техника</v>
          </cell>
          <cell r="N70">
            <v>0</v>
          </cell>
          <cell r="O70">
            <v>0</v>
          </cell>
          <cell r="P70">
            <v>0</v>
          </cell>
          <cell r="Q70">
            <v>0</v>
          </cell>
        </row>
        <row r="71">
          <cell r="C71" t="str">
            <v>Прочие машины</v>
          </cell>
          <cell r="N71">
            <v>0</v>
          </cell>
          <cell r="O71">
            <v>0</v>
          </cell>
          <cell r="P71">
            <v>0</v>
          </cell>
          <cell r="Q71">
            <v>0</v>
          </cell>
        </row>
        <row r="72">
          <cell r="C72" t="str">
            <v>Транспортные средства</v>
          </cell>
          <cell r="N72">
            <v>0</v>
          </cell>
          <cell r="O72">
            <v>0</v>
          </cell>
          <cell r="P72">
            <v>0</v>
          </cell>
          <cell r="Q72">
            <v>0</v>
          </cell>
        </row>
        <row r="73">
          <cell r="C73" t="str">
            <v>Инструмент</v>
          </cell>
          <cell r="N73">
            <v>0</v>
          </cell>
          <cell r="O73">
            <v>0</v>
          </cell>
          <cell r="P73">
            <v>0</v>
          </cell>
          <cell r="Q73">
            <v>0</v>
          </cell>
        </row>
        <row r="74">
          <cell r="C74" t="str">
            <v>Производственный инвентарь</v>
          </cell>
          <cell r="N74">
            <v>0</v>
          </cell>
          <cell r="O74">
            <v>0</v>
          </cell>
          <cell r="P74">
            <v>0</v>
          </cell>
          <cell r="Q74">
            <v>0</v>
          </cell>
        </row>
        <row r="76">
          <cell r="E76">
            <v>0</v>
          </cell>
          <cell r="F76">
            <v>0</v>
          </cell>
          <cell r="G76">
            <v>0</v>
          </cell>
          <cell r="H76">
            <v>0</v>
          </cell>
          <cell r="I76">
            <v>0</v>
          </cell>
          <cell r="J76">
            <v>0</v>
          </cell>
          <cell r="K76">
            <v>0</v>
          </cell>
          <cell r="L76">
            <v>0</v>
          </cell>
          <cell r="M76">
            <v>0</v>
          </cell>
          <cell r="N76">
            <v>0</v>
          </cell>
          <cell r="O76">
            <v>0</v>
          </cell>
          <cell r="P76">
            <v>0</v>
          </cell>
          <cell r="Q76">
            <v>0</v>
          </cell>
        </row>
        <row r="77">
          <cell r="C77" t="str">
            <v>Здания</v>
          </cell>
          <cell r="E77">
            <v>0</v>
          </cell>
          <cell r="F77">
            <v>0</v>
          </cell>
          <cell r="G77">
            <v>0</v>
          </cell>
          <cell r="H77">
            <v>0</v>
          </cell>
          <cell r="I77">
            <v>0</v>
          </cell>
          <cell r="J77">
            <v>0</v>
          </cell>
          <cell r="K77">
            <v>0</v>
          </cell>
          <cell r="L77">
            <v>0</v>
          </cell>
          <cell r="M77">
            <v>0</v>
          </cell>
          <cell r="N77">
            <v>0</v>
          </cell>
          <cell r="O77">
            <v>0</v>
          </cell>
          <cell r="P77">
            <v>0</v>
          </cell>
          <cell r="Q77">
            <v>0</v>
          </cell>
        </row>
        <row r="78">
          <cell r="C78" t="str">
            <v>Сооружения</v>
          </cell>
          <cell r="E78">
            <v>0</v>
          </cell>
          <cell r="F78">
            <v>0</v>
          </cell>
          <cell r="G78">
            <v>0</v>
          </cell>
          <cell r="H78">
            <v>0</v>
          </cell>
          <cell r="I78">
            <v>0</v>
          </cell>
          <cell r="J78">
            <v>0</v>
          </cell>
          <cell r="K78">
            <v>0</v>
          </cell>
          <cell r="L78">
            <v>0</v>
          </cell>
          <cell r="M78">
            <v>0</v>
          </cell>
          <cell r="N78">
            <v>0</v>
          </cell>
          <cell r="O78">
            <v>0</v>
          </cell>
          <cell r="P78">
            <v>0</v>
          </cell>
          <cell r="Q78">
            <v>0</v>
          </cell>
        </row>
        <row r="79">
          <cell r="C79" t="str">
            <v>Передаточные устройства</v>
          </cell>
          <cell r="E79">
            <v>0</v>
          </cell>
          <cell r="F79">
            <v>0</v>
          </cell>
          <cell r="G79">
            <v>0</v>
          </cell>
          <cell r="H79">
            <v>0</v>
          </cell>
          <cell r="I79">
            <v>0</v>
          </cell>
          <cell r="J79">
            <v>0</v>
          </cell>
          <cell r="K79">
            <v>0</v>
          </cell>
          <cell r="L79">
            <v>0</v>
          </cell>
          <cell r="M79">
            <v>0</v>
          </cell>
          <cell r="N79">
            <v>0</v>
          </cell>
          <cell r="O79">
            <v>0</v>
          </cell>
          <cell r="P79">
            <v>0</v>
          </cell>
          <cell r="Q79">
            <v>0</v>
          </cell>
        </row>
        <row r="80">
          <cell r="C80" t="str">
            <v>Машины и оборудование</v>
          </cell>
          <cell r="E80">
            <v>0</v>
          </cell>
          <cell r="F80">
            <v>0</v>
          </cell>
          <cell r="G80">
            <v>0</v>
          </cell>
          <cell r="H80">
            <v>0</v>
          </cell>
          <cell r="I80">
            <v>0</v>
          </cell>
          <cell r="J80">
            <v>0</v>
          </cell>
          <cell r="K80">
            <v>0</v>
          </cell>
          <cell r="L80">
            <v>0</v>
          </cell>
          <cell r="M80">
            <v>0</v>
          </cell>
          <cell r="N80">
            <v>0</v>
          </cell>
          <cell r="O80">
            <v>0</v>
          </cell>
          <cell r="P80">
            <v>0</v>
          </cell>
          <cell r="Q80">
            <v>0</v>
          </cell>
        </row>
        <row r="81">
          <cell r="C81" t="str">
            <v>Силовые машины</v>
          </cell>
          <cell r="E81">
            <v>0</v>
          </cell>
          <cell r="F81">
            <v>0</v>
          </cell>
          <cell r="G81">
            <v>0</v>
          </cell>
          <cell r="H81">
            <v>0</v>
          </cell>
          <cell r="I81">
            <v>0</v>
          </cell>
          <cell r="J81">
            <v>0</v>
          </cell>
          <cell r="K81">
            <v>0</v>
          </cell>
          <cell r="L81">
            <v>0</v>
          </cell>
          <cell r="M81">
            <v>0</v>
          </cell>
          <cell r="N81">
            <v>0</v>
          </cell>
          <cell r="O81">
            <v>0</v>
          </cell>
          <cell r="P81">
            <v>0</v>
          </cell>
          <cell r="Q81">
            <v>0</v>
          </cell>
        </row>
        <row r="82">
          <cell r="C82" t="str">
            <v>Рабочие машины</v>
          </cell>
          <cell r="E82">
            <v>0</v>
          </cell>
          <cell r="F82">
            <v>0</v>
          </cell>
          <cell r="G82">
            <v>0</v>
          </cell>
          <cell r="H82">
            <v>0</v>
          </cell>
          <cell r="I82">
            <v>0</v>
          </cell>
          <cell r="J82">
            <v>0</v>
          </cell>
          <cell r="K82">
            <v>0</v>
          </cell>
          <cell r="L82">
            <v>0</v>
          </cell>
          <cell r="M82">
            <v>0</v>
          </cell>
          <cell r="N82">
            <v>0</v>
          </cell>
          <cell r="O82">
            <v>0</v>
          </cell>
          <cell r="P82">
            <v>0</v>
          </cell>
          <cell r="Q82">
            <v>0</v>
          </cell>
        </row>
        <row r="83">
          <cell r="C83" t="str">
            <v>Приборы и лабораторное оборудование</v>
          </cell>
          <cell r="E83">
            <v>0</v>
          </cell>
          <cell r="F83">
            <v>0</v>
          </cell>
          <cell r="G83">
            <v>0</v>
          </cell>
          <cell r="H83">
            <v>0</v>
          </cell>
          <cell r="I83">
            <v>0</v>
          </cell>
          <cell r="J83">
            <v>0</v>
          </cell>
          <cell r="K83">
            <v>0</v>
          </cell>
          <cell r="L83">
            <v>0</v>
          </cell>
          <cell r="M83">
            <v>0</v>
          </cell>
          <cell r="N83">
            <v>0</v>
          </cell>
          <cell r="O83">
            <v>0</v>
          </cell>
          <cell r="P83">
            <v>0</v>
          </cell>
          <cell r="Q83">
            <v>0</v>
          </cell>
        </row>
        <row r="84">
          <cell r="C84" t="str">
            <v>Вычислительная техника</v>
          </cell>
          <cell r="E84">
            <v>0</v>
          </cell>
          <cell r="F84">
            <v>0</v>
          </cell>
          <cell r="G84">
            <v>0</v>
          </cell>
          <cell r="H84">
            <v>0</v>
          </cell>
          <cell r="I84">
            <v>0</v>
          </cell>
          <cell r="J84">
            <v>0</v>
          </cell>
          <cell r="K84">
            <v>0</v>
          </cell>
          <cell r="L84">
            <v>0</v>
          </cell>
          <cell r="M84">
            <v>0</v>
          </cell>
          <cell r="N84">
            <v>0</v>
          </cell>
          <cell r="O84">
            <v>0</v>
          </cell>
          <cell r="P84">
            <v>0</v>
          </cell>
          <cell r="Q84">
            <v>0</v>
          </cell>
        </row>
        <row r="85">
          <cell r="C85" t="str">
            <v>Прочие машины</v>
          </cell>
          <cell r="E85">
            <v>0</v>
          </cell>
          <cell r="F85">
            <v>0</v>
          </cell>
          <cell r="G85">
            <v>0</v>
          </cell>
          <cell r="H85">
            <v>0</v>
          </cell>
          <cell r="I85">
            <v>0</v>
          </cell>
          <cell r="J85">
            <v>0</v>
          </cell>
          <cell r="K85">
            <v>0</v>
          </cell>
          <cell r="L85">
            <v>0</v>
          </cell>
          <cell r="M85">
            <v>0</v>
          </cell>
          <cell r="N85">
            <v>0</v>
          </cell>
          <cell r="O85">
            <v>0</v>
          </cell>
          <cell r="P85">
            <v>0</v>
          </cell>
          <cell r="Q85">
            <v>0</v>
          </cell>
        </row>
        <row r="86">
          <cell r="C86" t="str">
            <v>Транспортные средства</v>
          </cell>
          <cell r="E86">
            <v>0</v>
          </cell>
          <cell r="F86">
            <v>0</v>
          </cell>
          <cell r="G86">
            <v>0</v>
          </cell>
          <cell r="H86">
            <v>0</v>
          </cell>
          <cell r="I86">
            <v>0</v>
          </cell>
          <cell r="J86">
            <v>0</v>
          </cell>
          <cell r="K86">
            <v>0</v>
          </cell>
          <cell r="L86">
            <v>0</v>
          </cell>
          <cell r="M86">
            <v>0</v>
          </cell>
          <cell r="N86">
            <v>0</v>
          </cell>
          <cell r="O86">
            <v>0</v>
          </cell>
          <cell r="P86">
            <v>0</v>
          </cell>
          <cell r="Q86">
            <v>0</v>
          </cell>
        </row>
        <row r="87">
          <cell r="C87" t="str">
            <v>Инструмент</v>
          </cell>
          <cell r="E87">
            <v>0</v>
          </cell>
          <cell r="F87">
            <v>0</v>
          </cell>
          <cell r="G87">
            <v>0</v>
          </cell>
          <cell r="H87">
            <v>0</v>
          </cell>
          <cell r="I87">
            <v>0</v>
          </cell>
          <cell r="J87">
            <v>0</v>
          </cell>
          <cell r="K87">
            <v>0</v>
          </cell>
          <cell r="L87">
            <v>0</v>
          </cell>
          <cell r="M87">
            <v>0</v>
          </cell>
          <cell r="N87">
            <v>0</v>
          </cell>
          <cell r="O87">
            <v>0</v>
          </cell>
          <cell r="P87">
            <v>0</v>
          </cell>
          <cell r="Q87">
            <v>0</v>
          </cell>
        </row>
        <row r="88">
          <cell r="C88" t="str">
            <v>Производственный инвентарь</v>
          </cell>
          <cell r="E88">
            <v>0</v>
          </cell>
          <cell r="F88">
            <v>0</v>
          </cell>
          <cell r="G88">
            <v>0</v>
          </cell>
          <cell r="H88">
            <v>0</v>
          </cell>
          <cell r="I88">
            <v>0</v>
          </cell>
          <cell r="J88">
            <v>0</v>
          </cell>
          <cell r="K88">
            <v>0</v>
          </cell>
          <cell r="L88">
            <v>0</v>
          </cell>
          <cell r="M88">
            <v>0</v>
          </cell>
          <cell r="N88">
            <v>0</v>
          </cell>
          <cell r="O88">
            <v>0</v>
          </cell>
          <cell r="P88">
            <v>0</v>
          </cell>
          <cell r="Q88">
            <v>0</v>
          </cell>
        </row>
      </sheetData>
      <sheetData sheetId="9" refreshError="1">
        <row r="7">
          <cell r="H7">
            <v>0</v>
          </cell>
          <cell r="I7">
            <v>0</v>
          </cell>
          <cell r="J7">
            <v>0</v>
          </cell>
          <cell r="K7">
            <v>0</v>
          </cell>
          <cell r="L7">
            <v>0</v>
          </cell>
        </row>
        <row r="8">
          <cell r="I8">
            <v>0</v>
          </cell>
          <cell r="J8">
            <v>0</v>
          </cell>
          <cell r="K8">
            <v>0</v>
          </cell>
          <cell r="L8">
            <v>0</v>
          </cell>
        </row>
        <row r="9">
          <cell r="I9">
            <v>0</v>
          </cell>
          <cell r="J9">
            <v>0</v>
          </cell>
          <cell r="K9">
            <v>0</v>
          </cell>
          <cell r="L9">
            <v>0</v>
          </cell>
        </row>
        <row r="10">
          <cell r="I10">
            <v>0</v>
          </cell>
          <cell r="J10">
            <v>0</v>
          </cell>
          <cell r="K10">
            <v>0</v>
          </cell>
          <cell r="L10">
            <v>0</v>
          </cell>
        </row>
        <row r="11">
          <cell r="E11">
            <v>0</v>
          </cell>
          <cell r="F11">
            <v>0</v>
          </cell>
          <cell r="G11">
            <v>0</v>
          </cell>
          <cell r="H11">
            <v>0</v>
          </cell>
          <cell r="I11">
            <v>0</v>
          </cell>
          <cell r="J11">
            <v>0</v>
          </cell>
          <cell r="K11">
            <v>0</v>
          </cell>
          <cell r="L11">
            <v>0</v>
          </cell>
        </row>
        <row r="12">
          <cell r="D12">
            <v>0</v>
          </cell>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row>
        <row r="16">
          <cell r="I16">
            <v>0</v>
          </cell>
          <cell r="J16">
            <v>0</v>
          </cell>
          <cell r="K16">
            <v>0</v>
          </cell>
          <cell r="L16">
            <v>0</v>
          </cell>
        </row>
        <row r="17">
          <cell r="I17">
            <v>0</v>
          </cell>
          <cell r="J17">
            <v>0</v>
          </cell>
          <cell r="K17">
            <v>0</v>
          </cell>
          <cell r="L17">
            <v>0</v>
          </cell>
        </row>
        <row r="18">
          <cell r="H18">
            <v>0</v>
          </cell>
          <cell r="I18">
            <v>0</v>
          </cell>
          <cell r="J18">
            <v>0</v>
          </cell>
          <cell r="K18">
            <v>0</v>
          </cell>
          <cell r="L18">
            <v>0</v>
          </cell>
        </row>
        <row r="19">
          <cell r="D19">
            <v>0</v>
          </cell>
          <cell r="E19">
            <v>0</v>
          </cell>
          <cell r="F19">
            <v>0</v>
          </cell>
          <cell r="G19">
            <v>0</v>
          </cell>
          <cell r="H19">
            <v>0</v>
          </cell>
          <cell r="I19">
            <v>0</v>
          </cell>
          <cell r="J19">
            <v>0</v>
          </cell>
          <cell r="K19">
            <v>0</v>
          </cell>
          <cell r="L19">
            <v>0</v>
          </cell>
        </row>
        <row r="21">
          <cell r="H21">
            <v>0</v>
          </cell>
          <cell r="I21">
            <v>0</v>
          </cell>
          <cell r="J21">
            <v>0</v>
          </cell>
          <cell r="K21">
            <v>0</v>
          </cell>
          <cell r="L21">
            <v>0</v>
          </cell>
        </row>
        <row r="22">
          <cell r="D22">
            <v>0</v>
          </cell>
          <cell r="E22">
            <v>0</v>
          </cell>
          <cell r="F22">
            <v>0</v>
          </cell>
          <cell r="G22">
            <v>0</v>
          </cell>
          <cell r="H22">
            <v>0</v>
          </cell>
          <cell r="I22">
            <v>0</v>
          </cell>
          <cell r="J22">
            <v>0</v>
          </cell>
          <cell r="K22">
            <v>0</v>
          </cell>
          <cell r="L22">
            <v>0</v>
          </cell>
        </row>
        <row r="24">
          <cell r="I24">
            <v>0</v>
          </cell>
          <cell r="J24">
            <v>0</v>
          </cell>
          <cell r="K24">
            <v>0</v>
          </cell>
          <cell r="L24">
            <v>0</v>
          </cell>
        </row>
        <row r="25">
          <cell r="D25">
            <v>0</v>
          </cell>
          <cell r="E25">
            <v>0</v>
          </cell>
          <cell r="F25">
            <v>0</v>
          </cell>
          <cell r="G25">
            <v>0</v>
          </cell>
          <cell r="H25">
            <v>0</v>
          </cell>
          <cell r="I25">
            <v>0</v>
          </cell>
          <cell r="J25">
            <v>0</v>
          </cell>
          <cell r="K25">
            <v>0</v>
          </cell>
          <cell r="L25">
            <v>0</v>
          </cell>
        </row>
        <row r="27">
          <cell r="I27">
            <v>0</v>
          </cell>
          <cell r="J27">
            <v>0</v>
          </cell>
          <cell r="K27">
            <v>0</v>
          </cell>
          <cell r="L27">
            <v>0</v>
          </cell>
        </row>
        <row r="28">
          <cell r="D28">
            <v>0</v>
          </cell>
          <cell r="E28">
            <v>0</v>
          </cell>
          <cell r="F28">
            <v>0</v>
          </cell>
          <cell r="G28">
            <v>0</v>
          </cell>
          <cell r="H28">
            <v>0</v>
          </cell>
          <cell r="I28">
            <v>0</v>
          </cell>
          <cell r="J28">
            <v>0</v>
          </cell>
          <cell r="K28">
            <v>0</v>
          </cell>
          <cell r="L28">
            <v>0</v>
          </cell>
        </row>
        <row r="30">
          <cell r="I30">
            <v>0</v>
          </cell>
          <cell r="J30">
            <v>0</v>
          </cell>
          <cell r="K30">
            <v>0</v>
          </cell>
          <cell r="L30">
            <v>0</v>
          </cell>
        </row>
        <row r="31">
          <cell r="D31">
            <v>0</v>
          </cell>
          <cell r="E31">
            <v>0</v>
          </cell>
          <cell r="F31">
            <v>0</v>
          </cell>
          <cell r="G31">
            <v>0</v>
          </cell>
          <cell r="H31">
            <v>0</v>
          </cell>
          <cell r="I31">
            <v>0</v>
          </cell>
          <cell r="J31">
            <v>0</v>
          </cell>
          <cell r="K31">
            <v>0</v>
          </cell>
          <cell r="L31">
            <v>0</v>
          </cell>
        </row>
        <row r="33">
          <cell r="I33">
            <v>0</v>
          </cell>
          <cell r="J33">
            <v>0</v>
          </cell>
          <cell r="K33">
            <v>0</v>
          </cell>
          <cell r="L33">
            <v>0</v>
          </cell>
        </row>
        <row r="34">
          <cell r="D34">
            <v>0</v>
          </cell>
          <cell r="E34">
            <v>0</v>
          </cell>
          <cell r="F34">
            <v>0</v>
          </cell>
          <cell r="G34">
            <v>0</v>
          </cell>
          <cell r="H34">
            <v>0</v>
          </cell>
          <cell r="I34">
            <v>0</v>
          </cell>
          <cell r="J34">
            <v>0</v>
          </cell>
          <cell r="K34">
            <v>0</v>
          </cell>
          <cell r="L34">
            <v>0</v>
          </cell>
        </row>
        <row r="35">
          <cell r="D35">
            <v>0</v>
          </cell>
          <cell r="E35">
            <v>0</v>
          </cell>
          <cell r="F35">
            <v>0</v>
          </cell>
          <cell r="G35">
            <v>0</v>
          </cell>
          <cell r="H35">
            <v>0</v>
          </cell>
          <cell r="I35">
            <v>0</v>
          </cell>
          <cell r="J35">
            <v>0</v>
          </cell>
          <cell r="K35">
            <v>0</v>
          </cell>
          <cell r="L35">
            <v>0</v>
          </cell>
        </row>
        <row r="37">
          <cell r="I37">
            <v>0</v>
          </cell>
          <cell r="J37">
            <v>0</v>
          </cell>
          <cell r="K37">
            <v>0</v>
          </cell>
          <cell r="L37">
            <v>0</v>
          </cell>
        </row>
        <row r="38">
          <cell r="I38">
            <v>0</v>
          </cell>
          <cell r="J38">
            <v>0</v>
          </cell>
          <cell r="K38">
            <v>0</v>
          </cell>
          <cell r="L38">
            <v>0</v>
          </cell>
        </row>
        <row r="39">
          <cell r="D39">
            <v>0</v>
          </cell>
          <cell r="E39">
            <v>0</v>
          </cell>
          <cell r="F39">
            <v>0</v>
          </cell>
          <cell r="G39">
            <v>0</v>
          </cell>
          <cell r="H39">
            <v>0</v>
          </cell>
          <cell r="I39">
            <v>0</v>
          </cell>
          <cell r="J39">
            <v>0</v>
          </cell>
          <cell r="K39">
            <v>0</v>
          </cell>
          <cell r="L39">
            <v>0</v>
          </cell>
        </row>
        <row r="41">
          <cell r="I41">
            <v>0</v>
          </cell>
          <cell r="J41">
            <v>0</v>
          </cell>
          <cell r="K41">
            <v>0</v>
          </cell>
          <cell r="L41">
            <v>0</v>
          </cell>
        </row>
        <row r="42">
          <cell r="I42">
            <v>0</v>
          </cell>
          <cell r="J42">
            <v>0</v>
          </cell>
          <cell r="K42">
            <v>0</v>
          </cell>
          <cell r="L42">
            <v>0</v>
          </cell>
        </row>
        <row r="43">
          <cell r="D43">
            <v>0</v>
          </cell>
          <cell r="E43">
            <v>0</v>
          </cell>
          <cell r="F43">
            <v>0</v>
          </cell>
          <cell r="G43">
            <v>0</v>
          </cell>
          <cell r="H43">
            <v>0</v>
          </cell>
          <cell r="I43">
            <v>0</v>
          </cell>
          <cell r="J43">
            <v>0</v>
          </cell>
          <cell r="K43">
            <v>0</v>
          </cell>
          <cell r="L43">
            <v>0</v>
          </cell>
        </row>
        <row r="44">
          <cell r="I44">
            <v>0</v>
          </cell>
          <cell r="J44">
            <v>0</v>
          </cell>
          <cell r="K44">
            <v>0</v>
          </cell>
          <cell r="L44">
            <v>0</v>
          </cell>
        </row>
        <row r="45">
          <cell r="I45">
            <v>0</v>
          </cell>
          <cell r="J45">
            <v>0</v>
          </cell>
          <cell r="K45">
            <v>0</v>
          </cell>
          <cell r="L45">
            <v>0</v>
          </cell>
        </row>
        <row r="46">
          <cell r="D46">
            <v>0</v>
          </cell>
          <cell r="E46">
            <v>0</v>
          </cell>
          <cell r="F46">
            <v>0</v>
          </cell>
          <cell r="G46">
            <v>0</v>
          </cell>
          <cell r="H46">
            <v>0</v>
          </cell>
          <cell r="I46">
            <v>0</v>
          </cell>
          <cell r="J46">
            <v>0</v>
          </cell>
          <cell r="K46">
            <v>0</v>
          </cell>
          <cell r="L46">
            <v>0</v>
          </cell>
        </row>
        <row r="47">
          <cell r="I47">
            <v>0</v>
          </cell>
          <cell r="J47">
            <v>0</v>
          </cell>
          <cell r="K47">
            <v>0</v>
          </cell>
          <cell r="L47">
            <v>0</v>
          </cell>
        </row>
      </sheetData>
      <sheetData sheetId="10"/>
      <sheetData sheetId="11"/>
      <sheetData sheetId="12" refreshError="1">
        <row r="6">
          <cell r="D6">
            <v>0</v>
          </cell>
          <cell r="E6">
            <v>0</v>
          </cell>
          <cell r="F6">
            <v>0</v>
          </cell>
          <cell r="G6">
            <v>0</v>
          </cell>
          <cell r="H6">
            <v>0</v>
          </cell>
          <cell r="I6">
            <v>0</v>
          </cell>
          <cell r="J6">
            <v>0</v>
          </cell>
          <cell r="K6">
            <v>0</v>
          </cell>
          <cell r="L6">
            <v>0</v>
          </cell>
        </row>
        <row r="7">
          <cell r="D7">
            <v>0</v>
          </cell>
          <cell r="E7">
            <v>0</v>
          </cell>
          <cell r="F7">
            <v>0</v>
          </cell>
          <cell r="G7">
            <v>0</v>
          </cell>
          <cell r="H7">
            <v>0</v>
          </cell>
          <cell r="I7">
            <v>0</v>
          </cell>
          <cell r="J7">
            <v>0</v>
          </cell>
          <cell r="K7">
            <v>0</v>
          </cell>
          <cell r="L7">
            <v>0</v>
          </cell>
        </row>
        <row r="8">
          <cell r="D8">
            <v>0</v>
          </cell>
          <cell r="E8">
            <v>0</v>
          </cell>
          <cell r="F8">
            <v>0</v>
          </cell>
          <cell r="G8">
            <v>0</v>
          </cell>
          <cell r="H8">
            <v>0</v>
          </cell>
          <cell r="I8">
            <v>0</v>
          </cell>
          <cell r="J8">
            <v>0</v>
          </cell>
          <cell r="K8">
            <v>0</v>
          </cell>
          <cell r="L8">
            <v>0</v>
          </cell>
        </row>
        <row r="10">
          <cell r="D10">
            <v>0</v>
          </cell>
          <cell r="E10">
            <v>0</v>
          </cell>
          <cell r="F10">
            <v>0</v>
          </cell>
          <cell r="G10">
            <v>0</v>
          </cell>
          <cell r="H10">
            <v>0</v>
          </cell>
          <cell r="I10">
            <v>0</v>
          </cell>
          <cell r="J10">
            <v>0</v>
          </cell>
          <cell r="K10">
            <v>0</v>
          </cell>
          <cell r="L10">
            <v>0</v>
          </cell>
        </row>
        <row r="11">
          <cell r="I11">
            <v>0</v>
          </cell>
          <cell r="J11">
            <v>0</v>
          </cell>
          <cell r="K11">
            <v>0</v>
          </cell>
          <cell r="L11">
            <v>0</v>
          </cell>
        </row>
        <row r="12">
          <cell r="I12">
            <v>0</v>
          </cell>
          <cell r="J12">
            <v>0</v>
          </cell>
          <cell r="K12">
            <v>0</v>
          </cell>
          <cell r="L12">
            <v>0</v>
          </cell>
        </row>
        <row r="14">
          <cell r="D14">
            <v>0</v>
          </cell>
          <cell r="E14">
            <v>0</v>
          </cell>
          <cell r="F14">
            <v>0</v>
          </cell>
          <cell r="G14">
            <v>0</v>
          </cell>
          <cell r="H14">
            <v>0</v>
          </cell>
          <cell r="I14">
            <v>0</v>
          </cell>
          <cell r="J14">
            <v>0</v>
          </cell>
          <cell r="K14">
            <v>0</v>
          </cell>
          <cell r="L14">
            <v>0</v>
          </cell>
        </row>
        <row r="15">
          <cell r="I15">
            <v>0</v>
          </cell>
          <cell r="J15">
            <v>0</v>
          </cell>
          <cell r="K15">
            <v>0</v>
          </cell>
          <cell r="L15">
            <v>0</v>
          </cell>
        </row>
        <row r="16">
          <cell r="I16">
            <v>0</v>
          </cell>
          <cell r="J16">
            <v>0</v>
          </cell>
          <cell r="K16">
            <v>0</v>
          </cell>
          <cell r="L16">
            <v>0</v>
          </cell>
        </row>
        <row r="18">
          <cell r="D18">
            <v>0</v>
          </cell>
          <cell r="E18">
            <v>0</v>
          </cell>
          <cell r="F18">
            <v>0</v>
          </cell>
          <cell r="G18">
            <v>0</v>
          </cell>
          <cell r="H18">
            <v>0</v>
          </cell>
          <cell r="I18">
            <v>0</v>
          </cell>
          <cell r="J18">
            <v>0</v>
          </cell>
          <cell r="K18">
            <v>0</v>
          </cell>
          <cell r="L18">
            <v>0</v>
          </cell>
        </row>
        <row r="19">
          <cell r="I19">
            <v>0</v>
          </cell>
          <cell r="J19">
            <v>0</v>
          </cell>
          <cell r="K19">
            <v>0</v>
          </cell>
          <cell r="L19">
            <v>0</v>
          </cell>
        </row>
        <row r="20">
          <cell r="I20">
            <v>0</v>
          </cell>
          <cell r="J20">
            <v>0</v>
          </cell>
          <cell r="K20">
            <v>0</v>
          </cell>
          <cell r="L20">
            <v>0</v>
          </cell>
        </row>
        <row r="22">
          <cell r="D22">
            <v>0</v>
          </cell>
          <cell r="E22">
            <v>0</v>
          </cell>
          <cell r="F22">
            <v>0</v>
          </cell>
          <cell r="G22">
            <v>0</v>
          </cell>
          <cell r="H22">
            <v>0</v>
          </cell>
          <cell r="I22">
            <v>0</v>
          </cell>
          <cell r="J22">
            <v>0</v>
          </cell>
          <cell r="K22">
            <v>0</v>
          </cell>
          <cell r="L22">
            <v>0</v>
          </cell>
        </row>
        <row r="23">
          <cell r="I23">
            <v>0</v>
          </cell>
          <cell r="J23">
            <v>0</v>
          </cell>
          <cell r="K23">
            <v>0</v>
          </cell>
          <cell r="L23">
            <v>0</v>
          </cell>
        </row>
        <row r="24">
          <cell r="I24">
            <v>0</v>
          </cell>
          <cell r="J24">
            <v>0</v>
          </cell>
          <cell r="K24">
            <v>0</v>
          </cell>
          <cell r="L24">
            <v>0</v>
          </cell>
        </row>
        <row r="26">
          <cell r="D26">
            <v>0</v>
          </cell>
          <cell r="E26">
            <v>0</v>
          </cell>
          <cell r="F26">
            <v>0</v>
          </cell>
          <cell r="G26">
            <v>0</v>
          </cell>
          <cell r="H26">
            <v>0</v>
          </cell>
          <cell r="I26">
            <v>0</v>
          </cell>
          <cell r="J26">
            <v>0</v>
          </cell>
          <cell r="K26">
            <v>0</v>
          </cell>
          <cell r="L26">
            <v>0</v>
          </cell>
        </row>
        <row r="27">
          <cell r="I27">
            <v>0</v>
          </cell>
          <cell r="J27">
            <v>0</v>
          </cell>
          <cell r="K27">
            <v>0</v>
          </cell>
          <cell r="L27">
            <v>0</v>
          </cell>
        </row>
        <row r="28">
          <cell r="I28">
            <v>0</v>
          </cell>
          <cell r="J28">
            <v>0</v>
          </cell>
          <cell r="K28">
            <v>0</v>
          </cell>
          <cell r="L28">
            <v>0</v>
          </cell>
        </row>
        <row r="30">
          <cell r="D30">
            <v>0</v>
          </cell>
          <cell r="E30">
            <v>0</v>
          </cell>
          <cell r="F30">
            <v>0</v>
          </cell>
          <cell r="G30">
            <v>0</v>
          </cell>
          <cell r="H30">
            <v>0</v>
          </cell>
          <cell r="I30">
            <v>0</v>
          </cell>
          <cell r="J30">
            <v>0</v>
          </cell>
          <cell r="K30">
            <v>0</v>
          </cell>
          <cell r="L30">
            <v>0</v>
          </cell>
        </row>
        <row r="31">
          <cell r="D31">
            <v>0</v>
          </cell>
          <cell r="E31">
            <v>0</v>
          </cell>
          <cell r="F31">
            <v>0</v>
          </cell>
          <cell r="G31">
            <v>0</v>
          </cell>
          <cell r="H31">
            <v>0</v>
          </cell>
          <cell r="I31">
            <v>0</v>
          </cell>
          <cell r="J31">
            <v>0</v>
          </cell>
          <cell r="K31">
            <v>0</v>
          </cell>
          <cell r="L31">
            <v>0</v>
          </cell>
        </row>
        <row r="32">
          <cell r="D32">
            <v>0</v>
          </cell>
          <cell r="E32">
            <v>0</v>
          </cell>
          <cell r="F32">
            <v>0</v>
          </cell>
          <cell r="G32">
            <v>0</v>
          </cell>
          <cell r="H32">
            <v>0</v>
          </cell>
          <cell r="I32">
            <v>0</v>
          </cell>
          <cell r="J32">
            <v>0</v>
          </cell>
          <cell r="K32">
            <v>0</v>
          </cell>
          <cell r="L32">
            <v>0</v>
          </cell>
        </row>
        <row r="36">
          <cell r="I36">
            <v>0</v>
          </cell>
          <cell r="J36">
            <v>0</v>
          </cell>
          <cell r="K36">
            <v>0</v>
          </cell>
          <cell r="L36">
            <v>0</v>
          </cell>
        </row>
        <row r="37">
          <cell r="I37">
            <v>0</v>
          </cell>
          <cell r="J37">
            <v>0</v>
          </cell>
          <cell r="K37">
            <v>0</v>
          </cell>
          <cell r="L37">
            <v>0</v>
          </cell>
        </row>
        <row r="38">
          <cell r="I38">
            <v>0</v>
          </cell>
          <cell r="J38">
            <v>0</v>
          </cell>
          <cell r="K38">
            <v>0</v>
          </cell>
          <cell r="L38">
            <v>0</v>
          </cell>
        </row>
        <row r="40">
          <cell r="D40">
            <v>0</v>
          </cell>
          <cell r="E40">
            <v>0</v>
          </cell>
          <cell r="F40">
            <v>0</v>
          </cell>
          <cell r="G40">
            <v>0</v>
          </cell>
          <cell r="H40">
            <v>0</v>
          </cell>
          <cell r="I40">
            <v>0</v>
          </cell>
          <cell r="J40">
            <v>0</v>
          </cell>
          <cell r="K40">
            <v>0</v>
          </cell>
          <cell r="L40">
            <v>0</v>
          </cell>
        </row>
        <row r="41">
          <cell r="I41">
            <v>0</v>
          </cell>
          <cell r="J41">
            <v>0</v>
          </cell>
          <cell r="K41">
            <v>0</v>
          </cell>
          <cell r="L41">
            <v>0</v>
          </cell>
        </row>
        <row r="42">
          <cell r="I42">
            <v>0</v>
          </cell>
          <cell r="J42">
            <v>0</v>
          </cell>
          <cell r="K42">
            <v>0</v>
          </cell>
          <cell r="L42">
            <v>0</v>
          </cell>
        </row>
      </sheetData>
      <sheetData sheetId="13" refreshError="1">
        <row r="6">
          <cell r="D6">
            <v>0</v>
          </cell>
          <cell r="E6">
            <v>0</v>
          </cell>
          <cell r="F6">
            <v>0</v>
          </cell>
          <cell r="G6">
            <v>0</v>
          </cell>
          <cell r="H6">
            <v>0</v>
          </cell>
          <cell r="I6">
            <v>0</v>
          </cell>
          <cell r="J6">
            <v>0</v>
          </cell>
          <cell r="K6">
            <v>0</v>
          </cell>
          <cell r="L6">
            <v>0</v>
          </cell>
        </row>
        <row r="8">
          <cell r="I8">
            <v>0</v>
          </cell>
          <cell r="J8">
            <v>0</v>
          </cell>
          <cell r="K8">
            <v>0</v>
          </cell>
          <cell r="L8">
            <v>0</v>
          </cell>
        </row>
        <row r="9">
          <cell r="D9">
            <v>0</v>
          </cell>
          <cell r="E9">
            <v>0</v>
          </cell>
          <cell r="F9">
            <v>0</v>
          </cell>
          <cell r="G9">
            <v>0</v>
          </cell>
          <cell r="H9">
            <v>0</v>
          </cell>
          <cell r="I9">
            <v>0</v>
          </cell>
          <cell r="J9">
            <v>0</v>
          </cell>
          <cell r="K9">
            <v>0</v>
          </cell>
          <cell r="L9">
            <v>0</v>
          </cell>
        </row>
        <row r="11">
          <cell r="I11">
            <v>0</v>
          </cell>
          <cell r="J11">
            <v>0</v>
          </cell>
          <cell r="K11">
            <v>0</v>
          </cell>
          <cell r="L11">
            <v>0</v>
          </cell>
        </row>
        <row r="12">
          <cell r="D12">
            <v>0</v>
          </cell>
          <cell r="E12">
            <v>0</v>
          </cell>
          <cell r="F12">
            <v>0</v>
          </cell>
          <cell r="G12">
            <v>0</v>
          </cell>
          <cell r="H12">
            <v>0</v>
          </cell>
          <cell r="I12">
            <v>0</v>
          </cell>
          <cell r="J12">
            <v>0</v>
          </cell>
          <cell r="K12">
            <v>0</v>
          </cell>
          <cell r="L12">
            <v>0</v>
          </cell>
        </row>
        <row r="14">
          <cell r="I14">
            <v>0</v>
          </cell>
          <cell r="J14">
            <v>0</v>
          </cell>
          <cell r="K14">
            <v>0</v>
          </cell>
          <cell r="L14">
            <v>0</v>
          </cell>
        </row>
        <row r="15">
          <cell r="D15">
            <v>0</v>
          </cell>
          <cell r="E15">
            <v>0</v>
          </cell>
          <cell r="F15">
            <v>0</v>
          </cell>
          <cell r="G15">
            <v>0</v>
          </cell>
          <cell r="H15">
            <v>0</v>
          </cell>
          <cell r="I15">
            <v>0</v>
          </cell>
          <cell r="J15">
            <v>0</v>
          </cell>
          <cell r="K15">
            <v>0</v>
          </cell>
          <cell r="L15">
            <v>0</v>
          </cell>
        </row>
        <row r="16">
          <cell r="D16">
            <v>0</v>
          </cell>
          <cell r="E16">
            <v>0</v>
          </cell>
          <cell r="F16">
            <v>0</v>
          </cell>
          <cell r="G16">
            <v>0</v>
          </cell>
          <cell r="H16">
            <v>0</v>
          </cell>
          <cell r="I16">
            <v>0</v>
          </cell>
          <cell r="J16">
            <v>0</v>
          </cell>
          <cell r="K16">
            <v>0</v>
          </cell>
          <cell r="L16">
            <v>0</v>
          </cell>
        </row>
      </sheetData>
      <sheetData sheetId="14" refreshError="1">
        <row r="6">
          <cell r="D6">
            <v>0</v>
          </cell>
          <cell r="E6">
            <v>0</v>
          </cell>
          <cell r="F6">
            <v>0</v>
          </cell>
          <cell r="G6">
            <v>0</v>
          </cell>
          <cell r="H6">
            <v>0</v>
          </cell>
          <cell r="I6">
            <v>0</v>
          </cell>
          <cell r="J6">
            <v>0</v>
          </cell>
          <cell r="K6">
            <v>0</v>
          </cell>
          <cell r="L6">
            <v>0</v>
          </cell>
        </row>
        <row r="7">
          <cell r="D7">
            <v>0</v>
          </cell>
          <cell r="E7">
            <v>0</v>
          </cell>
          <cell r="F7">
            <v>0</v>
          </cell>
          <cell r="G7">
            <v>0</v>
          </cell>
          <cell r="H7">
            <v>0</v>
          </cell>
          <cell r="I7">
            <v>0</v>
          </cell>
          <cell r="J7">
            <v>0</v>
          </cell>
          <cell r="K7">
            <v>0</v>
          </cell>
          <cell r="L7">
            <v>0</v>
          </cell>
        </row>
        <row r="9">
          <cell r="B9" t="str">
            <v>договор № ___ от ____</v>
          </cell>
          <cell r="I9">
            <v>0</v>
          </cell>
          <cell r="J9">
            <v>0</v>
          </cell>
          <cell r="K9">
            <v>0</v>
          </cell>
          <cell r="L9">
            <v>0</v>
          </cell>
        </row>
        <row r="10">
          <cell r="B10" t="str">
            <v>договор № ___ от ____</v>
          </cell>
          <cell r="I10">
            <v>0</v>
          </cell>
          <cell r="J10">
            <v>0</v>
          </cell>
          <cell r="K10">
            <v>0</v>
          </cell>
          <cell r="L10">
            <v>0</v>
          </cell>
        </row>
        <row r="11">
          <cell r="B11" t="str">
            <v>договор № ___ от ____</v>
          </cell>
          <cell r="I11">
            <v>0</v>
          </cell>
          <cell r="J11">
            <v>0</v>
          </cell>
          <cell r="K11">
            <v>0</v>
          </cell>
          <cell r="L11">
            <v>0</v>
          </cell>
        </row>
        <row r="13">
          <cell r="D13">
            <v>0</v>
          </cell>
          <cell r="E13">
            <v>0</v>
          </cell>
          <cell r="F13">
            <v>0</v>
          </cell>
          <cell r="G13">
            <v>0</v>
          </cell>
          <cell r="H13">
            <v>0</v>
          </cell>
          <cell r="I13">
            <v>0</v>
          </cell>
          <cell r="J13">
            <v>0</v>
          </cell>
          <cell r="K13">
            <v>0</v>
          </cell>
          <cell r="L13">
            <v>0</v>
          </cell>
        </row>
        <row r="15">
          <cell r="B15" t="str">
            <v>договор № ___ от ____</v>
          </cell>
          <cell r="I15">
            <v>0</v>
          </cell>
          <cell r="J15">
            <v>0</v>
          </cell>
          <cell r="K15">
            <v>0</v>
          </cell>
          <cell r="L15">
            <v>0</v>
          </cell>
        </row>
        <row r="16">
          <cell r="B16" t="str">
            <v>договор № ___ от ____</v>
          </cell>
          <cell r="I16">
            <v>0</v>
          </cell>
          <cell r="J16">
            <v>0</v>
          </cell>
          <cell r="K16">
            <v>0</v>
          </cell>
          <cell r="L16">
            <v>0</v>
          </cell>
        </row>
        <row r="17">
          <cell r="B17" t="str">
            <v>договор № ___ от ____</v>
          </cell>
          <cell r="I17">
            <v>0</v>
          </cell>
          <cell r="J17">
            <v>0</v>
          </cell>
          <cell r="K17">
            <v>0</v>
          </cell>
          <cell r="L17">
            <v>0</v>
          </cell>
        </row>
        <row r="19">
          <cell r="D19">
            <v>0</v>
          </cell>
          <cell r="E19">
            <v>0</v>
          </cell>
          <cell r="F19">
            <v>0</v>
          </cell>
          <cell r="G19">
            <v>0</v>
          </cell>
          <cell r="H19">
            <v>0</v>
          </cell>
          <cell r="I19">
            <v>0</v>
          </cell>
          <cell r="J19">
            <v>0</v>
          </cell>
          <cell r="K19">
            <v>0</v>
          </cell>
          <cell r="L19">
            <v>0</v>
          </cell>
        </row>
        <row r="21">
          <cell r="B21" t="str">
            <v>договор № ___ от ____</v>
          </cell>
          <cell r="I21">
            <v>0</v>
          </cell>
          <cell r="J21">
            <v>0</v>
          </cell>
          <cell r="K21">
            <v>0</v>
          </cell>
          <cell r="L21">
            <v>0</v>
          </cell>
        </row>
        <row r="22">
          <cell r="B22" t="str">
            <v>договор № ___ от ____</v>
          </cell>
          <cell r="I22">
            <v>0</v>
          </cell>
          <cell r="J22">
            <v>0</v>
          </cell>
          <cell r="K22">
            <v>0</v>
          </cell>
          <cell r="L22">
            <v>0</v>
          </cell>
        </row>
        <row r="23">
          <cell r="B23" t="str">
            <v>договор № ___ от ____</v>
          </cell>
          <cell r="I23">
            <v>0</v>
          </cell>
          <cell r="J23">
            <v>0</v>
          </cell>
          <cell r="K23">
            <v>0</v>
          </cell>
          <cell r="L23">
            <v>0</v>
          </cell>
        </row>
        <row r="25">
          <cell r="D25">
            <v>0</v>
          </cell>
          <cell r="E25">
            <v>0</v>
          </cell>
          <cell r="F25">
            <v>0</v>
          </cell>
          <cell r="G25">
            <v>0</v>
          </cell>
          <cell r="H25">
            <v>0</v>
          </cell>
          <cell r="I25">
            <v>0</v>
          </cell>
          <cell r="J25">
            <v>0</v>
          </cell>
          <cell r="K25">
            <v>0</v>
          </cell>
          <cell r="L25">
            <v>0</v>
          </cell>
        </row>
        <row r="27">
          <cell r="B27" t="str">
            <v>договор № ___ от ____</v>
          </cell>
          <cell r="I27">
            <v>0</v>
          </cell>
          <cell r="J27">
            <v>0</v>
          </cell>
          <cell r="K27">
            <v>0</v>
          </cell>
          <cell r="L27">
            <v>0</v>
          </cell>
        </row>
        <row r="28">
          <cell r="B28" t="str">
            <v>договор № ___ от ____</v>
          </cell>
          <cell r="I28">
            <v>0</v>
          </cell>
          <cell r="J28">
            <v>0</v>
          </cell>
          <cell r="K28">
            <v>0</v>
          </cell>
          <cell r="L28">
            <v>0</v>
          </cell>
        </row>
        <row r="29">
          <cell r="B29" t="str">
            <v>договор № ___ от ____</v>
          </cell>
          <cell r="I29">
            <v>0</v>
          </cell>
          <cell r="J29">
            <v>0</v>
          </cell>
          <cell r="K29">
            <v>0</v>
          </cell>
          <cell r="L29">
            <v>0</v>
          </cell>
        </row>
        <row r="31">
          <cell r="D31">
            <v>0</v>
          </cell>
          <cell r="E31">
            <v>0</v>
          </cell>
          <cell r="F31">
            <v>0</v>
          </cell>
          <cell r="G31">
            <v>0</v>
          </cell>
          <cell r="H31">
            <v>0</v>
          </cell>
          <cell r="I31">
            <v>0</v>
          </cell>
          <cell r="J31">
            <v>0</v>
          </cell>
          <cell r="K31">
            <v>0</v>
          </cell>
          <cell r="L31">
            <v>0</v>
          </cell>
        </row>
      </sheetData>
      <sheetData sheetId="15" refreshError="1">
        <row r="6">
          <cell r="D6">
            <v>0</v>
          </cell>
          <cell r="E6">
            <v>0</v>
          </cell>
          <cell r="F6">
            <v>0</v>
          </cell>
          <cell r="G6">
            <v>0</v>
          </cell>
          <cell r="I6">
            <v>0</v>
          </cell>
          <cell r="J6">
            <v>0</v>
          </cell>
          <cell r="K6">
            <v>0</v>
          </cell>
          <cell r="L6">
            <v>0</v>
          </cell>
        </row>
        <row r="8">
          <cell r="B8" t="str">
            <v>договор № ___ от ____</v>
          </cell>
          <cell r="I8">
            <v>0</v>
          </cell>
          <cell r="J8">
            <v>0</v>
          </cell>
          <cell r="K8">
            <v>0</v>
          </cell>
          <cell r="L8">
            <v>0</v>
          </cell>
        </row>
        <row r="9">
          <cell r="B9" t="str">
            <v>договор № ___ от ____</v>
          </cell>
          <cell r="I9">
            <v>0</v>
          </cell>
          <cell r="J9">
            <v>0</v>
          </cell>
          <cell r="K9">
            <v>0</v>
          </cell>
          <cell r="L9">
            <v>0</v>
          </cell>
        </row>
        <row r="10">
          <cell r="B10" t="str">
            <v>договор № ___ от ____</v>
          </cell>
          <cell r="I10">
            <v>0</v>
          </cell>
          <cell r="J10">
            <v>0</v>
          </cell>
          <cell r="K10">
            <v>0</v>
          </cell>
          <cell r="L10">
            <v>0</v>
          </cell>
        </row>
        <row r="11">
          <cell r="B11" t="str">
            <v>договор № ___ от ____</v>
          </cell>
          <cell r="I11">
            <v>0</v>
          </cell>
          <cell r="J11">
            <v>0</v>
          </cell>
          <cell r="K11">
            <v>0</v>
          </cell>
          <cell r="L11">
            <v>0</v>
          </cell>
        </row>
        <row r="13">
          <cell r="D13">
            <v>0</v>
          </cell>
          <cell r="E13">
            <v>0</v>
          </cell>
          <cell r="F13">
            <v>0</v>
          </cell>
          <cell r="G13">
            <v>0</v>
          </cell>
          <cell r="I13">
            <v>0</v>
          </cell>
          <cell r="J13">
            <v>0</v>
          </cell>
          <cell r="K13">
            <v>0</v>
          </cell>
          <cell r="L13">
            <v>0</v>
          </cell>
        </row>
        <row r="15">
          <cell r="B15" t="str">
            <v>договор № ___ от ____</v>
          </cell>
          <cell r="I15">
            <v>0</v>
          </cell>
          <cell r="J15">
            <v>0</v>
          </cell>
          <cell r="K15">
            <v>0</v>
          </cell>
          <cell r="L15">
            <v>0</v>
          </cell>
        </row>
        <row r="16">
          <cell r="B16" t="str">
            <v>договор № ___ от ____</v>
          </cell>
          <cell r="I16">
            <v>0</v>
          </cell>
          <cell r="J16">
            <v>0</v>
          </cell>
          <cell r="K16">
            <v>0</v>
          </cell>
          <cell r="L16">
            <v>0</v>
          </cell>
        </row>
        <row r="17">
          <cell r="B17" t="str">
            <v>договор № ___ от ____</v>
          </cell>
          <cell r="I17">
            <v>0</v>
          </cell>
          <cell r="J17">
            <v>0</v>
          </cell>
          <cell r="K17">
            <v>0</v>
          </cell>
          <cell r="L17">
            <v>0</v>
          </cell>
        </row>
        <row r="18">
          <cell r="B18" t="str">
            <v>договор № ___ от ____</v>
          </cell>
          <cell r="I18">
            <v>0</v>
          </cell>
          <cell r="J18">
            <v>0</v>
          </cell>
          <cell r="K18">
            <v>0</v>
          </cell>
          <cell r="L18">
            <v>0</v>
          </cell>
        </row>
        <row r="20">
          <cell r="D20">
            <v>0</v>
          </cell>
          <cell r="E20">
            <v>0</v>
          </cell>
          <cell r="F20">
            <v>0</v>
          </cell>
          <cell r="G20">
            <v>0</v>
          </cell>
          <cell r="I20">
            <v>0</v>
          </cell>
          <cell r="J20">
            <v>0</v>
          </cell>
          <cell r="K20">
            <v>0</v>
          </cell>
          <cell r="L20">
            <v>0</v>
          </cell>
        </row>
        <row r="22">
          <cell r="B22" t="str">
            <v>договор № ___ от ____</v>
          </cell>
          <cell r="I22">
            <v>0</v>
          </cell>
          <cell r="J22">
            <v>0</v>
          </cell>
          <cell r="K22">
            <v>0</v>
          </cell>
          <cell r="L22">
            <v>0</v>
          </cell>
        </row>
        <row r="23">
          <cell r="B23" t="str">
            <v>договор № ___ от ____</v>
          </cell>
          <cell r="I23">
            <v>0</v>
          </cell>
          <cell r="J23">
            <v>0</v>
          </cell>
          <cell r="K23">
            <v>0</v>
          </cell>
          <cell r="L23">
            <v>0</v>
          </cell>
        </row>
        <row r="24">
          <cell r="B24" t="str">
            <v>договор № ___ от ____</v>
          </cell>
          <cell r="I24">
            <v>0</v>
          </cell>
          <cell r="J24">
            <v>0</v>
          </cell>
          <cell r="K24">
            <v>0</v>
          </cell>
          <cell r="L24">
            <v>0</v>
          </cell>
        </row>
        <row r="25">
          <cell r="B25" t="str">
            <v>договор № ___ от ____</v>
          </cell>
          <cell r="I25">
            <v>0</v>
          </cell>
          <cell r="J25">
            <v>0</v>
          </cell>
          <cell r="K25">
            <v>0</v>
          </cell>
          <cell r="L25">
            <v>0</v>
          </cell>
        </row>
        <row r="27">
          <cell r="D27">
            <v>0</v>
          </cell>
          <cell r="E27">
            <v>0</v>
          </cell>
          <cell r="F27">
            <v>0</v>
          </cell>
          <cell r="G27">
            <v>0</v>
          </cell>
          <cell r="I27">
            <v>0</v>
          </cell>
          <cell r="J27">
            <v>0</v>
          </cell>
          <cell r="K27">
            <v>0</v>
          </cell>
          <cell r="L27">
            <v>0</v>
          </cell>
        </row>
        <row r="29">
          <cell r="B29" t="str">
            <v>договор № ___ от ____</v>
          </cell>
          <cell r="I29">
            <v>0</v>
          </cell>
          <cell r="J29">
            <v>0</v>
          </cell>
          <cell r="K29">
            <v>0</v>
          </cell>
          <cell r="L29">
            <v>0</v>
          </cell>
        </row>
        <row r="30">
          <cell r="B30" t="str">
            <v>договор № ___ от ____</v>
          </cell>
          <cell r="I30">
            <v>0</v>
          </cell>
          <cell r="J30">
            <v>0</v>
          </cell>
          <cell r="K30">
            <v>0</v>
          </cell>
          <cell r="L30">
            <v>0</v>
          </cell>
        </row>
        <row r="31">
          <cell r="B31" t="str">
            <v>договор № ___ от ____</v>
          </cell>
          <cell r="I31">
            <v>0</v>
          </cell>
          <cell r="J31">
            <v>0</v>
          </cell>
          <cell r="K31">
            <v>0</v>
          </cell>
          <cell r="L31">
            <v>0</v>
          </cell>
        </row>
        <row r="32">
          <cell r="B32" t="str">
            <v>договор № ___ от ____</v>
          </cell>
          <cell r="I32">
            <v>0</v>
          </cell>
          <cell r="J32">
            <v>0</v>
          </cell>
          <cell r="K32">
            <v>0</v>
          </cell>
          <cell r="L32">
            <v>0</v>
          </cell>
        </row>
        <row r="34">
          <cell r="D34">
            <v>0</v>
          </cell>
          <cell r="E34">
            <v>0</v>
          </cell>
          <cell r="F34">
            <v>0</v>
          </cell>
          <cell r="G34">
            <v>0</v>
          </cell>
          <cell r="I34">
            <v>0</v>
          </cell>
          <cell r="J34">
            <v>0</v>
          </cell>
          <cell r="K34">
            <v>0</v>
          </cell>
          <cell r="L34">
            <v>0</v>
          </cell>
        </row>
        <row r="36">
          <cell r="B36" t="str">
            <v>договор № ___ от ____</v>
          </cell>
          <cell r="I36">
            <v>0</v>
          </cell>
          <cell r="J36">
            <v>0</v>
          </cell>
          <cell r="K36">
            <v>0</v>
          </cell>
          <cell r="L36">
            <v>0</v>
          </cell>
        </row>
        <row r="37">
          <cell r="B37" t="str">
            <v>договор № ___ от ____</v>
          </cell>
          <cell r="I37">
            <v>0</v>
          </cell>
          <cell r="J37">
            <v>0</v>
          </cell>
          <cell r="K37">
            <v>0</v>
          </cell>
          <cell r="L37">
            <v>0</v>
          </cell>
        </row>
        <row r="38">
          <cell r="B38" t="str">
            <v>договор № ___ от ____</v>
          </cell>
          <cell r="I38">
            <v>0</v>
          </cell>
          <cell r="J38">
            <v>0</v>
          </cell>
          <cell r="K38">
            <v>0</v>
          </cell>
          <cell r="L38">
            <v>0</v>
          </cell>
        </row>
        <row r="39">
          <cell r="B39" t="str">
            <v>договор № ___ от ____</v>
          </cell>
          <cell r="I39">
            <v>0</v>
          </cell>
          <cell r="J39">
            <v>0</v>
          </cell>
          <cell r="K39">
            <v>0</v>
          </cell>
          <cell r="L39">
            <v>0</v>
          </cell>
        </row>
        <row r="41">
          <cell r="D41">
            <v>0</v>
          </cell>
          <cell r="E41">
            <v>0</v>
          </cell>
          <cell r="F41">
            <v>0</v>
          </cell>
          <cell r="G41">
            <v>0</v>
          </cell>
          <cell r="I41">
            <v>0</v>
          </cell>
          <cell r="J41">
            <v>0</v>
          </cell>
          <cell r="K41">
            <v>0</v>
          </cell>
          <cell r="L41">
            <v>0</v>
          </cell>
        </row>
        <row r="43">
          <cell r="B43" t="str">
            <v>договор № ___ от ____</v>
          </cell>
          <cell r="I43">
            <v>0</v>
          </cell>
          <cell r="J43">
            <v>0</v>
          </cell>
          <cell r="K43">
            <v>0</v>
          </cell>
          <cell r="L43">
            <v>0</v>
          </cell>
        </row>
        <row r="44">
          <cell r="B44" t="str">
            <v>договор № ___ от ____</v>
          </cell>
          <cell r="I44">
            <v>0</v>
          </cell>
          <cell r="J44">
            <v>0</v>
          </cell>
          <cell r="K44">
            <v>0</v>
          </cell>
          <cell r="L44">
            <v>0</v>
          </cell>
        </row>
        <row r="45">
          <cell r="B45" t="str">
            <v>договор № ___ от ____</v>
          </cell>
          <cell r="I45">
            <v>0</v>
          </cell>
          <cell r="J45">
            <v>0</v>
          </cell>
          <cell r="K45">
            <v>0</v>
          </cell>
          <cell r="L45">
            <v>0</v>
          </cell>
        </row>
        <row r="46">
          <cell r="B46" t="str">
            <v>договор № ___ от ____</v>
          </cell>
          <cell r="I46">
            <v>0</v>
          </cell>
          <cell r="J46">
            <v>0</v>
          </cell>
          <cell r="K46">
            <v>0</v>
          </cell>
          <cell r="L46">
            <v>0</v>
          </cell>
        </row>
        <row r="48">
          <cell r="D48">
            <v>0</v>
          </cell>
          <cell r="E48">
            <v>0</v>
          </cell>
          <cell r="F48">
            <v>0</v>
          </cell>
          <cell r="G48">
            <v>0</v>
          </cell>
          <cell r="I48">
            <v>0</v>
          </cell>
          <cell r="J48">
            <v>0</v>
          </cell>
          <cell r="K48">
            <v>0</v>
          </cell>
          <cell r="L48">
            <v>0</v>
          </cell>
        </row>
        <row r="49">
          <cell r="D49">
            <v>0</v>
          </cell>
          <cell r="E49">
            <v>0</v>
          </cell>
          <cell r="F49">
            <v>0</v>
          </cell>
          <cell r="G49">
            <v>0</v>
          </cell>
          <cell r="I49">
            <v>0</v>
          </cell>
          <cell r="J49">
            <v>0</v>
          </cell>
          <cell r="K49">
            <v>0</v>
          </cell>
          <cell r="L49">
            <v>0</v>
          </cell>
        </row>
        <row r="51">
          <cell r="B51" t="str">
            <v>договор № ___ от ____</v>
          </cell>
          <cell r="I51">
            <v>0</v>
          </cell>
          <cell r="J51">
            <v>0</v>
          </cell>
          <cell r="K51">
            <v>0</v>
          </cell>
          <cell r="L51">
            <v>0</v>
          </cell>
        </row>
        <row r="52">
          <cell r="B52" t="str">
            <v>договор № ___ от ____</v>
          </cell>
          <cell r="I52">
            <v>0</v>
          </cell>
          <cell r="J52">
            <v>0</v>
          </cell>
          <cell r="K52">
            <v>0</v>
          </cell>
          <cell r="L52">
            <v>0</v>
          </cell>
        </row>
        <row r="53">
          <cell r="B53" t="str">
            <v>договор № ___ от ____</v>
          </cell>
          <cell r="I53">
            <v>0</v>
          </cell>
          <cell r="J53">
            <v>0</v>
          </cell>
          <cell r="K53">
            <v>0</v>
          </cell>
          <cell r="L53">
            <v>0</v>
          </cell>
        </row>
        <row r="54">
          <cell r="B54" t="str">
            <v>договор № ___ от ____</v>
          </cell>
          <cell r="I54">
            <v>0</v>
          </cell>
          <cell r="J54">
            <v>0</v>
          </cell>
          <cell r="K54">
            <v>0</v>
          </cell>
          <cell r="L54">
            <v>0</v>
          </cell>
        </row>
        <row r="56">
          <cell r="D56">
            <v>0</v>
          </cell>
          <cell r="E56">
            <v>0</v>
          </cell>
          <cell r="F56">
            <v>0</v>
          </cell>
          <cell r="G56">
            <v>0</v>
          </cell>
          <cell r="I56">
            <v>0</v>
          </cell>
          <cell r="J56">
            <v>0</v>
          </cell>
          <cell r="K56">
            <v>0</v>
          </cell>
          <cell r="L56">
            <v>0</v>
          </cell>
        </row>
        <row r="58">
          <cell r="B58" t="str">
            <v>договор № ___ от ____</v>
          </cell>
          <cell r="I58">
            <v>0</v>
          </cell>
          <cell r="J58">
            <v>0</v>
          </cell>
          <cell r="K58">
            <v>0</v>
          </cell>
          <cell r="L58">
            <v>0</v>
          </cell>
        </row>
        <row r="59">
          <cell r="B59" t="str">
            <v>договор № ___ от ____</v>
          </cell>
          <cell r="I59">
            <v>0</v>
          </cell>
          <cell r="J59">
            <v>0</v>
          </cell>
          <cell r="K59">
            <v>0</v>
          </cell>
          <cell r="L59">
            <v>0</v>
          </cell>
        </row>
        <row r="60">
          <cell r="B60" t="str">
            <v>договор № ___ от ____</v>
          </cell>
          <cell r="I60">
            <v>0</v>
          </cell>
          <cell r="J60">
            <v>0</v>
          </cell>
          <cell r="K60">
            <v>0</v>
          </cell>
          <cell r="L60">
            <v>0</v>
          </cell>
        </row>
        <row r="61">
          <cell r="B61" t="str">
            <v>договор № ___ от ____</v>
          </cell>
          <cell r="I61">
            <v>0</v>
          </cell>
          <cell r="J61">
            <v>0</v>
          </cell>
          <cell r="K61">
            <v>0</v>
          </cell>
          <cell r="L61">
            <v>0</v>
          </cell>
        </row>
        <row r="63">
          <cell r="D63">
            <v>0</v>
          </cell>
          <cell r="E63">
            <v>0</v>
          </cell>
          <cell r="F63">
            <v>0</v>
          </cell>
          <cell r="G63">
            <v>0</v>
          </cell>
          <cell r="I63">
            <v>0</v>
          </cell>
          <cell r="J63">
            <v>0</v>
          </cell>
          <cell r="K63">
            <v>0</v>
          </cell>
          <cell r="L63">
            <v>0</v>
          </cell>
        </row>
        <row r="65">
          <cell r="B65" t="str">
            <v>договор № ___ от ____</v>
          </cell>
          <cell r="I65">
            <v>0</v>
          </cell>
          <cell r="J65">
            <v>0</v>
          </cell>
          <cell r="K65">
            <v>0</v>
          </cell>
          <cell r="L65">
            <v>0</v>
          </cell>
        </row>
        <row r="66">
          <cell r="B66" t="str">
            <v>договор № ___ от ____</v>
          </cell>
          <cell r="I66">
            <v>0</v>
          </cell>
          <cell r="J66">
            <v>0</v>
          </cell>
          <cell r="K66">
            <v>0</v>
          </cell>
          <cell r="L66">
            <v>0</v>
          </cell>
        </row>
        <row r="67">
          <cell r="B67" t="str">
            <v>договор № ___ от ____</v>
          </cell>
          <cell r="I67">
            <v>0</v>
          </cell>
          <cell r="J67">
            <v>0</v>
          </cell>
          <cell r="K67">
            <v>0</v>
          </cell>
          <cell r="L67">
            <v>0</v>
          </cell>
        </row>
        <row r="68">
          <cell r="B68" t="str">
            <v>договор № ___ от ____</v>
          </cell>
          <cell r="I68">
            <v>0</v>
          </cell>
          <cell r="J68">
            <v>0</v>
          </cell>
          <cell r="K68">
            <v>0</v>
          </cell>
          <cell r="L68">
            <v>0</v>
          </cell>
        </row>
        <row r="70">
          <cell r="D70">
            <v>0</v>
          </cell>
          <cell r="E70">
            <v>0</v>
          </cell>
          <cell r="F70">
            <v>0</v>
          </cell>
          <cell r="G70">
            <v>0</v>
          </cell>
          <cell r="I70">
            <v>0</v>
          </cell>
          <cell r="J70">
            <v>0</v>
          </cell>
          <cell r="K70">
            <v>0</v>
          </cell>
          <cell r="L70">
            <v>0</v>
          </cell>
        </row>
        <row r="72">
          <cell r="B72" t="str">
            <v>договор № ___ от ____</v>
          </cell>
          <cell r="I72">
            <v>0</v>
          </cell>
          <cell r="J72">
            <v>0</v>
          </cell>
          <cell r="K72">
            <v>0</v>
          </cell>
          <cell r="L72">
            <v>0</v>
          </cell>
        </row>
        <row r="73">
          <cell r="B73" t="str">
            <v>договор № ___ от ____</v>
          </cell>
          <cell r="I73">
            <v>0</v>
          </cell>
          <cell r="J73">
            <v>0</v>
          </cell>
          <cell r="K73">
            <v>0</v>
          </cell>
          <cell r="L73">
            <v>0</v>
          </cell>
        </row>
        <row r="74">
          <cell r="B74" t="str">
            <v>договор № ___ от ____</v>
          </cell>
          <cell r="I74">
            <v>0</v>
          </cell>
          <cell r="J74">
            <v>0</v>
          </cell>
          <cell r="K74">
            <v>0</v>
          </cell>
          <cell r="L74">
            <v>0</v>
          </cell>
        </row>
        <row r="75">
          <cell r="B75" t="str">
            <v>договор № ___ от ____</v>
          </cell>
          <cell r="I75">
            <v>0</v>
          </cell>
          <cell r="J75">
            <v>0</v>
          </cell>
          <cell r="K75">
            <v>0</v>
          </cell>
          <cell r="L75">
            <v>0</v>
          </cell>
        </row>
        <row r="76">
          <cell r="B76" t="str">
            <v>договор № ___ от ____</v>
          </cell>
          <cell r="I76">
            <v>0</v>
          </cell>
          <cell r="J76">
            <v>0</v>
          </cell>
          <cell r="K76">
            <v>0</v>
          </cell>
          <cell r="L76">
            <v>0</v>
          </cell>
        </row>
        <row r="77">
          <cell r="B77" t="str">
            <v>договор № ___ от ____</v>
          </cell>
          <cell r="I77">
            <v>0</v>
          </cell>
          <cell r="J77">
            <v>0</v>
          </cell>
          <cell r="K77">
            <v>0</v>
          </cell>
          <cell r="L77">
            <v>0</v>
          </cell>
        </row>
        <row r="78">
          <cell r="B78" t="str">
            <v>договор № ___ от ____</v>
          </cell>
          <cell r="I78">
            <v>0</v>
          </cell>
          <cell r="J78">
            <v>0</v>
          </cell>
          <cell r="K78">
            <v>0</v>
          </cell>
          <cell r="L78">
            <v>0</v>
          </cell>
        </row>
        <row r="79">
          <cell r="B79" t="str">
            <v>договор № ___ от ____</v>
          </cell>
          <cell r="I79">
            <v>0</v>
          </cell>
          <cell r="J79">
            <v>0</v>
          </cell>
          <cell r="K79">
            <v>0</v>
          </cell>
          <cell r="L79">
            <v>0</v>
          </cell>
        </row>
        <row r="80">
          <cell r="B80" t="str">
            <v>договор № ___ от ____</v>
          </cell>
          <cell r="I80">
            <v>0</v>
          </cell>
          <cell r="J80">
            <v>0</v>
          </cell>
          <cell r="K80">
            <v>0</v>
          </cell>
          <cell r="L80">
            <v>0</v>
          </cell>
        </row>
        <row r="81">
          <cell r="B81" t="str">
            <v>договор № ___ от ____</v>
          </cell>
          <cell r="I81">
            <v>0</v>
          </cell>
          <cell r="J81">
            <v>0</v>
          </cell>
          <cell r="K81">
            <v>0</v>
          </cell>
          <cell r="L81">
            <v>0</v>
          </cell>
        </row>
        <row r="82">
          <cell r="B82" t="str">
            <v>договор № ___ от ____</v>
          </cell>
          <cell r="I82">
            <v>0</v>
          </cell>
          <cell r="J82">
            <v>0</v>
          </cell>
          <cell r="K82">
            <v>0</v>
          </cell>
          <cell r="L82">
            <v>0</v>
          </cell>
        </row>
        <row r="84">
          <cell r="D84">
            <v>0</v>
          </cell>
          <cell r="E84">
            <v>0</v>
          </cell>
          <cell r="F84">
            <v>0</v>
          </cell>
          <cell r="G84">
            <v>0</v>
          </cell>
          <cell r="I84">
            <v>0</v>
          </cell>
          <cell r="J84">
            <v>0</v>
          </cell>
          <cell r="K84">
            <v>0</v>
          </cell>
          <cell r="L84">
            <v>0</v>
          </cell>
        </row>
      </sheetData>
      <sheetData sheetId="16" refreshError="1">
        <row r="6">
          <cell r="J6">
            <v>0</v>
          </cell>
          <cell r="K6">
            <v>0</v>
          </cell>
          <cell r="L6">
            <v>0</v>
          </cell>
          <cell r="M6">
            <v>0</v>
          </cell>
        </row>
        <row r="7">
          <cell r="J7">
            <v>0</v>
          </cell>
          <cell r="K7">
            <v>0</v>
          </cell>
          <cell r="L7">
            <v>0</v>
          </cell>
          <cell r="M7">
            <v>0</v>
          </cell>
        </row>
        <row r="8">
          <cell r="E8">
            <v>0</v>
          </cell>
          <cell r="F8">
            <v>0</v>
          </cell>
          <cell r="G8">
            <v>0</v>
          </cell>
          <cell r="H8">
            <v>0</v>
          </cell>
          <cell r="I8">
            <v>0</v>
          </cell>
          <cell r="J8">
            <v>0</v>
          </cell>
          <cell r="K8">
            <v>0</v>
          </cell>
          <cell r="L8">
            <v>0</v>
          </cell>
          <cell r="M8">
            <v>0</v>
          </cell>
        </row>
        <row r="9">
          <cell r="E9">
            <v>0</v>
          </cell>
          <cell r="F9">
            <v>0</v>
          </cell>
          <cell r="G9">
            <v>0</v>
          </cell>
          <cell r="H9">
            <v>0</v>
          </cell>
          <cell r="I9">
            <v>0</v>
          </cell>
          <cell r="J9">
            <v>0</v>
          </cell>
          <cell r="K9">
            <v>0</v>
          </cell>
          <cell r="L9">
            <v>0</v>
          </cell>
          <cell r="M9">
            <v>0</v>
          </cell>
        </row>
        <row r="11">
          <cell r="A11" t="str">
            <v>2.1</v>
          </cell>
          <cell r="B11" t="str">
            <v>договор № ___ от ____</v>
          </cell>
          <cell r="C11" t="str">
            <v>договор № ___ от ____</v>
          </cell>
          <cell r="D11" t="str">
            <v>тыс.руб.</v>
          </cell>
          <cell r="J11">
            <v>0</v>
          </cell>
          <cell r="K11">
            <v>0</v>
          </cell>
          <cell r="L11">
            <v>0</v>
          </cell>
          <cell r="M11">
            <v>0</v>
          </cell>
        </row>
        <row r="12">
          <cell r="B12" t="str">
            <v>площадь земли</v>
          </cell>
          <cell r="C12" t="str">
            <v>договор № ___ от ____</v>
          </cell>
          <cell r="D12" t="str">
            <v>га</v>
          </cell>
          <cell r="J12">
            <v>0</v>
          </cell>
          <cell r="K12">
            <v>0</v>
          </cell>
          <cell r="L12">
            <v>0</v>
          </cell>
          <cell r="M12">
            <v>0</v>
          </cell>
        </row>
        <row r="13">
          <cell r="A13" t="str">
            <v>2.2</v>
          </cell>
          <cell r="B13" t="str">
            <v>договор № ___ от ____</v>
          </cell>
          <cell r="C13" t="str">
            <v>договор № ___ от ____</v>
          </cell>
          <cell r="D13" t="str">
            <v>тыс.руб.</v>
          </cell>
          <cell r="J13">
            <v>0</v>
          </cell>
          <cell r="K13">
            <v>0</v>
          </cell>
          <cell r="L13">
            <v>0</v>
          </cell>
          <cell r="M13">
            <v>0</v>
          </cell>
        </row>
        <row r="14">
          <cell r="B14" t="str">
            <v>площадь земли</v>
          </cell>
          <cell r="C14" t="str">
            <v>договор № ___ от ____</v>
          </cell>
          <cell r="D14" t="str">
            <v>га</v>
          </cell>
          <cell r="J14">
            <v>0</v>
          </cell>
          <cell r="K14">
            <v>0</v>
          </cell>
          <cell r="L14">
            <v>0</v>
          </cell>
          <cell r="M14">
            <v>0</v>
          </cell>
        </row>
        <row r="15">
          <cell r="A15" t="str">
            <v>2.3</v>
          </cell>
          <cell r="B15" t="str">
            <v>договор № ___ от ____</v>
          </cell>
          <cell r="C15" t="str">
            <v>договор № ___ от ____</v>
          </cell>
          <cell r="D15" t="str">
            <v>тыс.руб.</v>
          </cell>
          <cell r="J15">
            <v>0</v>
          </cell>
          <cell r="K15">
            <v>0</v>
          </cell>
          <cell r="L15">
            <v>0</v>
          </cell>
          <cell r="M15">
            <v>0</v>
          </cell>
        </row>
        <row r="16">
          <cell r="B16" t="str">
            <v>площадь земли</v>
          </cell>
          <cell r="C16" t="str">
            <v>договор № ___ от ____</v>
          </cell>
          <cell r="D16" t="str">
            <v>га</v>
          </cell>
          <cell r="J16">
            <v>0</v>
          </cell>
          <cell r="K16">
            <v>0</v>
          </cell>
          <cell r="L16">
            <v>0</v>
          </cell>
          <cell r="M16">
            <v>0</v>
          </cell>
        </row>
        <row r="17">
          <cell r="A17" t="str">
            <v>2.4</v>
          </cell>
          <cell r="B17" t="str">
            <v>договор № ___ от ____</v>
          </cell>
          <cell r="C17" t="str">
            <v>договор № ___ от ____</v>
          </cell>
          <cell r="D17" t="str">
            <v>тыс.руб.</v>
          </cell>
          <cell r="J17">
            <v>0</v>
          </cell>
          <cell r="K17">
            <v>0</v>
          </cell>
          <cell r="L17">
            <v>0</v>
          </cell>
          <cell r="M17">
            <v>0</v>
          </cell>
        </row>
        <row r="18">
          <cell r="B18" t="str">
            <v>площадь земли</v>
          </cell>
          <cell r="C18" t="str">
            <v>договор № ___ от ____</v>
          </cell>
          <cell r="D18" t="str">
            <v>га</v>
          </cell>
          <cell r="J18">
            <v>0</v>
          </cell>
          <cell r="K18">
            <v>0</v>
          </cell>
          <cell r="L18">
            <v>0</v>
          </cell>
          <cell r="M18">
            <v>0</v>
          </cell>
        </row>
        <row r="20">
          <cell r="E20">
            <v>0</v>
          </cell>
          <cell r="F20">
            <v>0</v>
          </cell>
          <cell r="G20">
            <v>0</v>
          </cell>
          <cell r="H20">
            <v>0</v>
          </cell>
          <cell r="I20">
            <v>0</v>
          </cell>
          <cell r="J20">
            <v>0</v>
          </cell>
          <cell r="K20">
            <v>0</v>
          </cell>
          <cell r="L20">
            <v>0</v>
          </cell>
          <cell r="M20">
            <v>0</v>
          </cell>
        </row>
      </sheetData>
      <sheetData sheetId="17" refreshError="1">
        <row r="6">
          <cell r="D6">
            <v>0</v>
          </cell>
          <cell r="E6">
            <v>0</v>
          </cell>
          <cell r="F6">
            <v>0</v>
          </cell>
          <cell r="G6">
            <v>0</v>
          </cell>
          <cell r="H6">
            <v>0</v>
          </cell>
          <cell r="I6">
            <v>0</v>
          </cell>
          <cell r="J6">
            <v>0</v>
          </cell>
          <cell r="K6">
            <v>0</v>
          </cell>
          <cell r="L6">
            <v>0</v>
          </cell>
        </row>
        <row r="7">
          <cell r="D7">
            <v>0</v>
          </cell>
          <cell r="E7">
            <v>0</v>
          </cell>
          <cell r="F7">
            <v>0</v>
          </cell>
          <cell r="G7">
            <v>0</v>
          </cell>
          <cell r="H7">
            <v>0</v>
          </cell>
          <cell r="I7">
            <v>0</v>
          </cell>
          <cell r="J7">
            <v>0</v>
          </cell>
          <cell r="K7">
            <v>0</v>
          </cell>
          <cell r="L7">
            <v>0</v>
          </cell>
        </row>
        <row r="8">
          <cell r="D8">
            <v>0</v>
          </cell>
          <cell r="E8">
            <v>0</v>
          </cell>
          <cell r="F8">
            <v>0</v>
          </cell>
          <cell r="G8">
            <v>0</v>
          </cell>
          <cell r="H8">
            <v>0</v>
          </cell>
          <cell r="I8">
            <v>0</v>
          </cell>
          <cell r="J8">
            <v>0</v>
          </cell>
          <cell r="K8">
            <v>0</v>
          </cell>
          <cell r="L8">
            <v>0</v>
          </cell>
        </row>
        <row r="9">
          <cell r="D9">
            <v>0</v>
          </cell>
          <cell r="E9">
            <v>0</v>
          </cell>
          <cell r="F9">
            <v>0</v>
          </cell>
          <cell r="G9">
            <v>0</v>
          </cell>
          <cell r="H9">
            <v>0</v>
          </cell>
          <cell r="I9">
            <v>0</v>
          </cell>
          <cell r="J9">
            <v>0</v>
          </cell>
          <cell r="K9">
            <v>0</v>
          </cell>
          <cell r="L9">
            <v>0</v>
          </cell>
        </row>
        <row r="10">
          <cell r="I10">
            <v>0</v>
          </cell>
          <cell r="J10">
            <v>0</v>
          </cell>
          <cell r="K10">
            <v>0</v>
          </cell>
          <cell r="L10">
            <v>0</v>
          </cell>
        </row>
        <row r="11">
          <cell r="I11">
            <v>0</v>
          </cell>
          <cell r="J11">
            <v>0</v>
          </cell>
          <cell r="K11">
            <v>0</v>
          </cell>
          <cell r="L11">
            <v>0</v>
          </cell>
        </row>
        <row r="12">
          <cell r="D12">
            <v>0</v>
          </cell>
          <cell r="E12">
            <v>0</v>
          </cell>
          <cell r="F12">
            <v>0</v>
          </cell>
          <cell r="G12">
            <v>0</v>
          </cell>
          <cell r="H12">
            <v>0</v>
          </cell>
          <cell r="I12">
            <v>0</v>
          </cell>
          <cell r="J12">
            <v>0</v>
          </cell>
          <cell r="K12">
            <v>0</v>
          </cell>
          <cell r="L12">
            <v>0</v>
          </cell>
        </row>
        <row r="13">
          <cell r="I13">
            <v>0</v>
          </cell>
          <cell r="J13">
            <v>0</v>
          </cell>
          <cell r="K13">
            <v>0</v>
          </cell>
          <cell r="L13">
            <v>0</v>
          </cell>
        </row>
        <row r="14">
          <cell r="I14">
            <v>0</v>
          </cell>
          <cell r="J14">
            <v>0</v>
          </cell>
          <cell r="K14">
            <v>0</v>
          </cell>
          <cell r="L14">
            <v>0</v>
          </cell>
        </row>
        <row r="15">
          <cell r="I15">
            <v>0</v>
          </cell>
          <cell r="J15">
            <v>0</v>
          </cell>
          <cell r="K15">
            <v>0</v>
          </cell>
          <cell r="L15">
            <v>0</v>
          </cell>
        </row>
        <row r="16">
          <cell r="D16">
            <v>0</v>
          </cell>
          <cell r="E16">
            <v>0</v>
          </cell>
          <cell r="F16">
            <v>0</v>
          </cell>
          <cell r="G16">
            <v>0</v>
          </cell>
          <cell r="H16">
            <v>0</v>
          </cell>
          <cell r="I16">
            <v>0</v>
          </cell>
          <cell r="J16">
            <v>0</v>
          </cell>
          <cell r="K16">
            <v>0</v>
          </cell>
          <cell r="L16">
            <v>0</v>
          </cell>
        </row>
      </sheetData>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A10" t="str">
            <v>1.2</v>
          </cell>
          <cell r="B10" t="str">
            <v>Налог 2</v>
          </cell>
          <cell r="C10" t="str">
            <v>Налог 2</v>
          </cell>
          <cell r="D10" t="str">
            <v>тыс.руб.</v>
          </cell>
          <cell r="E10">
            <v>0</v>
          </cell>
          <cell r="F10">
            <v>0</v>
          </cell>
          <cell r="G10">
            <v>0</v>
          </cell>
          <cell r="H10">
            <v>0</v>
          </cell>
          <cell r="I10">
            <v>0</v>
          </cell>
          <cell r="J10">
            <v>0</v>
          </cell>
          <cell r="K10">
            <v>0</v>
          </cell>
          <cell r="L10">
            <v>0</v>
          </cell>
          <cell r="M10">
            <v>0</v>
          </cell>
        </row>
        <row r="11">
          <cell r="B11" t="str">
            <v>налогооблагаемая база</v>
          </cell>
          <cell r="C11" t="str">
            <v>Налог 2</v>
          </cell>
          <cell r="D11" t="str">
            <v>тыс.руб.</v>
          </cell>
          <cell r="J11">
            <v>0</v>
          </cell>
          <cell r="K11">
            <v>0</v>
          </cell>
          <cell r="L11">
            <v>0</v>
          </cell>
          <cell r="M11">
            <v>0</v>
          </cell>
        </row>
        <row r="12">
          <cell r="B12" t="str">
            <v>ставка налога</v>
          </cell>
          <cell r="C12" t="str">
            <v>Налог 2</v>
          </cell>
          <cell r="D12" t="str">
            <v>%</v>
          </cell>
          <cell r="J12">
            <v>0</v>
          </cell>
          <cell r="K12">
            <v>0</v>
          </cell>
          <cell r="L12">
            <v>0</v>
          </cell>
          <cell r="M12">
            <v>0</v>
          </cell>
        </row>
        <row r="13">
          <cell r="A13" t="str">
            <v>1.3</v>
          </cell>
          <cell r="B13" t="str">
            <v>Налог</v>
          </cell>
          <cell r="C13" t="str">
            <v>Налог</v>
          </cell>
          <cell r="D13" t="str">
            <v>тыс.руб.</v>
          </cell>
          <cell r="E13">
            <v>0</v>
          </cell>
          <cell r="F13">
            <v>0</v>
          </cell>
          <cell r="G13">
            <v>0</v>
          </cell>
          <cell r="H13">
            <v>0</v>
          </cell>
          <cell r="I13">
            <v>0</v>
          </cell>
          <cell r="J13">
            <v>0</v>
          </cell>
          <cell r="K13">
            <v>0</v>
          </cell>
          <cell r="L13">
            <v>0</v>
          </cell>
          <cell r="M13">
            <v>0</v>
          </cell>
        </row>
        <row r="14">
          <cell r="B14" t="str">
            <v>налогооблагаемая база</v>
          </cell>
          <cell r="C14" t="str">
            <v>Налог</v>
          </cell>
          <cell r="D14" t="str">
            <v>тыс.руб.</v>
          </cell>
          <cell r="J14">
            <v>0</v>
          </cell>
          <cell r="K14">
            <v>0</v>
          </cell>
          <cell r="L14">
            <v>0</v>
          </cell>
          <cell r="M14">
            <v>0</v>
          </cell>
        </row>
        <row r="15">
          <cell r="B15" t="str">
            <v>ставка налога</v>
          </cell>
          <cell r="C15" t="str">
            <v>Налог</v>
          </cell>
          <cell r="D15" t="str">
            <v>%</v>
          </cell>
          <cell r="J15">
            <v>0</v>
          </cell>
          <cell r="K15">
            <v>0</v>
          </cell>
          <cell r="L15">
            <v>0</v>
          </cell>
          <cell r="M15">
            <v>0</v>
          </cell>
        </row>
        <row r="16">
          <cell r="A16" t="str">
            <v>1.4</v>
          </cell>
          <cell r="B16" t="str">
            <v>Налог</v>
          </cell>
          <cell r="C16" t="str">
            <v>Налог</v>
          </cell>
          <cell r="D16" t="str">
            <v>тыс.руб.</v>
          </cell>
          <cell r="E16">
            <v>0</v>
          </cell>
          <cell r="F16">
            <v>0</v>
          </cell>
          <cell r="G16">
            <v>0</v>
          </cell>
          <cell r="H16">
            <v>0</v>
          </cell>
          <cell r="I16">
            <v>0</v>
          </cell>
          <cell r="J16">
            <v>0</v>
          </cell>
          <cell r="K16">
            <v>0</v>
          </cell>
          <cell r="L16">
            <v>0</v>
          </cell>
          <cell r="M16">
            <v>0</v>
          </cell>
        </row>
        <row r="17">
          <cell r="B17" t="str">
            <v>налогооблагаемая база</v>
          </cell>
          <cell r="C17" t="str">
            <v>Налог</v>
          </cell>
          <cell r="D17" t="str">
            <v>тыс.руб.</v>
          </cell>
          <cell r="J17">
            <v>0</v>
          </cell>
          <cell r="K17">
            <v>0</v>
          </cell>
          <cell r="L17">
            <v>0</v>
          </cell>
          <cell r="M17">
            <v>0</v>
          </cell>
        </row>
        <row r="18">
          <cell r="B18" t="str">
            <v>ставка налога</v>
          </cell>
          <cell r="C18" t="str">
            <v>Налог</v>
          </cell>
          <cell r="D18" t="str">
            <v>%</v>
          </cell>
          <cell r="J18">
            <v>0</v>
          </cell>
          <cell r="K18">
            <v>0</v>
          </cell>
          <cell r="L18">
            <v>0</v>
          </cell>
          <cell r="M18">
            <v>0</v>
          </cell>
        </row>
        <row r="20">
          <cell r="E20">
            <v>0</v>
          </cell>
          <cell r="F20">
            <v>0</v>
          </cell>
          <cell r="G20">
            <v>0</v>
          </cell>
          <cell r="H20">
            <v>0</v>
          </cell>
          <cell r="I20">
            <v>0</v>
          </cell>
          <cell r="J20">
            <v>0</v>
          </cell>
          <cell r="K20">
            <v>0</v>
          </cell>
          <cell r="L20">
            <v>0</v>
          </cell>
          <cell r="M20">
            <v>0</v>
          </cell>
        </row>
      </sheetData>
      <sheetData sheetId="19" refreshError="1">
        <row r="6">
          <cell r="D6">
            <v>0</v>
          </cell>
          <cell r="I6">
            <v>0</v>
          </cell>
          <cell r="J6">
            <v>0</v>
          </cell>
          <cell r="K6">
            <v>0</v>
          </cell>
          <cell r="L6">
            <v>0</v>
          </cell>
        </row>
        <row r="7">
          <cell r="I7">
            <v>0</v>
          </cell>
          <cell r="J7">
            <v>0</v>
          </cell>
          <cell r="K7">
            <v>0</v>
          </cell>
          <cell r="L7">
            <v>0</v>
          </cell>
        </row>
        <row r="8">
          <cell r="I8">
            <v>0</v>
          </cell>
          <cell r="J8">
            <v>0</v>
          </cell>
          <cell r="K8">
            <v>0</v>
          </cell>
          <cell r="L8">
            <v>0</v>
          </cell>
        </row>
        <row r="9">
          <cell r="I9">
            <v>0</v>
          </cell>
          <cell r="J9">
            <v>0</v>
          </cell>
          <cell r="K9">
            <v>0</v>
          </cell>
          <cell r="L9">
            <v>0</v>
          </cell>
        </row>
        <row r="10">
          <cell r="I10">
            <v>0</v>
          </cell>
          <cell r="J10">
            <v>0</v>
          </cell>
          <cell r="K10">
            <v>0</v>
          </cell>
          <cell r="L10">
            <v>0</v>
          </cell>
        </row>
        <row r="11">
          <cell r="D11">
            <v>0</v>
          </cell>
          <cell r="E11">
            <v>0</v>
          </cell>
          <cell r="F11">
            <v>0</v>
          </cell>
          <cell r="G11">
            <v>0</v>
          </cell>
          <cell r="I11">
            <v>0</v>
          </cell>
          <cell r="J11">
            <v>0</v>
          </cell>
          <cell r="K11">
            <v>0</v>
          </cell>
          <cell r="L11">
            <v>0</v>
          </cell>
        </row>
      </sheetData>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7">
          <cell r="J7">
            <v>0</v>
          </cell>
          <cell r="K7">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1">
          <cell r="J11">
            <v>0</v>
          </cell>
          <cell r="K11">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3">
          <cell r="J13">
            <v>0</v>
          </cell>
          <cell r="K13">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17">
          <cell r="J17">
            <v>0</v>
          </cell>
          <cell r="K17">
            <v>0</v>
          </cell>
        </row>
        <row r="18">
          <cell r="A18" t="str">
            <v>&lt;Учебное заведение&gt;</v>
          </cell>
          <cell r="B18" t="str">
            <v>тыс.руб.</v>
          </cell>
          <cell r="C18" t="str">
            <v>1</v>
          </cell>
          <cell r="D18" t="str">
            <v>&lt;Учебное заведение&gt;</v>
          </cell>
          <cell r="E18">
            <v>0</v>
          </cell>
          <cell r="F18">
            <v>0</v>
          </cell>
          <cell r="G18">
            <v>0</v>
          </cell>
          <cell r="H18">
            <v>0</v>
          </cell>
          <cell r="I18">
            <v>0</v>
          </cell>
          <cell r="J18">
            <v>0</v>
          </cell>
          <cell r="K18">
            <v>0</v>
          </cell>
          <cell r="L18">
            <v>0</v>
          </cell>
          <cell r="M18">
            <v>0</v>
          </cell>
        </row>
        <row r="20">
          <cell r="A20" t="str">
            <v>договор № ___ от ____</v>
          </cell>
          <cell r="B20" t="str">
            <v>тыс.руб.</v>
          </cell>
          <cell r="C20" t="str">
            <v>2</v>
          </cell>
          <cell r="D20" t="str">
            <v>&lt;Учебное заведение&gt;</v>
          </cell>
          <cell r="G20">
            <v>0</v>
          </cell>
          <cell r="H20">
            <v>0</v>
          </cell>
          <cell r="I20">
            <v>0</v>
          </cell>
          <cell r="J20">
            <v>0</v>
          </cell>
          <cell r="K20">
            <v>0</v>
          </cell>
          <cell r="L20">
            <v>0</v>
          </cell>
          <cell r="M20">
            <v>0</v>
          </cell>
        </row>
        <row r="22">
          <cell r="A22" t="str">
            <v>&lt;Учебное заведение&gt;</v>
          </cell>
          <cell r="B22" t="str">
            <v>тыс.руб.</v>
          </cell>
          <cell r="C22" t="str">
            <v>1</v>
          </cell>
          <cell r="D22" t="str">
            <v>&lt;Учебное заведение&gt;</v>
          </cell>
          <cell r="E22">
            <v>0</v>
          </cell>
          <cell r="F22">
            <v>0</v>
          </cell>
          <cell r="G22">
            <v>0</v>
          </cell>
          <cell r="H22">
            <v>0</v>
          </cell>
          <cell r="I22">
            <v>0</v>
          </cell>
          <cell r="J22">
            <v>0</v>
          </cell>
          <cell r="K22">
            <v>0</v>
          </cell>
          <cell r="L22">
            <v>0</v>
          </cell>
          <cell r="M22">
            <v>0</v>
          </cell>
        </row>
        <row r="24">
          <cell r="A24" t="str">
            <v>договор № ___ от ____</v>
          </cell>
          <cell r="B24" t="str">
            <v>тыс.руб.</v>
          </cell>
          <cell r="C24" t="str">
            <v>2</v>
          </cell>
          <cell r="D24" t="str">
            <v>&lt;Учебное заведение&gt;</v>
          </cell>
          <cell r="J24">
            <v>0</v>
          </cell>
          <cell r="K24">
            <v>0</v>
          </cell>
          <cell r="L24">
            <v>0</v>
          </cell>
          <cell r="M24">
            <v>0</v>
          </cell>
        </row>
        <row r="26">
          <cell r="A26" t="str">
            <v>&lt;Учебное заведение&gt;</v>
          </cell>
          <cell r="B26" t="str">
            <v>тыс.руб.</v>
          </cell>
          <cell r="C26" t="str">
            <v>1</v>
          </cell>
          <cell r="D26" t="str">
            <v>&lt;Учебное заведение&gt;</v>
          </cell>
          <cell r="E26">
            <v>0</v>
          </cell>
          <cell r="F26">
            <v>0</v>
          </cell>
          <cell r="G26">
            <v>0</v>
          </cell>
          <cell r="H26">
            <v>0</v>
          </cell>
          <cell r="I26">
            <v>0</v>
          </cell>
          <cell r="J26">
            <v>0</v>
          </cell>
          <cell r="K26">
            <v>0</v>
          </cell>
          <cell r="L26">
            <v>0</v>
          </cell>
          <cell r="M26">
            <v>0</v>
          </cell>
        </row>
        <row r="28">
          <cell r="A28" t="str">
            <v>договор № ___ от ____</v>
          </cell>
          <cell r="B28" t="str">
            <v>тыс.руб.</v>
          </cell>
          <cell r="C28" t="str">
            <v>2</v>
          </cell>
          <cell r="D28" t="str">
            <v>&lt;Учебное заведение&gt;</v>
          </cell>
          <cell r="J28">
            <v>0</v>
          </cell>
          <cell r="K28">
            <v>0</v>
          </cell>
          <cell r="L28">
            <v>0</v>
          </cell>
          <cell r="M28">
            <v>0</v>
          </cell>
        </row>
        <row r="30">
          <cell r="A30" t="str">
            <v>&lt;Учебное заведение&gt;</v>
          </cell>
          <cell r="B30" t="str">
            <v>тыс.руб.</v>
          </cell>
          <cell r="C30" t="str">
            <v>1</v>
          </cell>
          <cell r="D30" t="str">
            <v>&lt;Учебное заведение&gt;</v>
          </cell>
          <cell r="E30">
            <v>0</v>
          </cell>
          <cell r="F30">
            <v>0</v>
          </cell>
          <cell r="G30">
            <v>0</v>
          </cell>
          <cell r="H30">
            <v>0</v>
          </cell>
          <cell r="I30">
            <v>0</v>
          </cell>
          <cell r="J30">
            <v>0</v>
          </cell>
          <cell r="K30">
            <v>0</v>
          </cell>
          <cell r="L30">
            <v>0</v>
          </cell>
          <cell r="M30">
            <v>0</v>
          </cell>
        </row>
        <row r="32">
          <cell r="A32" t="str">
            <v>договор № ___ от ____</v>
          </cell>
          <cell r="B32" t="str">
            <v>тыс.руб.</v>
          </cell>
          <cell r="C32" t="str">
            <v>2</v>
          </cell>
          <cell r="D32" t="str">
            <v>&lt;Учебное заведение&gt;</v>
          </cell>
          <cell r="J32">
            <v>0</v>
          </cell>
          <cell r="K32">
            <v>0</v>
          </cell>
          <cell r="L32">
            <v>0</v>
          </cell>
          <cell r="M32">
            <v>0</v>
          </cell>
        </row>
        <row r="34">
          <cell r="A34" t="str">
            <v>&lt;Учебное заведение&gt;</v>
          </cell>
          <cell r="B34" t="str">
            <v>тыс.руб.</v>
          </cell>
          <cell r="C34" t="str">
            <v>1</v>
          </cell>
          <cell r="D34" t="str">
            <v>&lt;Учебное заведение&gt;</v>
          </cell>
          <cell r="E34">
            <v>0</v>
          </cell>
          <cell r="F34">
            <v>0</v>
          </cell>
          <cell r="G34">
            <v>0</v>
          </cell>
          <cell r="H34">
            <v>0</v>
          </cell>
          <cell r="I34">
            <v>0</v>
          </cell>
          <cell r="J34">
            <v>0</v>
          </cell>
          <cell r="K34">
            <v>0</v>
          </cell>
          <cell r="L34">
            <v>0</v>
          </cell>
          <cell r="M34">
            <v>0</v>
          </cell>
        </row>
        <row r="36">
          <cell r="A36" t="str">
            <v>договор № ___ от ____</v>
          </cell>
          <cell r="B36" t="str">
            <v>тыс.руб.</v>
          </cell>
          <cell r="C36" t="str">
            <v>2</v>
          </cell>
          <cell r="D36" t="str">
            <v>&lt;Учебное заведение&gt;</v>
          </cell>
          <cell r="J36">
            <v>0</v>
          </cell>
          <cell r="K36">
            <v>0</v>
          </cell>
          <cell r="L36">
            <v>0</v>
          </cell>
          <cell r="M36">
            <v>0</v>
          </cell>
        </row>
        <row r="38">
          <cell r="A38" t="str">
            <v>&lt;Учебное заведение&gt;</v>
          </cell>
          <cell r="B38" t="str">
            <v>тыс.руб.</v>
          </cell>
          <cell r="C38" t="str">
            <v>1</v>
          </cell>
          <cell r="D38" t="str">
            <v>&lt;Учебное заведение&gt;</v>
          </cell>
          <cell r="E38">
            <v>0</v>
          </cell>
          <cell r="F38">
            <v>0</v>
          </cell>
          <cell r="G38">
            <v>0</v>
          </cell>
          <cell r="H38">
            <v>0</v>
          </cell>
          <cell r="I38">
            <v>0</v>
          </cell>
          <cell r="J38">
            <v>0</v>
          </cell>
          <cell r="K38">
            <v>0</v>
          </cell>
          <cell r="L38">
            <v>0</v>
          </cell>
          <cell r="M38">
            <v>0</v>
          </cell>
        </row>
        <row r="40">
          <cell r="A40" t="str">
            <v>договор № ___ от ____</v>
          </cell>
          <cell r="B40" t="str">
            <v>тыс.руб.</v>
          </cell>
          <cell r="C40" t="str">
            <v>2</v>
          </cell>
          <cell r="D40" t="str">
            <v>&lt;Учебное заведение&gt;</v>
          </cell>
          <cell r="J40">
            <v>0</v>
          </cell>
          <cell r="K40">
            <v>0</v>
          </cell>
          <cell r="L40">
            <v>0</v>
          </cell>
          <cell r="M40">
            <v>0</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4">
          <cell r="A54" t="str">
            <v>&lt;Учебное заведение&gt;</v>
          </cell>
          <cell r="B54" t="str">
            <v>тыс.руб.</v>
          </cell>
          <cell r="C54" t="str">
            <v>1</v>
          </cell>
          <cell r="D54" t="str">
            <v>&lt;Учебное заведение&gt;</v>
          </cell>
          <cell r="E54">
            <v>0</v>
          </cell>
          <cell r="F54">
            <v>0</v>
          </cell>
          <cell r="G54">
            <v>0</v>
          </cell>
          <cell r="H54">
            <v>0</v>
          </cell>
          <cell r="I54">
            <v>0</v>
          </cell>
          <cell r="J54">
            <v>0</v>
          </cell>
          <cell r="K54">
            <v>0</v>
          </cell>
          <cell r="L54">
            <v>0</v>
          </cell>
          <cell r="M54">
            <v>0</v>
          </cell>
        </row>
        <row r="56">
          <cell r="A56" t="str">
            <v>договор № ___ от ____</v>
          </cell>
          <cell r="B56" t="str">
            <v>тыс.руб.</v>
          </cell>
          <cell r="C56" t="str">
            <v>2</v>
          </cell>
          <cell r="D56" t="str">
            <v>&lt;Учебное заведение&gt;</v>
          </cell>
          <cell r="J56">
            <v>0</v>
          </cell>
          <cell r="K56">
            <v>0</v>
          </cell>
          <cell r="L56">
            <v>0</v>
          </cell>
          <cell r="M56">
            <v>0</v>
          </cell>
        </row>
        <row r="58">
          <cell r="A58" t="str">
            <v>&lt;Учебное заведение&gt;</v>
          </cell>
          <cell r="B58" t="str">
            <v>тыс.руб.</v>
          </cell>
          <cell r="C58" t="str">
            <v>1</v>
          </cell>
          <cell r="D58" t="str">
            <v>&lt;Учебное заведение&gt;</v>
          </cell>
          <cell r="E58">
            <v>0</v>
          </cell>
          <cell r="F58">
            <v>0</v>
          </cell>
          <cell r="G58">
            <v>0</v>
          </cell>
          <cell r="H58">
            <v>0</v>
          </cell>
          <cell r="I58">
            <v>0</v>
          </cell>
          <cell r="J58">
            <v>0</v>
          </cell>
          <cell r="K58">
            <v>0</v>
          </cell>
          <cell r="L58">
            <v>0</v>
          </cell>
          <cell r="M58">
            <v>0</v>
          </cell>
        </row>
        <row r="60">
          <cell r="A60" t="str">
            <v>договор № ___ от ____</v>
          </cell>
          <cell r="B60" t="str">
            <v>тыс.руб.</v>
          </cell>
          <cell r="C60" t="str">
            <v>2</v>
          </cell>
          <cell r="D60" t="str">
            <v>&lt;Учебное заведение&gt;</v>
          </cell>
          <cell r="J60">
            <v>0</v>
          </cell>
          <cell r="K60">
            <v>0</v>
          </cell>
          <cell r="L60">
            <v>0</v>
          </cell>
          <cell r="M60">
            <v>0</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6">
          <cell r="A66" t="str">
            <v>&lt;Учебное заведение&gt;</v>
          </cell>
          <cell r="B66" t="str">
            <v>тыс.руб.</v>
          </cell>
          <cell r="C66" t="str">
            <v>1</v>
          </cell>
          <cell r="D66" t="str">
            <v>&lt;Учебное заведение&gt;</v>
          </cell>
          <cell r="E66">
            <v>0</v>
          </cell>
          <cell r="F66">
            <v>0</v>
          </cell>
          <cell r="G66">
            <v>0</v>
          </cell>
          <cell r="H66">
            <v>0</v>
          </cell>
          <cell r="I66">
            <v>0</v>
          </cell>
          <cell r="J66">
            <v>0</v>
          </cell>
          <cell r="K66">
            <v>0</v>
          </cell>
          <cell r="L66">
            <v>0</v>
          </cell>
          <cell r="M66">
            <v>0</v>
          </cell>
        </row>
        <row r="68">
          <cell r="A68" t="str">
            <v>договор № ___ от ____</v>
          </cell>
          <cell r="B68" t="str">
            <v>тыс.руб.</v>
          </cell>
          <cell r="C68" t="str">
            <v>2</v>
          </cell>
          <cell r="D68" t="str">
            <v>&lt;Учебное заведение&gt;</v>
          </cell>
          <cell r="J68">
            <v>0</v>
          </cell>
          <cell r="K68">
            <v>0</v>
          </cell>
          <cell r="L68">
            <v>0</v>
          </cell>
          <cell r="M68">
            <v>0</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8">
          <cell r="E88">
            <v>0</v>
          </cell>
          <cell r="F88">
            <v>0</v>
          </cell>
          <cell r="G88">
            <v>0</v>
          </cell>
          <cell r="H88">
            <v>0</v>
          </cell>
          <cell r="J88">
            <v>0</v>
          </cell>
          <cell r="K88">
            <v>0</v>
          </cell>
          <cell r="L88">
            <v>0</v>
          </cell>
          <cell r="M88">
            <v>0</v>
          </cell>
        </row>
      </sheetData>
      <sheetData sheetId="21" refreshError="1">
        <row r="6">
          <cell r="I6">
            <v>0</v>
          </cell>
          <cell r="J6">
            <v>0</v>
          </cell>
          <cell r="K6">
            <v>0</v>
          </cell>
          <cell r="L6">
            <v>0</v>
          </cell>
        </row>
        <row r="7">
          <cell r="I7">
            <v>0</v>
          </cell>
          <cell r="J7">
            <v>0</v>
          </cell>
          <cell r="K7">
            <v>0</v>
          </cell>
          <cell r="L7">
            <v>0</v>
          </cell>
        </row>
        <row r="8">
          <cell r="I8">
            <v>0</v>
          </cell>
          <cell r="J8">
            <v>0</v>
          </cell>
          <cell r="K8">
            <v>0</v>
          </cell>
          <cell r="L8">
            <v>0</v>
          </cell>
        </row>
        <row r="9">
          <cell r="I9">
            <v>0</v>
          </cell>
          <cell r="J9">
            <v>0</v>
          </cell>
          <cell r="K9">
            <v>0</v>
          </cell>
          <cell r="L9">
            <v>0</v>
          </cell>
        </row>
        <row r="10">
          <cell r="I10">
            <v>0</v>
          </cell>
          <cell r="J10">
            <v>0</v>
          </cell>
          <cell r="K10">
            <v>0</v>
          </cell>
          <cell r="L10">
            <v>0</v>
          </cell>
        </row>
        <row r="11">
          <cell r="I11">
            <v>0</v>
          </cell>
          <cell r="J11">
            <v>0</v>
          </cell>
          <cell r="K11">
            <v>0</v>
          </cell>
          <cell r="L11">
            <v>0</v>
          </cell>
        </row>
        <row r="12">
          <cell r="I12">
            <v>0</v>
          </cell>
          <cell r="J12">
            <v>0</v>
          </cell>
          <cell r="K12">
            <v>0</v>
          </cell>
          <cell r="L12">
            <v>0</v>
          </cell>
        </row>
        <row r="13">
          <cell r="D13">
            <v>0</v>
          </cell>
          <cell r="E13">
            <v>0</v>
          </cell>
          <cell r="F13">
            <v>0</v>
          </cell>
          <cell r="G13">
            <v>0</v>
          </cell>
          <cell r="I13">
            <v>0</v>
          </cell>
          <cell r="J13">
            <v>0</v>
          </cell>
          <cell r="K13">
            <v>0</v>
          </cell>
          <cell r="L13">
            <v>0</v>
          </cell>
        </row>
      </sheetData>
      <sheetData sheetId="22" refreshError="1">
        <row r="6">
          <cell r="A6" t="str">
            <v>1.</v>
          </cell>
          <cell r="B6" t="str">
            <v>Количество командированных</v>
          </cell>
          <cell r="C6" t="str">
            <v>чел.</v>
          </cell>
          <cell r="N6">
            <v>0</v>
          </cell>
        </row>
        <row r="7">
          <cell r="A7" t="str">
            <v>2.</v>
          </cell>
          <cell r="B7" t="str">
            <v>Количество человеко-дней</v>
          </cell>
          <cell r="C7" t="str">
            <v>чел-дн.</v>
          </cell>
          <cell r="N7">
            <v>0</v>
          </cell>
        </row>
        <row r="8">
          <cell r="A8" t="str">
            <v>3.</v>
          </cell>
          <cell r="B8" t="str">
            <v>Оплата проезда к месту командировки</v>
          </cell>
          <cell r="C8" t="str">
            <v>тыс.руб.</v>
          </cell>
          <cell r="E8">
            <v>0</v>
          </cell>
          <cell r="F8">
            <v>0</v>
          </cell>
          <cell r="G8">
            <v>0</v>
          </cell>
          <cell r="H8">
            <v>0</v>
          </cell>
          <cell r="I8">
            <v>0</v>
          </cell>
          <cell r="J8">
            <v>0</v>
          </cell>
          <cell r="K8">
            <v>0</v>
          </cell>
          <cell r="L8">
            <v>0</v>
          </cell>
          <cell r="N8">
            <v>0</v>
          </cell>
        </row>
        <row r="9">
          <cell r="B9" t="str">
            <v xml:space="preserve"> - стоимость проезда в 1 сторону</v>
          </cell>
          <cell r="C9" t="str">
            <v>руб.</v>
          </cell>
          <cell r="D9" t="str">
            <v>%</v>
          </cell>
          <cell r="I9">
            <v>0</v>
          </cell>
        </row>
        <row r="10">
          <cell r="A10" t="str">
            <v>4.</v>
          </cell>
          <cell r="B10" t="str">
            <v>Наем жилого помещения</v>
          </cell>
          <cell r="C10" t="str">
            <v>тыс.руб.</v>
          </cell>
          <cell r="D10" t="str">
            <v>тыс.руб.</v>
          </cell>
          <cell r="E10">
            <v>0</v>
          </cell>
          <cell r="F10">
            <v>0</v>
          </cell>
          <cell r="I10">
            <v>0</v>
          </cell>
          <cell r="N10">
            <v>0</v>
          </cell>
        </row>
        <row r="11">
          <cell r="B11" t="str">
            <v xml:space="preserve"> - стоимость 1 суток найма жилого помещения</v>
          </cell>
          <cell r="C11" t="str">
            <v>руб.</v>
          </cell>
          <cell r="D11" t="str">
            <v>тыс.руб.</v>
          </cell>
          <cell r="I11">
            <v>0</v>
          </cell>
        </row>
        <row r="12">
          <cell r="A12" t="str">
            <v>5.</v>
          </cell>
          <cell r="B12" t="str">
            <v>Суточные в пределах норм</v>
          </cell>
          <cell r="C12" t="str">
            <v>тыс.руб.</v>
          </cell>
          <cell r="D12" t="str">
            <v>%</v>
          </cell>
          <cell r="E12">
            <v>0</v>
          </cell>
          <cell r="F12">
            <v>0</v>
          </cell>
          <cell r="G12">
            <v>0</v>
          </cell>
          <cell r="H12">
            <v>0</v>
          </cell>
          <cell r="I12">
            <v>0</v>
          </cell>
          <cell r="J12">
            <v>0</v>
          </cell>
          <cell r="K12">
            <v>0</v>
          </cell>
          <cell r="L12">
            <v>0</v>
          </cell>
          <cell r="N12">
            <v>0</v>
          </cell>
        </row>
        <row r="13">
          <cell r="B13" t="str">
            <v xml:space="preserve"> - размер суточных</v>
          </cell>
          <cell r="C13" t="str">
            <v>руб.</v>
          </cell>
        </row>
        <row r="14">
          <cell r="A14" t="str">
            <v>6.</v>
          </cell>
          <cell r="B14" t="str">
            <v>Оформление виз, паспортов и т.п.</v>
          </cell>
          <cell r="C14" t="str">
            <v>тыс.руб.</v>
          </cell>
          <cell r="D14" t="str">
            <v>тыс.руб.</v>
          </cell>
          <cell r="N14">
            <v>0</v>
          </cell>
        </row>
        <row r="15">
          <cell r="A15" t="str">
            <v>7.</v>
          </cell>
          <cell r="B15" t="str">
            <v>Прочие</v>
          </cell>
          <cell r="C15" t="str">
            <v>тыс.руб.</v>
          </cell>
          <cell r="D15" t="str">
            <v>%</v>
          </cell>
          <cell r="I15">
            <v>0</v>
          </cell>
          <cell r="N15">
            <v>0</v>
          </cell>
        </row>
        <row r="16">
          <cell r="A16" t="str">
            <v>8.</v>
          </cell>
          <cell r="B16" t="str">
            <v>Всего расходов</v>
          </cell>
          <cell r="C16" t="str">
            <v>тыс.руб.</v>
          </cell>
          <cell r="D16" t="str">
            <v>тыс.руб.</v>
          </cell>
          <cell r="E16">
            <v>0</v>
          </cell>
          <cell r="F16">
            <v>0</v>
          </cell>
          <cell r="G16">
            <v>0</v>
          </cell>
          <cell r="H16">
            <v>0</v>
          </cell>
          <cell r="I16">
            <v>0</v>
          </cell>
          <cell r="J16">
            <v>0</v>
          </cell>
          <cell r="K16">
            <v>0</v>
          </cell>
          <cell r="L16">
            <v>0</v>
          </cell>
          <cell r="N16">
            <v>0</v>
          </cell>
        </row>
        <row r="18">
          <cell r="A18" t="str">
            <v>1.</v>
          </cell>
          <cell r="B18" t="str">
            <v>Количество командированных</v>
          </cell>
          <cell r="C18" t="str">
            <v>чел.</v>
          </cell>
          <cell r="N18">
            <v>0</v>
          </cell>
        </row>
        <row r="19">
          <cell r="A19" t="str">
            <v>2.</v>
          </cell>
          <cell r="B19" t="str">
            <v>Количество человеко-дней</v>
          </cell>
          <cell r="C19" t="str">
            <v>чел-дн.</v>
          </cell>
          <cell r="E19">
            <v>0</v>
          </cell>
          <cell r="F19">
            <v>0</v>
          </cell>
          <cell r="N19">
            <v>0</v>
          </cell>
        </row>
        <row r="20">
          <cell r="A20" t="str">
            <v>3.</v>
          </cell>
          <cell r="B20" t="str">
            <v>Оплата проезда к месту командировки</v>
          </cell>
          <cell r="C20" t="str">
            <v>тыс.руб.</v>
          </cell>
          <cell r="E20">
            <v>0</v>
          </cell>
          <cell r="F20">
            <v>0</v>
          </cell>
          <cell r="G20">
            <v>0</v>
          </cell>
          <cell r="H20">
            <v>0</v>
          </cell>
          <cell r="I20">
            <v>0</v>
          </cell>
          <cell r="J20">
            <v>0</v>
          </cell>
          <cell r="K20">
            <v>0</v>
          </cell>
          <cell r="L20">
            <v>0</v>
          </cell>
          <cell r="N20">
            <v>0</v>
          </cell>
        </row>
        <row r="21">
          <cell r="B21" t="str">
            <v xml:space="preserve"> - стоимость проезда в 1 сторону</v>
          </cell>
          <cell r="C21" t="str">
            <v>руб.</v>
          </cell>
        </row>
        <row r="22">
          <cell r="A22" t="str">
            <v>4.</v>
          </cell>
          <cell r="B22" t="str">
            <v>Наем жилого помещения</v>
          </cell>
          <cell r="C22" t="str">
            <v>тыс.руб.</v>
          </cell>
          <cell r="N22">
            <v>0</v>
          </cell>
        </row>
        <row r="23">
          <cell r="B23" t="str">
            <v xml:space="preserve"> - стоимость 1 суток найма жилого помещения</v>
          </cell>
          <cell r="C23" t="str">
            <v>руб.</v>
          </cell>
        </row>
        <row r="24">
          <cell r="A24" t="str">
            <v>5.</v>
          </cell>
          <cell r="B24" t="str">
            <v>Суточные в пределах норм</v>
          </cell>
          <cell r="C24" t="str">
            <v>тыс.руб.</v>
          </cell>
          <cell r="E24">
            <v>0</v>
          </cell>
          <cell r="F24">
            <v>0</v>
          </cell>
          <cell r="G24">
            <v>0</v>
          </cell>
          <cell r="H24">
            <v>0</v>
          </cell>
          <cell r="I24">
            <v>0</v>
          </cell>
          <cell r="J24">
            <v>0</v>
          </cell>
          <cell r="K24">
            <v>0</v>
          </cell>
          <cell r="L24">
            <v>0</v>
          </cell>
          <cell r="N24">
            <v>0</v>
          </cell>
        </row>
        <row r="25">
          <cell r="B25" t="str">
            <v xml:space="preserve"> - размер суточных</v>
          </cell>
          <cell r="C25" t="str">
            <v>руб.</v>
          </cell>
        </row>
        <row r="26">
          <cell r="A26" t="str">
            <v>6.</v>
          </cell>
          <cell r="B26" t="str">
            <v>Оформление виз, паспортов и т.п.</v>
          </cell>
          <cell r="C26" t="str">
            <v>тыс.руб.</v>
          </cell>
          <cell r="N26">
            <v>0</v>
          </cell>
        </row>
        <row r="27">
          <cell r="A27" t="str">
            <v>7.</v>
          </cell>
          <cell r="B27" t="str">
            <v>Прочие</v>
          </cell>
          <cell r="C27" t="str">
            <v>тыс.руб.</v>
          </cell>
          <cell r="N27">
            <v>0</v>
          </cell>
        </row>
        <row r="28">
          <cell r="A28" t="str">
            <v>8.</v>
          </cell>
          <cell r="B28" t="str">
            <v>Всего расходов</v>
          </cell>
          <cell r="C28" t="str">
            <v>тыс.руб.</v>
          </cell>
          <cell r="E28">
            <v>0</v>
          </cell>
          <cell r="F28">
            <v>0</v>
          </cell>
          <cell r="G28">
            <v>0</v>
          </cell>
          <cell r="H28">
            <v>0</v>
          </cell>
          <cell r="I28">
            <v>0</v>
          </cell>
          <cell r="J28">
            <v>0</v>
          </cell>
          <cell r="K28">
            <v>0</v>
          </cell>
          <cell r="L28">
            <v>0</v>
          </cell>
          <cell r="N28">
            <v>0</v>
          </cell>
        </row>
      </sheetData>
      <sheetData sheetId="23" refreshError="1">
        <row r="6">
          <cell r="D6">
            <v>0</v>
          </cell>
          <cell r="E6">
            <v>0</v>
          </cell>
          <cell r="F6">
            <v>0</v>
          </cell>
          <cell r="G6">
            <v>0</v>
          </cell>
          <cell r="I6">
            <v>0</v>
          </cell>
          <cell r="J6">
            <v>0</v>
          </cell>
          <cell r="K6">
            <v>0</v>
          </cell>
          <cell r="L6">
            <v>0</v>
          </cell>
        </row>
        <row r="8">
          <cell r="B8" t="str">
            <v>договор № ___ от ____</v>
          </cell>
          <cell r="I8">
            <v>0</v>
          </cell>
          <cell r="J8">
            <v>0</v>
          </cell>
          <cell r="K8">
            <v>0</v>
          </cell>
          <cell r="L8">
            <v>0</v>
          </cell>
        </row>
        <row r="9">
          <cell r="B9" t="str">
            <v>договор № ___ от ____</v>
          </cell>
          <cell r="I9">
            <v>0</v>
          </cell>
          <cell r="J9">
            <v>0</v>
          </cell>
          <cell r="K9">
            <v>0</v>
          </cell>
          <cell r="L9">
            <v>0</v>
          </cell>
        </row>
        <row r="10">
          <cell r="B10" t="str">
            <v>договор № ___ от ____</v>
          </cell>
          <cell r="I10">
            <v>0</v>
          </cell>
          <cell r="J10">
            <v>0</v>
          </cell>
          <cell r="K10">
            <v>0</v>
          </cell>
          <cell r="L10">
            <v>0</v>
          </cell>
        </row>
        <row r="12">
          <cell r="D12">
            <v>0</v>
          </cell>
          <cell r="E12">
            <v>0</v>
          </cell>
          <cell r="F12">
            <v>0</v>
          </cell>
          <cell r="G12">
            <v>0</v>
          </cell>
          <cell r="I12">
            <v>0</v>
          </cell>
          <cell r="J12">
            <v>0</v>
          </cell>
          <cell r="K12">
            <v>0</v>
          </cell>
          <cell r="L12">
            <v>0</v>
          </cell>
        </row>
        <row r="14">
          <cell r="B14" t="str">
            <v>договор № ___ от ____</v>
          </cell>
          <cell r="I14">
            <v>0</v>
          </cell>
          <cell r="J14">
            <v>0</v>
          </cell>
          <cell r="K14">
            <v>0</v>
          </cell>
          <cell r="L14">
            <v>0</v>
          </cell>
        </row>
        <row r="15">
          <cell r="B15" t="str">
            <v>договор № ___ от ____</v>
          </cell>
          <cell r="I15">
            <v>0</v>
          </cell>
          <cell r="J15">
            <v>0</v>
          </cell>
          <cell r="K15">
            <v>0</v>
          </cell>
          <cell r="L15">
            <v>0</v>
          </cell>
        </row>
        <row r="16">
          <cell r="B16" t="str">
            <v>договор № ___ от ____</v>
          </cell>
          <cell r="I16">
            <v>0</v>
          </cell>
          <cell r="J16">
            <v>0</v>
          </cell>
          <cell r="K16">
            <v>0</v>
          </cell>
          <cell r="L16">
            <v>0</v>
          </cell>
        </row>
        <row r="18">
          <cell r="D18">
            <v>0</v>
          </cell>
          <cell r="E18">
            <v>0</v>
          </cell>
          <cell r="F18">
            <v>0</v>
          </cell>
          <cell r="G18">
            <v>0</v>
          </cell>
          <cell r="I18">
            <v>0</v>
          </cell>
          <cell r="J18">
            <v>0</v>
          </cell>
          <cell r="K18">
            <v>0</v>
          </cell>
          <cell r="L18">
            <v>0</v>
          </cell>
        </row>
        <row r="20">
          <cell r="B20" t="str">
            <v>договор № ___ от ____</v>
          </cell>
          <cell r="I20">
            <v>0</v>
          </cell>
          <cell r="J20">
            <v>0</v>
          </cell>
          <cell r="K20">
            <v>0</v>
          </cell>
          <cell r="L20">
            <v>0</v>
          </cell>
        </row>
        <row r="21">
          <cell r="B21" t="str">
            <v>договор № ___ от ____</v>
          </cell>
          <cell r="I21">
            <v>0</v>
          </cell>
          <cell r="J21">
            <v>0</v>
          </cell>
          <cell r="K21">
            <v>0</v>
          </cell>
          <cell r="L21">
            <v>0</v>
          </cell>
        </row>
        <row r="22">
          <cell r="B22" t="str">
            <v>договор № ___ от ____</v>
          </cell>
          <cell r="I22">
            <v>0</v>
          </cell>
          <cell r="J22">
            <v>0</v>
          </cell>
          <cell r="K22">
            <v>0</v>
          </cell>
          <cell r="L22">
            <v>0</v>
          </cell>
        </row>
        <row r="24">
          <cell r="D24">
            <v>0</v>
          </cell>
          <cell r="E24">
            <v>0</v>
          </cell>
          <cell r="F24">
            <v>0</v>
          </cell>
          <cell r="G24">
            <v>0</v>
          </cell>
          <cell r="I24">
            <v>0</v>
          </cell>
          <cell r="J24">
            <v>0</v>
          </cell>
          <cell r="K24">
            <v>0</v>
          </cell>
          <cell r="L24">
            <v>0</v>
          </cell>
        </row>
        <row r="26">
          <cell r="B26" t="str">
            <v>договор № ___ от ____</v>
          </cell>
          <cell r="I26">
            <v>0</v>
          </cell>
          <cell r="J26">
            <v>0</v>
          </cell>
          <cell r="K26">
            <v>0</v>
          </cell>
          <cell r="L26">
            <v>0</v>
          </cell>
        </row>
        <row r="27">
          <cell r="B27" t="str">
            <v>договор № ___ от ____</v>
          </cell>
          <cell r="I27">
            <v>0</v>
          </cell>
          <cell r="J27">
            <v>0</v>
          </cell>
          <cell r="K27">
            <v>0</v>
          </cell>
          <cell r="L27">
            <v>0</v>
          </cell>
        </row>
        <row r="28">
          <cell r="B28" t="str">
            <v>договор № ___ от ____</v>
          </cell>
          <cell r="I28">
            <v>0</v>
          </cell>
          <cell r="J28">
            <v>0</v>
          </cell>
          <cell r="K28">
            <v>0</v>
          </cell>
          <cell r="L28">
            <v>0</v>
          </cell>
        </row>
        <row r="30">
          <cell r="D30">
            <v>0</v>
          </cell>
          <cell r="E30">
            <v>0</v>
          </cell>
          <cell r="F30">
            <v>0</v>
          </cell>
          <cell r="G30">
            <v>0</v>
          </cell>
          <cell r="I30">
            <v>0</v>
          </cell>
          <cell r="J30">
            <v>0</v>
          </cell>
          <cell r="K30">
            <v>0</v>
          </cell>
          <cell r="L30">
            <v>0</v>
          </cell>
        </row>
        <row r="32">
          <cell r="B32" t="str">
            <v>договор № ___ от ____</v>
          </cell>
          <cell r="I32">
            <v>0</v>
          </cell>
          <cell r="J32">
            <v>0</v>
          </cell>
          <cell r="K32">
            <v>0</v>
          </cell>
          <cell r="L32">
            <v>0</v>
          </cell>
        </row>
        <row r="33">
          <cell r="B33" t="str">
            <v>договор № ___ от ____</v>
          </cell>
          <cell r="I33">
            <v>0</v>
          </cell>
          <cell r="J33">
            <v>0</v>
          </cell>
          <cell r="K33">
            <v>0</v>
          </cell>
          <cell r="L33">
            <v>0</v>
          </cell>
        </row>
        <row r="34">
          <cell r="B34" t="str">
            <v>договор № ___ от ____</v>
          </cell>
          <cell r="I34">
            <v>0</v>
          </cell>
          <cell r="J34">
            <v>0</v>
          </cell>
          <cell r="K34">
            <v>0</v>
          </cell>
          <cell r="L34">
            <v>0</v>
          </cell>
        </row>
        <row r="36">
          <cell r="D36">
            <v>0</v>
          </cell>
          <cell r="E36">
            <v>0</v>
          </cell>
          <cell r="F36">
            <v>0</v>
          </cell>
          <cell r="G36">
            <v>0</v>
          </cell>
          <cell r="I36">
            <v>0</v>
          </cell>
          <cell r="J36">
            <v>0</v>
          </cell>
          <cell r="K36">
            <v>0</v>
          </cell>
          <cell r="L36">
            <v>0</v>
          </cell>
        </row>
        <row r="38">
          <cell r="B38" t="str">
            <v>договор № ___ от ____</v>
          </cell>
          <cell r="I38">
            <v>0</v>
          </cell>
          <cell r="J38">
            <v>0</v>
          </cell>
          <cell r="K38">
            <v>0</v>
          </cell>
          <cell r="L38">
            <v>0</v>
          </cell>
        </row>
        <row r="39">
          <cell r="B39" t="str">
            <v>договор № ___ от ____</v>
          </cell>
          <cell r="I39">
            <v>0</v>
          </cell>
          <cell r="J39">
            <v>0</v>
          </cell>
          <cell r="K39">
            <v>0</v>
          </cell>
          <cell r="L39">
            <v>0</v>
          </cell>
        </row>
        <row r="40">
          <cell r="B40" t="str">
            <v>договор № ___ от ____</v>
          </cell>
          <cell r="I40">
            <v>0</v>
          </cell>
          <cell r="J40">
            <v>0</v>
          </cell>
          <cell r="K40">
            <v>0</v>
          </cell>
          <cell r="L40">
            <v>0</v>
          </cell>
        </row>
        <row r="42">
          <cell r="D42">
            <v>0</v>
          </cell>
          <cell r="E42">
            <v>0</v>
          </cell>
          <cell r="F42">
            <v>0</v>
          </cell>
          <cell r="G42">
            <v>0</v>
          </cell>
          <cell r="I42">
            <v>0</v>
          </cell>
          <cell r="J42">
            <v>0</v>
          </cell>
          <cell r="K42">
            <v>0</v>
          </cell>
          <cell r="L42">
            <v>0</v>
          </cell>
        </row>
      </sheetData>
      <sheetData sheetId="24" refreshError="1">
        <row r="6">
          <cell r="A6" t="str">
            <v>&lt;Наименование работ 1&gt;</v>
          </cell>
          <cell r="B6" t="str">
            <v>тыс.руб.</v>
          </cell>
          <cell r="C6" t="str">
            <v>1</v>
          </cell>
          <cell r="D6" t="str">
            <v>&lt;Наименование работ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&lt;Наименование работ 1&gt;</v>
          </cell>
          <cell r="J8">
            <v>0</v>
          </cell>
          <cell r="K8">
            <v>0</v>
          </cell>
          <cell r="L8">
            <v>0</v>
          </cell>
          <cell r="M8">
            <v>0</v>
          </cell>
        </row>
        <row r="9">
          <cell r="A9" t="str">
            <v>договор № ___ от ____</v>
          </cell>
          <cell r="B9" t="str">
            <v>тыс.руб.</v>
          </cell>
          <cell r="C9" t="str">
            <v>2</v>
          </cell>
          <cell r="D9" t="str">
            <v>&lt;Наименование работ 1&gt;</v>
          </cell>
          <cell r="J9">
            <v>0</v>
          </cell>
          <cell r="K9">
            <v>0</v>
          </cell>
          <cell r="L9">
            <v>0</v>
          </cell>
          <cell r="M9">
            <v>0</v>
          </cell>
        </row>
        <row r="11">
          <cell r="A11" t="str">
            <v>&lt;Наименование работ 2&gt;</v>
          </cell>
          <cell r="B11" t="str">
            <v>тыс.руб.</v>
          </cell>
          <cell r="C11" t="str">
            <v>1</v>
          </cell>
          <cell r="D11" t="str">
            <v>&lt;Наименование работ 2&gt;</v>
          </cell>
          <cell r="E11">
            <v>0</v>
          </cell>
          <cell r="F11">
            <v>0</v>
          </cell>
          <cell r="G11">
            <v>0</v>
          </cell>
          <cell r="H11">
            <v>0</v>
          </cell>
          <cell r="I11">
            <v>0</v>
          </cell>
          <cell r="J11">
            <v>0</v>
          </cell>
          <cell r="K11">
            <v>0</v>
          </cell>
          <cell r="L11">
            <v>0</v>
          </cell>
          <cell r="M11">
            <v>0</v>
          </cell>
        </row>
        <row r="13">
          <cell r="A13" t="str">
            <v>договор № ___ от ____</v>
          </cell>
          <cell r="B13" t="str">
            <v>тыс.руб.</v>
          </cell>
          <cell r="C13" t="str">
            <v>2</v>
          </cell>
          <cell r="D13" t="str">
            <v>&lt;Наименование работ 2&gt;</v>
          </cell>
          <cell r="J13">
            <v>0</v>
          </cell>
          <cell r="K13">
            <v>0</v>
          </cell>
          <cell r="L13">
            <v>0</v>
          </cell>
          <cell r="M13">
            <v>0</v>
          </cell>
        </row>
        <row r="14">
          <cell r="A14" t="str">
            <v>договор № ___ от ____</v>
          </cell>
          <cell r="B14" t="str">
            <v>тыс.руб.</v>
          </cell>
          <cell r="C14" t="str">
            <v>2</v>
          </cell>
          <cell r="D14" t="str">
            <v>&lt;Наименование работ 2&gt;</v>
          </cell>
          <cell r="J14">
            <v>0</v>
          </cell>
          <cell r="K14">
            <v>0</v>
          </cell>
          <cell r="L14">
            <v>0</v>
          </cell>
          <cell r="M14">
            <v>0</v>
          </cell>
        </row>
        <row r="16">
          <cell r="A16" t="str">
            <v>&lt;Наименование работ 3&gt;</v>
          </cell>
          <cell r="B16" t="str">
            <v>тыс.руб.</v>
          </cell>
          <cell r="C16" t="str">
            <v>1</v>
          </cell>
          <cell r="D16" t="str">
            <v>&lt;Наименование работ 3&gt;</v>
          </cell>
          <cell r="E16">
            <v>0</v>
          </cell>
          <cell r="F16">
            <v>0</v>
          </cell>
          <cell r="G16">
            <v>0</v>
          </cell>
          <cell r="H16">
            <v>0</v>
          </cell>
          <cell r="I16">
            <v>0</v>
          </cell>
          <cell r="J16">
            <v>0</v>
          </cell>
          <cell r="K16">
            <v>0</v>
          </cell>
          <cell r="L16">
            <v>0</v>
          </cell>
          <cell r="M16">
            <v>0</v>
          </cell>
        </row>
        <row r="18">
          <cell r="A18" t="str">
            <v>договор № ___ от ____</v>
          </cell>
          <cell r="B18" t="str">
            <v>тыс.руб.</v>
          </cell>
          <cell r="C18" t="str">
            <v>2</v>
          </cell>
          <cell r="D18" t="str">
            <v>&lt;Наименование работ 3&gt;</v>
          </cell>
          <cell r="J18">
            <v>0</v>
          </cell>
          <cell r="K18">
            <v>0</v>
          </cell>
          <cell r="L18">
            <v>0</v>
          </cell>
          <cell r="M18">
            <v>0</v>
          </cell>
        </row>
        <row r="20">
          <cell r="A20" t="str">
            <v>&lt;Наименование работ&gt;</v>
          </cell>
          <cell r="B20" t="str">
            <v>тыс.руб.</v>
          </cell>
          <cell r="C20" t="str">
            <v>1</v>
          </cell>
          <cell r="D20" t="str">
            <v>&lt;Наименование работ&gt;</v>
          </cell>
          <cell r="E20">
            <v>0</v>
          </cell>
          <cell r="F20">
            <v>0</v>
          </cell>
          <cell r="G20">
            <v>0</v>
          </cell>
          <cell r="H20">
            <v>0</v>
          </cell>
          <cell r="I20">
            <v>0</v>
          </cell>
          <cell r="J20">
            <v>0</v>
          </cell>
          <cell r="K20">
            <v>0</v>
          </cell>
          <cell r="L20">
            <v>0</v>
          </cell>
          <cell r="M20">
            <v>0</v>
          </cell>
        </row>
        <row r="22">
          <cell r="A22" t="str">
            <v>договор № ___ от ____</v>
          </cell>
          <cell r="B22" t="str">
            <v>тыс.руб.</v>
          </cell>
          <cell r="C22" t="str">
            <v>2</v>
          </cell>
          <cell r="D22" t="str">
            <v>&lt;Наименование работ&gt;</v>
          </cell>
          <cell r="J22">
            <v>0</v>
          </cell>
          <cell r="K22">
            <v>0</v>
          </cell>
          <cell r="L22">
            <v>0</v>
          </cell>
          <cell r="M22">
            <v>0</v>
          </cell>
        </row>
        <row r="24">
          <cell r="A24" t="str">
            <v>Прочие расходы на НИОКР</v>
          </cell>
          <cell r="B24" t="str">
            <v>тыс.руб.</v>
          </cell>
          <cell r="C24" t="str">
            <v>1</v>
          </cell>
          <cell r="D24" t="str">
            <v>Прочие расходы на НИОКР</v>
          </cell>
          <cell r="E24">
            <v>0</v>
          </cell>
          <cell r="F24">
            <v>0</v>
          </cell>
          <cell r="G24">
            <v>0</v>
          </cell>
          <cell r="H24">
            <v>0</v>
          </cell>
          <cell r="I24">
            <v>0</v>
          </cell>
          <cell r="J24">
            <v>0</v>
          </cell>
          <cell r="K24">
            <v>0</v>
          </cell>
          <cell r="L24">
            <v>0</v>
          </cell>
          <cell r="M24">
            <v>0</v>
          </cell>
        </row>
        <row r="26">
          <cell r="A26" t="str">
            <v>договор № ___ от ____</v>
          </cell>
          <cell r="B26" t="str">
            <v>тыс.руб.</v>
          </cell>
          <cell r="C26" t="str">
            <v>2</v>
          </cell>
          <cell r="D26" t="str">
            <v>Прочие расходы на НИОКР</v>
          </cell>
          <cell r="J26">
            <v>0</v>
          </cell>
          <cell r="K26">
            <v>0</v>
          </cell>
          <cell r="L26">
            <v>0</v>
          </cell>
          <cell r="M26">
            <v>0</v>
          </cell>
        </row>
        <row r="27">
          <cell r="A27" t="str">
            <v>договор № ___ от ____</v>
          </cell>
          <cell r="B27" t="str">
            <v>тыс.руб.</v>
          </cell>
          <cell r="C27" t="str">
            <v>2</v>
          </cell>
          <cell r="D27" t="str">
            <v>Прочие расходы на НИОКР</v>
          </cell>
          <cell r="J27">
            <v>0</v>
          </cell>
          <cell r="K27">
            <v>0</v>
          </cell>
          <cell r="L27">
            <v>0</v>
          </cell>
          <cell r="M27">
            <v>0</v>
          </cell>
        </row>
        <row r="30">
          <cell r="E30">
            <v>0</v>
          </cell>
          <cell r="F30">
            <v>0</v>
          </cell>
          <cell r="G30">
            <v>0</v>
          </cell>
          <cell r="H30">
            <v>0</v>
          </cell>
          <cell r="J30">
            <v>0</v>
          </cell>
          <cell r="K30">
            <v>0</v>
          </cell>
          <cell r="L30">
            <v>0</v>
          </cell>
          <cell r="M30">
            <v>0</v>
          </cell>
        </row>
      </sheetData>
      <sheetData sheetId="25" refreshError="1">
        <row r="6">
          <cell r="G6">
            <v>0</v>
          </cell>
          <cell r="H6">
            <v>0</v>
          </cell>
          <cell r="I6">
            <v>0</v>
          </cell>
          <cell r="J6">
            <v>0</v>
          </cell>
          <cell r="K6">
            <v>0</v>
          </cell>
          <cell r="L6">
            <v>0</v>
          </cell>
          <cell r="M6">
            <v>0</v>
          </cell>
          <cell r="N6">
            <v>0</v>
          </cell>
          <cell r="O6">
            <v>0</v>
          </cell>
        </row>
        <row r="8">
          <cell r="A8" t="str">
            <v>1.1</v>
          </cell>
          <cell r="B8" t="str">
            <v>договор № ___ от ____ (объект 1)</v>
          </cell>
          <cell r="C8" t="str">
            <v>1</v>
          </cell>
          <cell r="D8" t="str">
            <v>договор № ___ от ____ (объект 1)</v>
          </cell>
          <cell r="E8" t="str">
            <v>Всего</v>
          </cell>
          <cell r="F8" t="str">
            <v>тыс.руб.</v>
          </cell>
          <cell r="G8">
            <v>0</v>
          </cell>
          <cell r="H8">
            <v>0</v>
          </cell>
          <cell r="I8">
            <v>0</v>
          </cell>
          <cell r="J8">
            <v>0</v>
          </cell>
          <cell r="K8">
            <v>0</v>
          </cell>
          <cell r="L8">
            <v>0</v>
          </cell>
          <cell r="M8">
            <v>0</v>
          </cell>
          <cell r="N8">
            <v>0</v>
          </cell>
          <cell r="O8">
            <v>0</v>
          </cell>
        </row>
        <row r="9">
          <cell r="B9" t="str">
            <v>арендная плата</v>
          </cell>
          <cell r="C9" t="str">
            <v>2</v>
          </cell>
          <cell r="D9" t="str">
            <v>договор № ___ от ____ (объект 1)</v>
          </cell>
          <cell r="E9" t="str">
            <v>Арендная плата</v>
          </cell>
          <cell r="F9" t="str">
            <v>тыс.руб.</v>
          </cell>
          <cell r="G9">
            <v>0</v>
          </cell>
          <cell r="I9">
            <v>0</v>
          </cell>
          <cell r="L9">
            <v>0</v>
          </cell>
          <cell r="M9">
            <v>0</v>
          </cell>
          <cell r="N9">
            <v>0</v>
          </cell>
          <cell r="O9">
            <v>0</v>
          </cell>
        </row>
        <row r="10">
          <cell r="B10" t="str">
            <v>амортизация*</v>
          </cell>
          <cell r="C10" t="str">
            <v>3</v>
          </cell>
          <cell r="D10" t="str">
            <v>договор № ___ от ____ (объект 1)</v>
          </cell>
          <cell r="E10" t="str">
            <v>Амортизация</v>
          </cell>
          <cell r="F10" t="str">
            <v>тыс.руб.</v>
          </cell>
          <cell r="I10">
            <v>0</v>
          </cell>
          <cell r="L10">
            <v>0</v>
          </cell>
          <cell r="M10">
            <v>0</v>
          </cell>
          <cell r="N10">
            <v>0</v>
          </cell>
          <cell r="O10">
            <v>0</v>
          </cell>
        </row>
        <row r="11">
          <cell r="A11" t="str">
            <v>1.2</v>
          </cell>
          <cell r="B11" t="str">
            <v>договор № ___ от ____ (объект 2)</v>
          </cell>
          <cell r="C11" t="str">
            <v>1</v>
          </cell>
          <cell r="D11" t="str">
            <v>договор № ___ от ____ (объект 2)</v>
          </cell>
          <cell r="E11" t="str">
            <v>Всего</v>
          </cell>
          <cell r="F11" t="str">
            <v>тыс.руб.</v>
          </cell>
          <cell r="G11">
            <v>0</v>
          </cell>
          <cell r="H11">
            <v>0</v>
          </cell>
          <cell r="I11">
            <v>0</v>
          </cell>
          <cell r="J11">
            <v>0</v>
          </cell>
          <cell r="K11">
            <v>0</v>
          </cell>
          <cell r="L11">
            <v>0</v>
          </cell>
          <cell r="M11">
            <v>0</v>
          </cell>
          <cell r="N11">
            <v>0</v>
          </cell>
          <cell r="O11">
            <v>0</v>
          </cell>
        </row>
        <row r="12">
          <cell r="B12" t="str">
            <v>арендная плата</v>
          </cell>
          <cell r="C12" t="str">
            <v>2</v>
          </cell>
          <cell r="D12" t="str">
            <v>договор № ___ от ____ (объект 2)</v>
          </cell>
          <cell r="E12" t="str">
            <v>Арендная плата</v>
          </cell>
          <cell r="F12" t="str">
            <v>тыс.руб.</v>
          </cell>
          <cell r="L12">
            <v>0</v>
          </cell>
          <cell r="M12">
            <v>0</v>
          </cell>
          <cell r="N12">
            <v>0</v>
          </cell>
          <cell r="O12">
            <v>0</v>
          </cell>
        </row>
        <row r="13">
          <cell r="B13" t="str">
            <v>амортизация*</v>
          </cell>
          <cell r="C13" t="str">
            <v>3</v>
          </cell>
          <cell r="D13" t="str">
            <v>договор № ___ от ____ (объект 2)</v>
          </cell>
          <cell r="E13" t="str">
            <v>Амортизация</v>
          </cell>
          <cell r="F13" t="str">
            <v>тыс.руб.</v>
          </cell>
          <cell r="G13">
            <v>0</v>
          </cell>
          <cell r="I13">
            <v>0</v>
          </cell>
          <cell r="L13">
            <v>0</v>
          </cell>
          <cell r="M13">
            <v>0</v>
          </cell>
          <cell r="N13">
            <v>0</v>
          </cell>
          <cell r="O13">
            <v>0</v>
          </cell>
        </row>
        <row r="14">
          <cell r="A14" t="str">
            <v>1.3</v>
          </cell>
          <cell r="B14" t="str">
            <v>договор № ___ от ____ (объект 3)</v>
          </cell>
          <cell r="C14" t="str">
            <v>1</v>
          </cell>
          <cell r="D14" t="str">
            <v>договор № ___ от ____ (объект 3)</v>
          </cell>
          <cell r="E14" t="str">
            <v>Всего</v>
          </cell>
          <cell r="F14" t="str">
            <v>тыс.руб.</v>
          </cell>
          <cell r="G14">
            <v>0</v>
          </cell>
          <cell r="H14">
            <v>0</v>
          </cell>
          <cell r="I14">
            <v>0</v>
          </cell>
          <cell r="J14">
            <v>0</v>
          </cell>
          <cell r="K14">
            <v>0</v>
          </cell>
          <cell r="L14">
            <v>0</v>
          </cell>
          <cell r="M14">
            <v>0</v>
          </cell>
          <cell r="N14">
            <v>0</v>
          </cell>
          <cell r="O14">
            <v>0</v>
          </cell>
        </row>
        <row r="15">
          <cell r="B15" t="str">
            <v>арендная плата</v>
          </cell>
          <cell r="C15" t="str">
            <v>2</v>
          </cell>
          <cell r="D15" t="str">
            <v>договор № ___ от ____ (объект 3)</v>
          </cell>
          <cell r="E15" t="str">
            <v>Арендная плата</v>
          </cell>
          <cell r="F15" t="str">
            <v>тыс.руб.</v>
          </cell>
          <cell r="L15">
            <v>0</v>
          </cell>
          <cell r="M15">
            <v>0</v>
          </cell>
          <cell r="N15">
            <v>0</v>
          </cell>
          <cell r="O15">
            <v>0</v>
          </cell>
        </row>
        <row r="16">
          <cell r="B16" t="str">
            <v>амортизация*</v>
          </cell>
          <cell r="C16" t="str">
            <v>3</v>
          </cell>
          <cell r="D16" t="str">
            <v>договор № ___ от ____ (объект 3)</v>
          </cell>
          <cell r="E16" t="str">
            <v>Амортизация</v>
          </cell>
          <cell r="F16" t="str">
            <v>тыс.руб.</v>
          </cell>
          <cell r="L16">
            <v>0</v>
          </cell>
          <cell r="M16">
            <v>0</v>
          </cell>
          <cell r="N16">
            <v>0</v>
          </cell>
          <cell r="O16">
            <v>0</v>
          </cell>
        </row>
        <row r="17">
          <cell r="A17" t="str">
            <v>1.4</v>
          </cell>
          <cell r="B17" t="str">
            <v>договор № ___ от ____ (объект 2)</v>
          </cell>
          <cell r="C17" t="str">
            <v>1</v>
          </cell>
          <cell r="D17" t="str">
            <v>договор № ___ от ____ (объект 2)</v>
          </cell>
          <cell r="E17" t="str">
            <v>Всего</v>
          </cell>
          <cell r="F17" t="str">
            <v>тыс.руб.</v>
          </cell>
          <cell r="G17">
            <v>0</v>
          </cell>
          <cell r="H17">
            <v>0</v>
          </cell>
          <cell r="I17">
            <v>0</v>
          </cell>
          <cell r="J17">
            <v>0</v>
          </cell>
          <cell r="K17">
            <v>0</v>
          </cell>
          <cell r="L17">
            <v>0</v>
          </cell>
          <cell r="M17">
            <v>0</v>
          </cell>
          <cell r="N17">
            <v>0</v>
          </cell>
          <cell r="O17">
            <v>0</v>
          </cell>
        </row>
        <row r="18">
          <cell r="B18" t="str">
            <v>арендная плата</v>
          </cell>
          <cell r="C18" t="str">
            <v>2</v>
          </cell>
          <cell r="D18" t="str">
            <v>договор № ___ от ____ (объект 2)</v>
          </cell>
          <cell r="E18" t="str">
            <v>Арендная плата</v>
          </cell>
          <cell r="F18" t="str">
            <v>тыс.руб.</v>
          </cell>
          <cell r="L18">
            <v>0</v>
          </cell>
          <cell r="M18">
            <v>0</v>
          </cell>
          <cell r="N18">
            <v>0</v>
          </cell>
          <cell r="O18">
            <v>0</v>
          </cell>
        </row>
        <row r="19">
          <cell r="B19" t="str">
            <v>амортизация*</v>
          </cell>
          <cell r="C19" t="str">
            <v>3</v>
          </cell>
          <cell r="D19" t="str">
            <v>договор № ___ от ____ (объект 2)</v>
          </cell>
          <cell r="E19" t="str">
            <v>Амортизация</v>
          </cell>
          <cell r="F19" t="str">
            <v>тыс.руб.</v>
          </cell>
          <cell r="L19">
            <v>0</v>
          </cell>
          <cell r="M19">
            <v>0</v>
          </cell>
          <cell r="N19">
            <v>0</v>
          </cell>
          <cell r="O19">
            <v>0</v>
          </cell>
        </row>
        <row r="20">
          <cell r="A20" t="str">
            <v>1.5</v>
          </cell>
          <cell r="B20" t="str">
            <v>договор № ___ от ____ (объект 2)</v>
          </cell>
          <cell r="C20" t="str">
            <v>1</v>
          </cell>
          <cell r="D20" t="str">
            <v>договор № ___ от ____ (объект 2)</v>
          </cell>
          <cell r="E20" t="str">
            <v>Всего</v>
          </cell>
          <cell r="F20" t="str">
            <v>тыс.руб.</v>
          </cell>
          <cell r="G20">
            <v>0</v>
          </cell>
          <cell r="H20">
            <v>0</v>
          </cell>
          <cell r="I20">
            <v>0</v>
          </cell>
          <cell r="J20">
            <v>0</v>
          </cell>
          <cell r="K20">
            <v>0</v>
          </cell>
          <cell r="L20">
            <v>0</v>
          </cell>
          <cell r="M20">
            <v>0</v>
          </cell>
          <cell r="N20">
            <v>0</v>
          </cell>
          <cell r="O20">
            <v>0</v>
          </cell>
        </row>
        <row r="21">
          <cell r="B21" t="str">
            <v>арендная плата</v>
          </cell>
          <cell r="C21" t="str">
            <v>2</v>
          </cell>
          <cell r="D21" t="str">
            <v>договор № ___ от ____ (объект 2)</v>
          </cell>
          <cell r="E21" t="str">
            <v>Арендная плата</v>
          </cell>
          <cell r="F21" t="str">
            <v>тыс.руб.</v>
          </cell>
          <cell r="L21">
            <v>0</v>
          </cell>
          <cell r="M21">
            <v>0</v>
          </cell>
          <cell r="N21">
            <v>0</v>
          </cell>
          <cell r="O21">
            <v>0</v>
          </cell>
        </row>
        <row r="22">
          <cell r="B22" t="str">
            <v>амортизация*</v>
          </cell>
          <cell r="C22" t="str">
            <v>3</v>
          </cell>
          <cell r="D22" t="str">
            <v>договор № ___ от ____ (объект 2)</v>
          </cell>
          <cell r="E22" t="str">
            <v>Амортизация</v>
          </cell>
          <cell r="F22" t="str">
            <v>тыс.руб.</v>
          </cell>
          <cell r="L22">
            <v>0</v>
          </cell>
          <cell r="M22">
            <v>0</v>
          </cell>
          <cell r="N22">
            <v>0</v>
          </cell>
          <cell r="O22">
            <v>0</v>
          </cell>
        </row>
        <row r="23">
          <cell r="A23" t="str">
            <v>1.6</v>
          </cell>
          <cell r="B23" t="str">
            <v>договор № ___ от ____ (объект 2)</v>
          </cell>
          <cell r="C23" t="str">
            <v>1</v>
          </cell>
          <cell r="D23" t="str">
            <v>договор № ___ от ____ (объект 2)</v>
          </cell>
          <cell r="E23" t="str">
            <v>Всего</v>
          </cell>
          <cell r="F23" t="str">
            <v>тыс.руб.</v>
          </cell>
          <cell r="G23">
            <v>0</v>
          </cell>
          <cell r="H23">
            <v>0</v>
          </cell>
          <cell r="I23">
            <v>0</v>
          </cell>
          <cell r="J23">
            <v>0</v>
          </cell>
          <cell r="K23">
            <v>0</v>
          </cell>
          <cell r="L23">
            <v>0</v>
          </cell>
          <cell r="M23">
            <v>0</v>
          </cell>
          <cell r="N23">
            <v>0</v>
          </cell>
          <cell r="O23">
            <v>0</v>
          </cell>
        </row>
        <row r="24">
          <cell r="B24" t="str">
            <v>арендная плата</v>
          </cell>
          <cell r="C24" t="str">
            <v>2</v>
          </cell>
          <cell r="D24" t="str">
            <v>договор № ___ от ____ (объект 2)</v>
          </cell>
          <cell r="E24" t="str">
            <v>Арендная плата</v>
          </cell>
          <cell r="F24" t="str">
            <v>тыс.руб.</v>
          </cell>
          <cell r="L24">
            <v>0</v>
          </cell>
          <cell r="M24">
            <v>0</v>
          </cell>
          <cell r="N24">
            <v>0</v>
          </cell>
          <cell r="O24">
            <v>0</v>
          </cell>
        </row>
        <row r="25">
          <cell r="B25" t="str">
            <v>амортизация*</v>
          </cell>
          <cell r="C25" t="str">
            <v>3</v>
          </cell>
          <cell r="D25" t="str">
            <v>договор № ___ от ____ (объект 2)</v>
          </cell>
          <cell r="E25" t="str">
            <v>Амортизация</v>
          </cell>
          <cell r="F25" t="str">
            <v>тыс.руб.</v>
          </cell>
          <cell r="L25">
            <v>0</v>
          </cell>
          <cell r="M25">
            <v>0</v>
          </cell>
          <cell r="N25">
            <v>0</v>
          </cell>
          <cell r="O25">
            <v>0</v>
          </cell>
        </row>
        <row r="27">
          <cell r="G27">
            <v>0</v>
          </cell>
          <cell r="H27">
            <v>0</v>
          </cell>
          <cell r="I27">
            <v>0</v>
          </cell>
          <cell r="J27">
            <v>0</v>
          </cell>
          <cell r="K27">
            <v>0</v>
          </cell>
          <cell r="L27">
            <v>0</v>
          </cell>
          <cell r="M27">
            <v>0</v>
          </cell>
          <cell r="N27">
            <v>0</v>
          </cell>
          <cell r="O27">
            <v>0</v>
          </cell>
        </row>
        <row r="29">
          <cell r="A29" t="str">
            <v>2.1</v>
          </cell>
          <cell r="B29" t="str">
            <v>договор № ___ от ____ (объект 1)</v>
          </cell>
          <cell r="C29" t="str">
            <v>1</v>
          </cell>
          <cell r="D29" t="str">
            <v>договор № ___ от ____ (объект 1)</v>
          </cell>
          <cell r="E29" t="str">
            <v>Всего</v>
          </cell>
          <cell r="F29" t="str">
            <v>тыс.руб.</v>
          </cell>
          <cell r="G29">
            <v>0</v>
          </cell>
          <cell r="H29">
            <v>0</v>
          </cell>
          <cell r="I29">
            <v>0</v>
          </cell>
          <cell r="J29">
            <v>0</v>
          </cell>
          <cell r="K29">
            <v>0</v>
          </cell>
          <cell r="L29">
            <v>0</v>
          </cell>
          <cell r="M29">
            <v>0</v>
          </cell>
          <cell r="N29">
            <v>0</v>
          </cell>
          <cell r="O29">
            <v>0</v>
          </cell>
        </row>
        <row r="30">
          <cell r="B30" t="str">
            <v>арендная плата</v>
          </cell>
          <cell r="C30" t="str">
            <v>2</v>
          </cell>
          <cell r="D30" t="str">
            <v>договор № ___ от ____ (объект 1)</v>
          </cell>
          <cell r="E30" t="str">
            <v>Арендная плата</v>
          </cell>
          <cell r="F30" t="str">
            <v>тыс.руб.</v>
          </cell>
          <cell r="L30">
            <v>0</v>
          </cell>
          <cell r="M30">
            <v>0</v>
          </cell>
          <cell r="N30">
            <v>0</v>
          </cell>
          <cell r="O30">
            <v>0</v>
          </cell>
        </row>
        <row r="31">
          <cell r="B31" t="str">
            <v>амортизация*</v>
          </cell>
          <cell r="C31" t="str">
            <v>3</v>
          </cell>
          <cell r="D31" t="str">
            <v>договор № ___ от ____ (объект 1)</v>
          </cell>
          <cell r="E31" t="str">
            <v>Амортизация</v>
          </cell>
          <cell r="F31" t="str">
            <v>тыс.руб.</v>
          </cell>
          <cell r="L31">
            <v>0</v>
          </cell>
          <cell r="M31">
            <v>0</v>
          </cell>
          <cell r="N31">
            <v>0</v>
          </cell>
          <cell r="O31">
            <v>0</v>
          </cell>
        </row>
        <row r="32">
          <cell r="A32" t="str">
            <v>2.2</v>
          </cell>
          <cell r="B32" t="str">
            <v>договор № ___ от ____ (объект 2)</v>
          </cell>
          <cell r="C32" t="str">
            <v>1</v>
          </cell>
          <cell r="D32" t="str">
            <v>договор № ___ от ____ (объект 2)</v>
          </cell>
          <cell r="E32" t="str">
            <v>Всего</v>
          </cell>
          <cell r="F32" t="str">
            <v>тыс.руб.</v>
          </cell>
          <cell r="G32">
            <v>0</v>
          </cell>
          <cell r="H32">
            <v>0</v>
          </cell>
          <cell r="I32">
            <v>0</v>
          </cell>
          <cell r="J32">
            <v>0</v>
          </cell>
          <cell r="K32">
            <v>0</v>
          </cell>
          <cell r="L32">
            <v>0</v>
          </cell>
          <cell r="M32">
            <v>0</v>
          </cell>
          <cell r="N32">
            <v>0</v>
          </cell>
          <cell r="O32">
            <v>0</v>
          </cell>
        </row>
        <row r="33">
          <cell r="B33" t="str">
            <v>арендная плата</v>
          </cell>
          <cell r="C33" t="str">
            <v>2</v>
          </cell>
          <cell r="D33" t="str">
            <v>договор № ___ от ____ (объект 2)</v>
          </cell>
          <cell r="E33" t="str">
            <v>Арендная плата</v>
          </cell>
          <cell r="F33" t="str">
            <v>тыс.руб.</v>
          </cell>
          <cell r="L33">
            <v>0</v>
          </cell>
          <cell r="M33">
            <v>0</v>
          </cell>
          <cell r="N33">
            <v>0</v>
          </cell>
          <cell r="O33">
            <v>0</v>
          </cell>
        </row>
        <row r="34">
          <cell r="B34" t="str">
            <v>амортизация*</v>
          </cell>
          <cell r="C34" t="str">
            <v>3</v>
          </cell>
          <cell r="D34" t="str">
            <v>договор № ___ от ____ (объект 2)</v>
          </cell>
          <cell r="E34" t="str">
            <v>Амортизация</v>
          </cell>
          <cell r="F34" t="str">
            <v>тыс.руб.</v>
          </cell>
          <cell r="L34">
            <v>0</v>
          </cell>
          <cell r="M34">
            <v>0</v>
          </cell>
          <cell r="N34">
            <v>0</v>
          </cell>
          <cell r="O34">
            <v>0</v>
          </cell>
        </row>
        <row r="35">
          <cell r="A35" t="str">
            <v>2.3</v>
          </cell>
          <cell r="B35" t="str">
            <v>договор № ___ от ____ (объект 3)</v>
          </cell>
          <cell r="C35" t="str">
            <v>1</v>
          </cell>
          <cell r="D35" t="str">
            <v>договор № ___ от ____ (объект 3)</v>
          </cell>
          <cell r="E35" t="str">
            <v>Всего</v>
          </cell>
          <cell r="F35" t="str">
            <v>тыс.руб.</v>
          </cell>
          <cell r="G35">
            <v>0</v>
          </cell>
          <cell r="H35">
            <v>0</v>
          </cell>
          <cell r="I35">
            <v>0</v>
          </cell>
          <cell r="J35">
            <v>0</v>
          </cell>
          <cell r="K35">
            <v>0</v>
          </cell>
          <cell r="L35">
            <v>0</v>
          </cell>
          <cell r="M35">
            <v>0</v>
          </cell>
          <cell r="N35">
            <v>0</v>
          </cell>
          <cell r="O35">
            <v>0</v>
          </cell>
        </row>
        <row r="36">
          <cell r="B36" t="str">
            <v>арендная плата</v>
          </cell>
          <cell r="C36" t="str">
            <v>2</v>
          </cell>
          <cell r="D36" t="str">
            <v>договор № ___ от ____ (объект 3)</v>
          </cell>
          <cell r="E36" t="str">
            <v>Арендная плата</v>
          </cell>
          <cell r="F36" t="str">
            <v>тыс.руб.</v>
          </cell>
          <cell r="L36">
            <v>0</v>
          </cell>
          <cell r="M36">
            <v>0</v>
          </cell>
          <cell r="N36">
            <v>0</v>
          </cell>
          <cell r="O36">
            <v>0</v>
          </cell>
        </row>
        <row r="37">
          <cell r="B37" t="str">
            <v>амортизация*</v>
          </cell>
          <cell r="C37" t="str">
            <v>3</v>
          </cell>
          <cell r="D37" t="str">
            <v>договор № ___ от ____ (объект 3)</v>
          </cell>
          <cell r="E37" t="str">
            <v>Амортизация</v>
          </cell>
          <cell r="F37" t="str">
            <v>тыс.руб.</v>
          </cell>
          <cell r="L37">
            <v>0</v>
          </cell>
          <cell r="M37">
            <v>0</v>
          </cell>
          <cell r="N37">
            <v>0</v>
          </cell>
          <cell r="O37">
            <v>0</v>
          </cell>
        </row>
        <row r="38">
          <cell r="A38" t="str">
            <v>2.4</v>
          </cell>
          <cell r="B38" t="str">
            <v>договор № ___ от ____ (объект 2)</v>
          </cell>
          <cell r="C38" t="str">
            <v>1</v>
          </cell>
          <cell r="D38" t="str">
            <v>договор № ___ от ____ (объект 2)</v>
          </cell>
          <cell r="E38" t="str">
            <v>Всего</v>
          </cell>
          <cell r="F38" t="str">
            <v>тыс.руб.</v>
          </cell>
          <cell r="G38">
            <v>0</v>
          </cell>
          <cell r="H38">
            <v>0</v>
          </cell>
          <cell r="I38">
            <v>0</v>
          </cell>
          <cell r="J38">
            <v>0</v>
          </cell>
          <cell r="K38">
            <v>0</v>
          </cell>
          <cell r="L38">
            <v>0</v>
          </cell>
          <cell r="M38">
            <v>0</v>
          </cell>
          <cell r="N38">
            <v>0</v>
          </cell>
          <cell r="O38">
            <v>0</v>
          </cell>
        </row>
        <row r="39">
          <cell r="B39" t="str">
            <v>арендная плата</v>
          </cell>
          <cell r="C39" t="str">
            <v>2</v>
          </cell>
          <cell r="D39" t="str">
            <v>договор № ___ от ____ (объект 2)</v>
          </cell>
          <cell r="E39" t="str">
            <v>Арендная плата</v>
          </cell>
          <cell r="F39" t="str">
            <v>тыс.руб.</v>
          </cell>
          <cell r="L39">
            <v>0</v>
          </cell>
          <cell r="M39">
            <v>0</v>
          </cell>
          <cell r="N39">
            <v>0</v>
          </cell>
          <cell r="O39">
            <v>0</v>
          </cell>
        </row>
        <row r="40">
          <cell r="B40" t="str">
            <v>амортизация*</v>
          </cell>
          <cell r="C40" t="str">
            <v>3</v>
          </cell>
          <cell r="D40" t="str">
            <v>договор № ___ от ____ (объект 2)</v>
          </cell>
          <cell r="E40" t="str">
            <v>Амортизация</v>
          </cell>
          <cell r="F40" t="str">
            <v>тыс.руб.</v>
          </cell>
          <cell r="L40">
            <v>0</v>
          </cell>
          <cell r="M40">
            <v>0</v>
          </cell>
          <cell r="N40">
            <v>0</v>
          </cell>
          <cell r="O40">
            <v>0</v>
          </cell>
        </row>
        <row r="42">
          <cell r="G42">
            <v>0</v>
          </cell>
          <cell r="H42">
            <v>0</v>
          </cell>
          <cell r="I42">
            <v>0</v>
          </cell>
          <cell r="J42">
            <v>0</v>
          </cell>
          <cell r="K42">
            <v>0</v>
          </cell>
          <cell r="L42">
            <v>0</v>
          </cell>
          <cell r="M42">
            <v>0</v>
          </cell>
          <cell r="N42">
            <v>0</v>
          </cell>
          <cell r="O42">
            <v>0</v>
          </cell>
        </row>
      </sheetData>
      <sheetData sheetId="26" refreshError="1">
        <row r="6">
          <cell r="I6">
            <v>0</v>
          </cell>
          <cell r="J6">
            <v>0</v>
          </cell>
          <cell r="K6">
            <v>0</v>
          </cell>
          <cell r="L6">
            <v>0</v>
          </cell>
        </row>
        <row r="7">
          <cell r="I7">
            <v>0</v>
          </cell>
          <cell r="J7">
            <v>0</v>
          </cell>
          <cell r="K7">
            <v>0</v>
          </cell>
          <cell r="L7">
            <v>0</v>
          </cell>
        </row>
        <row r="8">
          <cell r="I8">
            <v>0</v>
          </cell>
          <cell r="J8">
            <v>0</v>
          </cell>
          <cell r="K8">
            <v>0</v>
          </cell>
          <cell r="L8">
            <v>0</v>
          </cell>
        </row>
        <row r="9">
          <cell r="I9">
            <v>0</v>
          </cell>
          <cell r="J9">
            <v>0</v>
          </cell>
          <cell r="K9">
            <v>0</v>
          </cell>
          <cell r="L9">
            <v>0</v>
          </cell>
        </row>
        <row r="11">
          <cell r="I11">
            <v>0</v>
          </cell>
          <cell r="J11">
            <v>0</v>
          </cell>
          <cell r="K11">
            <v>0</v>
          </cell>
          <cell r="L11">
            <v>0</v>
          </cell>
        </row>
        <row r="12">
          <cell r="I12">
            <v>0</v>
          </cell>
          <cell r="J12">
            <v>0</v>
          </cell>
          <cell r="K12">
            <v>0</v>
          </cell>
          <cell r="L12">
            <v>0</v>
          </cell>
        </row>
        <row r="13">
          <cell r="I13">
            <v>0</v>
          </cell>
          <cell r="J13">
            <v>0</v>
          </cell>
          <cell r="K13">
            <v>0</v>
          </cell>
          <cell r="L13">
            <v>0</v>
          </cell>
        </row>
        <row r="14">
          <cell r="I14">
            <v>0</v>
          </cell>
          <cell r="J14">
            <v>0</v>
          </cell>
          <cell r="K14">
            <v>0</v>
          </cell>
          <cell r="L14">
            <v>0</v>
          </cell>
        </row>
        <row r="16">
          <cell r="I16">
            <v>0</v>
          </cell>
          <cell r="J16">
            <v>0</v>
          </cell>
          <cell r="K16">
            <v>0</v>
          </cell>
          <cell r="L16">
            <v>0</v>
          </cell>
        </row>
        <row r="17">
          <cell r="I17">
            <v>0</v>
          </cell>
          <cell r="J17">
            <v>0</v>
          </cell>
          <cell r="K17">
            <v>0</v>
          </cell>
          <cell r="L17">
            <v>0</v>
          </cell>
        </row>
        <row r="18">
          <cell r="D18">
            <v>0</v>
          </cell>
          <cell r="E18">
            <v>0</v>
          </cell>
          <cell r="F18">
            <v>0</v>
          </cell>
          <cell r="G18">
            <v>0</v>
          </cell>
          <cell r="I18">
            <v>0</v>
          </cell>
          <cell r="J18">
            <v>0</v>
          </cell>
          <cell r="K18">
            <v>0</v>
          </cell>
          <cell r="L18">
            <v>0</v>
          </cell>
        </row>
      </sheetData>
      <sheetData sheetId="27" refreshError="1">
        <row r="6">
          <cell r="A6" t="str">
            <v>&lt;Статья затрат 1&gt;</v>
          </cell>
          <cell r="E6">
            <v>0</v>
          </cell>
          <cell r="F6">
            <v>0</v>
          </cell>
          <cell r="G6">
            <v>0</v>
          </cell>
          <cell r="H6">
            <v>0</v>
          </cell>
          <cell r="J6">
            <v>0</v>
          </cell>
          <cell r="K6">
            <v>0</v>
          </cell>
          <cell r="L6">
            <v>0</v>
          </cell>
          <cell r="M6">
            <v>0</v>
          </cell>
        </row>
        <row r="8">
          <cell r="A8" t="str">
            <v>договор № ___ от ____</v>
          </cell>
          <cell r="B8" t="str">
            <v>тыс.руб.</v>
          </cell>
          <cell r="C8" t="str">
            <v>2</v>
          </cell>
          <cell r="D8" t="str">
            <v>&lt;Статья затрат 1&gt;</v>
          </cell>
          <cell r="J8">
            <v>0</v>
          </cell>
          <cell r="K8">
            <v>0</v>
          </cell>
          <cell r="L8">
            <v>0</v>
          </cell>
          <cell r="M8">
            <v>0</v>
          </cell>
        </row>
        <row r="9">
          <cell r="A9" t="str">
            <v>договор № ___ от ____</v>
          </cell>
          <cell r="B9" t="str">
            <v>тыс.руб.</v>
          </cell>
          <cell r="C9" t="str">
            <v>2</v>
          </cell>
          <cell r="D9" t="str">
            <v>&lt;Статья затрат 1&gt;</v>
          </cell>
          <cell r="J9">
            <v>0</v>
          </cell>
          <cell r="K9">
            <v>0</v>
          </cell>
          <cell r="L9">
            <v>0</v>
          </cell>
          <cell r="M9">
            <v>0</v>
          </cell>
        </row>
        <row r="11">
          <cell r="E11">
            <v>0</v>
          </cell>
          <cell r="F11">
            <v>0</v>
          </cell>
          <cell r="G11">
            <v>0</v>
          </cell>
          <cell r="H11">
            <v>0</v>
          </cell>
          <cell r="J11">
            <v>0</v>
          </cell>
          <cell r="K11">
            <v>0</v>
          </cell>
          <cell r="L11">
            <v>0</v>
          </cell>
          <cell r="M11">
            <v>0</v>
          </cell>
        </row>
        <row r="13">
          <cell r="A13" t="str">
            <v>договор № ___ от ____</v>
          </cell>
          <cell r="B13" t="str">
            <v>тыс.руб.</v>
          </cell>
          <cell r="C13" t="str">
            <v>2</v>
          </cell>
          <cell r="D13" t="str">
            <v>&lt;Статья затрат 2&gt;</v>
          </cell>
          <cell r="J13">
            <v>0</v>
          </cell>
          <cell r="K13">
            <v>0</v>
          </cell>
          <cell r="L13">
            <v>0</v>
          </cell>
          <cell r="M13">
            <v>0</v>
          </cell>
        </row>
        <row r="14">
          <cell r="A14" t="str">
            <v>договор № ___ от ____</v>
          </cell>
          <cell r="B14" t="str">
            <v>тыс.руб.</v>
          </cell>
          <cell r="C14" t="str">
            <v>2</v>
          </cell>
          <cell r="D14" t="str">
            <v>&lt;Статья затрат 2&gt;</v>
          </cell>
          <cell r="J14">
            <v>0</v>
          </cell>
          <cell r="K14">
            <v>0</v>
          </cell>
          <cell r="L14">
            <v>0</v>
          </cell>
          <cell r="M14">
            <v>0</v>
          </cell>
        </row>
        <row r="16">
          <cell r="E16">
            <v>0</v>
          </cell>
          <cell r="F16">
            <v>0</v>
          </cell>
          <cell r="G16">
            <v>0</v>
          </cell>
          <cell r="H16">
            <v>0</v>
          </cell>
          <cell r="J16">
            <v>0</v>
          </cell>
          <cell r="K16">
            <v>0</v>
          </cell>
          <cell r="L16">
            <v>0</v>
          </cell>
          <cell r="M16">
            <v>0</v>
          </cell>
        </row>
        <row r="18">
          <cell r="A18" t="str">
            <v>договор № ___ от ____</v>
          </cell>
          <cell r="B18" t="str">
            <v>тыс.руб.</v>
          </cell>
          <cell r="C18" t="str">
            <v>2</v>
          </cell>
          <cell r="D18" t="str">
            <v>&lt;Статья затрат&gt;</v>
          </cell>
          <cell r="J18">
            <v>0</v>
          </cell>
          <cell r="K18">
            <v>0</v>
          </cell>
          <cell r="L18">
            <v>0</v>
          </cell>
          <cell r="M18">
            <v>0</v>
          </cell>
        </row>
        <row r="20">
          <cell r="E20">
            <v>0</v>
          </cell>
          <cell r="F20">
            <v>0</v>
          </cell>
          <cell r="G20">
            <v>0</v>
          </cell>
          <cell r="H20">
            <v>0</v>
          </cell>
          <cell r="J20">
            <v>0</v>
          </cell>
          <cell r="K20">
            <v>0</v>
          </cell>
          <cell r="L20">
            <v>0</v>
          </cell>
          <cell r="M20">
            <v>0</v>
          </cell>
        </row>
        <row r="22">
          <cell r="A22" t="str">
            <v>договор № ___ от ____</v>
          </cell>
          <cell r="B22" t="str">
            <v>тыс.руб.</v>
          </cell>
          <cell r="C22" t="str">
            <v>2</v>
          </cell>
          <cell r="D22" t="str">
            <v>Иные прочие расходы</v>
          </cell>
          <cell r="J22">
            <v>0</v>
          </cell>
          <cell r="K22">
            <v>0</v>
          </cell>
          <cell r="L22">
            <v>0</v>
          </cell>
          <cell r="M22">
            <v>0</v>
          </cell>
        </row>
        <row r="23">
          <cell r="A23" t="str">
            <v>договор № ___ от ____</v>
          </cell>
          <cell r="B23" t="str">
            <v>тыс.руб.</v>
          </cell>
          <cell r="C23" t="str">
            <v>2</v>
          </cell>
          <cell r="D23" t="str">
            <v>Иные прочие расходы</v>
          </cell>
          <cell r="J23">
            <v>0</v>
          </cell>
          <cell r="K23">
            <v>0</v>
          </cell>
          <cell r="L23">
            <v>0</v>
          </cell>
          <cell r="M23">
            <v>0</v>
          </cell>
        </row>
        <row r="26">
          <cell r="E26">
            <v>0</v>
          </cell>
          <cell r="F26">
            <v>0</v>
          </cell>
          <cell r="G26">
            <v>0</v>
          </cell>
          <cell r="H26">
            <v>0</v>
          </cell>
          <cell r="J26">
            <v>0</v>
          </cell>
          <cell r="K26">
            <v>0</v>
          </cell>
          <cell r="L26">
            <v>0</v>
          </cell>
          <cell r="M26">
            <v>0</v>
          </cell>
        </row>
      </sheetData>
      <sheetData sheetId="28" refreshError="1">
        <row r="6">
          <cell r="D6">
            <v>0</v>
          </cell>
          <cell r="E6">
            <v>0</v>
          </cell>
          <cell r="F6">
            <v>0</v>
          </cell>
          <cell r="G6">
            <v>0</v>
          </cell>
          <cell r="H6">
            <v>0</v>
          </cell>
          <cell r="I6">
            <v>0</v>
          </cell>
          <cell r="J6">
            <v>0</v>
          </cell>
          <cell r="K6">
            <v>0</v>
          </cell>
          <cell r="L6">
            <v>0</v>
          </cell>
        </row>
        <row r="7">
          <cell r="I7">
            <v>0</v>
          </cell>
          <cell r="J7">
            <v>0</v>
          </cell>
          <cell r="K7">
            <v>0</v>
          </cell>
          <cell r="L7">
            <v>0</v>
          </cell>
        </row>
        <row r="9">
          <cell r="I9">
            <v>0</v>
          </cell>
          <cell r="J9">
            <v>0</v>
          </cell>
          <cell r="K9">
            <v>0</v>
          </cell>
          <cell r="L9">
            <v>0</v>
          </cell>
        </row>
        <row r="11">
          <cell r="I11">
            <v>0</v>
          </cell>
          <cell r="J11">
            <v>0</v>
          </cell>
          <cell r="K11">
            <v>0</v>
          </cell>
          <cell r="L11">
            <v>0</v>
          </cell>
        </row>
        <row r="12">
          <cell r="I12">
            <v>0</v>
          </cell>
          <cell r="J12">
            <v>0</v>
          </cell>
          <cell r="K12">
            <v>0</v>
          </cell>
          <cell r="L12">
            <v>0</v>
          </cell>
        </row>
        <row r="13">
          <cell r="I13">
            <v>0</v>
          </cell>
          <cell r="J13">
            <v>0</v>
          </cell>
          <cell r="K13">
            <v>0</v>
          </cell>
          <cell r="L13">
            <v>0</v>
          </cell>
        </row>
      </sheetData>
      <sheetData sheetId="29" refreshError="1">
        <row r="6">
          <cell r="D6">
            <v>0</v>
          </cell>
          <cell r="E6">
            <v>0</v>
          </cell>
          <cell r="F6">
            <v>0</v>
          </cell>
          <cell r="G6">
            <v>0</v>
          </cell>
          <cell r="H6">
            <v>0</v>
          </cell>
          <cell r="I6">
            <v>0</v>
          </cell>
          <cell r="J6">
            <v>0</v>
          </cell>
          <cell r="K6">
            <v>0</v>
          </cell>
          <cell r="L6">
            <v>0</v>
          </cell>
        </row>
        <row r="8">
          <cell r="B8" t="str">
            <v>договор № ___ от ____</v>
          </cell>
          <cell r="I8">
            <v>0</v>
          </cell>
          <cell r="J8">
            <v>0</v>
          </cell>
          <cell r="K8">
            <v>0</v>
          </cell>
          <cell r="L8">
            <v>0</v>
          </cell>
        </row>
        <row r="9">
          <cell r="B9" t="str">
            <v>договор № ___ от ____</v>
          </cell>
          <cell r="I9">
            <v>0</v>
          </cell>
          <cell r="J9">
            <v>0</v>
          </cell>
          <cell r="K9">
            <v>0</v>
          </cell>
          <cell r="L9">
            <v>0</v>
          </cell>
        </row>
        <row r="10">
          <cell r="B10" t="str">
            <v>договор № ___ от ____</v>
          </cell>
          <cell r="I10">
            <v>0</v>
          </cell>
          <cell r="J10">
            <v>0</v>
          </cell>
          <cell r="K10">
            <v>0</v>
          </cell>
          <cell r="L10">
            <v>0</v>
          </cell>
        </row>
        <row r="11">
          <cell r="B11" t="str">
            <v>договор № ___ от ____</v>
          </cell>
          <cell r="I11">
            <v>0</v>
          </cell>
          <cell r="J11">
            <v>0</v>
          </cell>
          <cell r="K11">
            <v>0</v>
          </cell>
          <cell r="L11">
            <v>0</v>
          </cell>
        </row>
        <row r="12">
          <cell r="B12" t="str">
            <v>договор № ___ от ____</v>
          </cell>
          <cell r="I12">
            <v>0</v>
          </cell>
          <cell r="J12">
            <v>0</v>
          </cell>
          <cell r="K12">
            <v>0</v>
          </cell>
          <cell r="L12">
            <v>0</v>
          </cell>
        </row>
        <row r="13">
          <cell r="B13" t="str">
            <v>договор № ___ от ____</v>
          </cell>
          <cell r="I13">
            <v>0</v>
          </cell>
          <cell r="J13">
            <v>0</v>
          </cell>
          <cell r="K13">
            <v>0</v>
          </cell>
          <cell r="L13">
            <v>0</v>
          </cell>
        </row>
        <row r="14">
          <cell r="B14" t="str">
            <v>договор № ___ от ____</v>
          </cell>
          <cell r="I14">
            <v>0</v>
          </cell>
          <cell r="J14">
            <v>0</v>
          </cell>
          <cell r="K14">
            <v>0</v>
          </cell>
          <cell r="L14">
            <v>0</v>
          </cell>
        </row>
        <row r="15">
          <cell r="B15" t="str">
            <v>договор № ___ от ____</v>
          </cell>
          <cell r="I15">
            <v>0</v>
          </cell>
          <cell r="J15">
            <v>0</v>
          </cell>
          <cell r="K15">
            <v>0</v>
          </cell>
          <cell r="L15">
            <v>0</v>
          </cell>
        </row>
        <row r="16">
          <cell r="B16" t="str">
            <v>договор № ___ от ____</v>
          </cell>
          <cell r="I16">
            <v>0</v>
          </cell>
          <cell r="J16">
            <v>0</v>
          </cell>
          <cell r="K16">
            <v>0</v>
          </cell>
          <cell r="L16">
            <v>0</v>
          </cell>
        </row>
        <row r="17">
          <cell r="B17" t="str">
            <v>договор № ___ от ____</v>
          </cell>
          <cell r="I17">
            <v>0</v>
          </cell>
          <cell r="J17">
            <v>0</v>
          </cell>
          <cell r="K17">
            <v>0</v>
          </cell>
          <cell r="L17">
            <v>0</v>
          </cell>
        </row>
        <row r="18">
          <cell r="B18" t="str">
            <v>договор № ___ от ____</v>
          </cell>
          <cell r="I18">
            <v>0</v>
          </cell>
          <cell r="J18">
            <v>0</v>
          </cell>
          <cell r="K18">
            <v>0</v>
          </cell>
          <cell r="L18">
            <v>0</v>
          </cell>
        </row>
        <row r="20">
          <cell r="I20">
            <v>0</v>
          </cell>
          <cell r="J20">
            <v>0</v>
          </cell>
          <cell r="K20">
            <v>0</v>
          </cell>
          <cell r="L20">
            <v>0</v>
          </cell>
        </row>
        <row r="21">
          <cell r="I21">
            <v>0</v>
          </cell>
          <cell r="J21">
            <v>0</v>
          </cell>
          <cell r="K21">
            <v>0</v>
          </cell>
          <cell r="L21">
            <v>0</v>
          </cell>
        </row>
        <row r="22">
          <cell r="I22">
            <v>0</v>
          </cell>
          <cell r="J22">
            <v>0</v>
          </cell>
          <cell r="K22">
            <v>0</v>
          </cell>
          <cell r="L22">
            <v>0</v>
          </cell>
        </row>
        <row r="23">
          <cell r="I23">
            <v>0</v>
          </cell>
          <cell r="J23">
            <v>0</v>
          </cell>
          <cell r="K23">
            <v>0</v>
          </cell>
          <cell r="L23">
            <v>0</v>
          </cell>
        </row>
        <row r="24">
          <cell r="I24">
            <v>0</v>
          </cell>
          <cell r="J24">
            <v>0</v>
          </cell>
          <cell r="K24">
            <v>0</v>
          </cell>
          <cell r="L24">
            <v>0</v>
          </cell>
        </row>
        <row r="25">
          <cell r="D25">
            <v>0</v>
          </cell>
          <cell r="E25">
            <v>0</v>
          </cell>
          <cell r="F25">
            <v>0</v>
          </cell>
          <cell r="G25">
            <v>0</v>
          </cell>
          <cell r="H25">
            <v>0</v>
          </cell>
          <cell r="I25">
            <v>0</v>
          </cell>
          <cell r="J25">
            <v>0</v>
          </cell>
          <cell r="K25">
            <v>0</v>
          </cell>
          <cell r="L25">
            <v>0</v>
          </cell>
        </row>
        <row r="27">
          <cell r="B27" t="str">
            <v>договор № ___ от ____</v>
          </cell>
          <cell r="I27">
            <v>0</v>
          </cell>
          <cell r="J27">
            <v>0</v>
          </cell>
          <cell r="K27">
            <v>0</v>
          </cell>
          <cell r="L27">
            <v>0</v>
          </cell>
        </row>
        <row r="28">
          <cell r="B28" t="str">
            <v>договор № ___ от ____</v>
          </cell>
          <cell r="I28">
            <v>0</v>
          </cell>
          <cell r="J28">
            <v>0</v>
          </cell>
          <cell r="K28">
            <v>0</v>
          </cell>
          <cell r="L28">
            <v>0</v>
          </cell>
        </row>
        <row r="29">
          <cell r="B29" t="str">
            <v>договор № ___ от ____</v>
          </cell>
          <cell r="I29">
            <v>0</v>
          </cell>
          <cell r="J29">
            <v>0</v>
          </cell>
          <cell r="K29">
            <v>0</v>
          </cell>
          <cell r="L29">
            <v>0</v>
          </cell>
        </row>
        <row r="30">
          <cell r="B30" t="str">
            <v>договор № ___ от ____</v>
          </cell>
          <cell r="I30">
            <v>0</v>
          </cell>
          <cell r="J30">
            <v>0</v>
          </cell>
          <cell r="K30">
            <v>0</v>
          </cell>
          <cell r="L30">
            <v>0</v>
          </cell>
        </row>
        <row r="31">
          <cell r="B31" t="str">
            <v>договор № ___ от ____</v>
          </cell>
          <cell r="I31">
            <v>0</v>
          </cell>
          <cell r="J31">
            <v>0</v>
          </cell>
          <cell r="K31">
            <v>0</v>
          </cell>
          <cell r="L31">
            <v>0</v>
          </cell>
        </row>
        <row r="32">
          <cell r="B32" t="str">
            <v>договор № ___ от ____</v>
          </cell>
          <cell r="I32">
            <v>0</v>
          </cell>
          <cell r="J32">
            <v>0</v>
          </cell>
          <cell r="K32">
            <v>0</v>
          </cell>
          <cell r="L32">
            <v>0</v>
          </cell>
        </row>
        <row r="33">
          <cell r="B33" t="str">
            <v>договор № ___ от ____</v>
          </cell>
          <cell r="I33">
            <v>0</v>
          </cell>
          <cell r="J33">
            <v>0</v>
          </cell>
          <cell r="K33">
            <v>0</v>
          </cell>
          <cell r="L33">
            <v>0</v>
          </cell>
        </row>
        <row r="34">
          <cell r="B34" t="str">
            <v>договор № ___ от ____</v>
          </cell>
          <cell r="I34">
            <v>0</v>
          </cell>
          <cell r="J34">
            <v>0</v>
          </cell>
          <cell r="K34">
            <v>0</v>
          </cell>
          <cell r="L34">
            <v>0</v>
          </cell>
        </row>
        <row r="35">
          <cell r="B35" t="str">
            <v>договор № ___ от ____</v>
          </cell>
          <cell r="I35">
            <v>0</v>
          </cell>
          <cell r="J35">
            <v>0</v>
          </cell>
          <cell r="K35">
            <v>0</v>
          </cell>
          <cell r="L35">
            <v>0</v>
          </cell>
        </row>
        <row r="36">
          <cell r="B36" t="str">
            <v>договор № ___ от ____</v>
          </cell>
          <cell r="I36">
            <v>0</v>
          </cell>
          <cell r="J36">
            <v>0</v>
          </cell>
          <cell r="K36">
            <v>0</v>
          </cell>
          <cell r="L36">
            <v>0</v>
          </cell>
        </row>
        <row r="37">
          <cell r="B37" t="str">
            <v>договор № ___ от ____</v>
          </cell>
          <cell r="I37">
            <v>0</v>
          </cell>
          <cell r="J37">
            <v>0</v>
          </cell>
          <cell r="K37">
            <v>0</v>
          </cell>
          <cell r="L37">
            <v>0</v>
          </cell>
        </row>
        <row r="39">
          <cell r="D39">
            <v>0</v>
          </cell>
          <cell r="E39">
            <v>0</v>
          </cell>
          <cell r="F39">
            <v>0</v>
          </cell>
          <cell r="G39">
            <v>0</v>
          </cell>
          <cell r="H39">
            <v>0</v>
          </cell>
          <cell r="I39">
            <v>0</v>
          </cell>
          <cell r="J39">
            <v>0</v>
          </cell>
          <cell r="K39">
            <v>0</v>
          </cell>
          <cell r="L39">
            <v>0</v>
          </cell>
        </row>
      </sheetData>
      <sheetData sheetId="30" refreshError="1">
        <row r="5">
          <cell r="E5" t="str">
            <v>Сумма кредита</v>
          </cell>
          <cell r="J5" t="str">
            <v>величина процентов</v>
          </cell>
        </row>
        <row r="6">
          <cell r="J6">
            <v>0</v>
          </cell>
        </row>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H21">
            <v>0</v>
          </cell>
          <cell r="J21">
            <v>0</v>
          </cell>
        </row>
        <row r="23">
          <cell r="E23">
            <v>0</v>
          </cell>
          <cell r="H23">
            <v>0</v>
          </cell>
          <cell r="I23">
            <v>0</v>
          </cell>
          <cell r="J23">
            <v>0</v>
          </cell>
        </row>
        <row r="26">
          <cell r="J26" t="str">
            <v>тыс. руб.</v>
          </cell>
        </row>
        <row r="27">
          <cell r="E27" t="str">
            <v>Сумма кредита</v>
          </cell>
          <cell r="J27" t="str">
            <v>величина процентов</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H42">
            <v>0</v>
          </cell>
          <cell r="J42">
            <v>0</v>
          </cell>
        </row>
        <row r="44">
          <cell r="E44">
            <v>0</v>
          </cell>
          <cell r="H44">
            <v>0</v>
          </cell>
          <cell r="I44">
            <v>0</v>
          </cell>
          <cell r="J44">
            <v>0</v>
          </cell>
        </row>
      </sheetData>
      <sheetData sheetId="31" refreshError="1">
        <row r="7">
          <cell r="A7" t="str">
            <v>1.</v>
          </cell>
          <cell r="B7" t="str">
            <v>&lt;Статья расходов 1&gt;</v>
          </cell>
          <cell r="C7" t="str">
            <v>1</v>
          </cell>
          <cell r="D7" t="str">
            <v>&lt;Статья расходов 1&gt;</v>
          </cell>
          <cell r="F7" t="str">
            <v>тыс.руб.</v>
          </cell>
          <cell r="G7">
            <v>0</v>
          </cell>
          <cell r="H7">
            <v>0</v>
          </cell>
          <cell r="I7">
            <v>0</v>
          </cell>
          <cell r="J7">
            <v>0</v>
          </cell>
          <cell r="K7">
            <v>0</v>
          </cell>
          <cell r="L7">
            <v>0</v>
          </cell>
          <cell r="M7">
            <v>0</v>
          </cell>
          <cell r="N7">
            <v>0</v>
          </cell>
          <cell r="O7">
            <v>0</v>
          </cell>
        </row>
        <row r="9">
          <cell r="B9" t="str">
            <v>договор № ___ от ____</v>
          </cell>
          <cell r="C9" t="str">
            <v>1.1</v>
          </cell>
          <cell r="D9" t="str">
            <v>&lt;Статья расходов 1&gt;</v>
          </cell>
          <cell r="E9" t="str">
            <v>договор № ___ от ____</v>
          </cell>
          <cell r="F9" t="str">
            <v xml:space="preserve">тыс. руб. </v>
          </cell>
          <cell r="L9">
            <v>0</v>
          </cell>
          <cell r="M9">
            <v>0</v>
          </cell>
          <cell r="N9">
            <v>0</v>
          </cell>
          <cell r="O9">
            <v>0</v>
          </cell>
        </row>
        <row r="10">
          <cell r="B10" t="str">
            <v>договор № ___ от ____</v>
          </cell>
          <cell r="C10" t="str">
            <v>1.1</v>
          </cell>
          <cell r="D10" t="str">
            <v>&lt;Статья расходов 1&gt;</v>
          </cell>
          <cell r="E10" t="str">
            <v>договор № ___ от ____</v>
          </cell>
          <cell r="F10" t="str">
            <v xml:space="preserve">тыс. руб. </v>
          </cell>
          <cell r="L10">
            <v>0</v>
          </cell>
          <cell r="M10">
            <v>0</v>
          </cell>
          <cell r="N10">
            <v>0</v>
          </cell>
          <cell r="O10">
            <v>0</v>
          </cell>
        </row>
        <row r="12">
          <cell r="A12" t="str">
            <v xml:space="preserve"> - </v>
          </cell>
          <cell r="B12" t="str">
            <v>&lt;Статья расходов 2&gt;</v>
          </cell>
          <cell r="C12" t="str">
            <v>1</v>
          </cell>
          <cell r="D12" t="str">
            <v>&lt;Статья расходов 2&gt;</v>
          </cell>
          <cell r="F12" t="str">
            <v xml:space="preserve">тыс. руб. </v>
          </cell>
          <cell r="G12">
            <v>0</v>
          </cell>
          <cell r="H12">
            <v>0</v>
          </cell>
          <cell r="I12">
            <v>0</v>
          </cell>
          <cell r="J12">
            <v>0</v>
          </cell>
          <cell r="K12">
            <v>0</v>
          </cell>
          <cell r="L12">
            <v>0</v>
          </cell>
          <cell r="M12">
            <v>0</v>
          </cell>
          <cell r="N12">
            <v>0</v>
          </cell>
          <cell r="O12">
            <v>0</v>
          </cell>
        </row>
        <row r="14">
          <cell r="B14" t="str">
            <v>договор № ___ от ____</v>
          </cell>
          <cell r="C14" t="str">
            <v>1.1</v>
          </cell>
          <cell r="D14" t="str">
            <v>&lt;Статья расходов 2&gt;</v>
          </cell>
          <cell r="E14" t="str">
            <v>договор № ___ от ____</v>
          </cell>
          <cell r="F14" t="str">
            <v xml:space="preserve">тыс. руб. </v>
          </cell>
          <cell r="L14">
            <v>0</v>
          </cell>
          <cell r="M14">
            <v>0</v>
          </cell>
          <cell r="N14">
            <v>0</v>
          </cell>
          <cell r="O14">
            <v>0</v>
          </cell>
        </row>
        <row r="15">
          <cell r="B15" t="str">
            <v>договор № ___ от ____</v>
          </cell>
          <cell r="C15" t="str">
            <v>1.1</v>
          </cell>
          <cell r="D15" t="str">
            <v>&lt;Статья расходов 2&gt;</v>
          </cell>
          <cell r="E15" t="str">
            <v>договор № ___ от ____</v>
          </cell>
          <cell r="F15" t="str">
            <v xml:space="preserve">тыс. руб. </v>
          </cell>
          <cell r="L15">
            <v>0</v>
          </cell>
          <cell r="M15">
            <v>0</v>
          </cell>
          <cell r="N15">
            <v>0</v>
          </cell>
          <cell r="O15">
            <v>0</v>
          </cell>
        </row>
        <row r="17">
          <cell r="A17" t="str">
            <v xml:space="preserve"> - </v>
          </cell>
          <cell r="B17" t="str">
            <v>&lt;Статья расходов 3&gt;</v>
          </cell>
          <cell r="C17" t="str">
            <v>1</v>
          </cell>
          <cell r="D17" t="str">
            <v>&lt;Статья расходов 3&gt;</v>
          </cell>
          <cell r="F17" t="str">
            <v xml:space="preserve">тыс. руб. </v>
          </cell>
          <cell r="G17">
            <v>0</v>
          </cell>
          <cell r="H17">
            <v>0</v>
          </cell>
          <cell r="I17">
            <v>0</v>
          </cell>
          <cell r="J17">
            <v>0</v>
          </cell>
          <cell r="K17">
            <v>0</v>
          </cell>
          <cell r="L17">
            <v>0</v>
          </cell>
          <cell r="M17">
            <v>0</v>
          </cell>
          <cell r="N17">
            <v>0</v>
          </cell>
          <cell r="O17">
            <v>0</v>
          </cell>
        </row>
        <row r="19">
          <cell r="B19" t="str">
            <v>договор № ___ от ____</v>
          </cell>
          <cell r="C19" t="str">
            <v>1.1</v>
          </cell>
          <cell r="D19" t="str">
            <v>&lt;Статья расходов 3&gt;</v>
          </cell>
          <cell r="E19" t="str">
            <v>договор № ___ от ____</v>
          </cell>
          <cell r="F19" t="str">
            <v xml:space="preserve">тыс. руб. </v>
          </cell>
          <cell r="L19">
            <v>0</v>
          </cell>
          <cell r="M19">
            <v>0</v>
          </cell>
          <cell r="N19">
            <v>0</v>
          </cell>
          <cell r="O19">
            <v>0</v>
          </cell>
        </row>
        <row r="20">
          <cell r="B20" t="str">
            <v>договор № ___ от ____</v>
          </cell>
          <cell r="C20" t="str">
            <v>1.1</v>
          </cell>
          <cell r="D20" t="str">
            <v>&lt;Статья расходов 3&gt;</v>
          </cell>
          <cell r="E20" t="str">
            <v>договор № ___ от ____</v>
          </cell>
          <cell r="F20" t="str">
            <v xml:space="preserve">тыс. руб. </v>
          </cell>
          <cell r="L20">
            <v>0</v>
          </cell>
          <cell r="M20">
            <v>0</v>
          </cell>
          <cell r="N20">
            <v>0</v>
          </cell>
          <cell r="O20">
            <v>0</v>
          </cell>
        </row>
        <row r="22">
          <cell r="A22" t="str">
            <v xml:space="preserve"> - </v>
          </cell>
          <cell r="B22" t="str">
            <v>&lt;Статья расходов&gt;</v>
          </cell>
          <cell r="C22" t="str">
            <v>1</v>
          </cell>
          <cell r="D22" t="str">
            <v>&lt;Статья расходов&gt;</v>
          </cell>
          <cell r="F22" t="str">
            <v xml:space="preserve">тыс. руб. </v>
          </cell>
          <cell r="G22">
            <v>0</v>
          </cell>
          <cell r="H22">
            <v>0</v>
          </cell>
          <cell r="I22">
            <v>0</v>
          </cell>
          <cell r="J22">
            <v>0</v>
          </cell>
          <cell r="K22">
            <v>0</v>
          </cell>
          <cell r="L22">
            <v>0</v>
          </cell>
          <cell r="M22">
            <v>0</v>
          </cell>
          <cell r="N22">
            <v>0</v>
          </cell>
          <cell r="O22">
            <v>0</v>
          </cell>
        </row>
        <row r="24">
          <cell r="B24" t="str">
            <v>договор № ___ от ____</v>
          </cell>
          <cell r="C24" t="str">
            <v>1.1</v>
          </cell>
          <cell r="D24" t="str">
            <v>&lt;Статья расходов&gt;</v>
          </cell>
          <cell r="E24" t="str">
            <v>договор № ___ от ____</v>
          </cell>
          <cell r="F24" t="str">
            <v xml:space="preserve">тыс. руб. </v>
          </cell>
          <cell r="L24">
            <v>0</v>
          </cell>
          <cell r="M24">
            <v>0</v>
          </cell>
          <cell r="N24">
            <v>0</v>
          </cell>
          <cell r="O24">
            <v>0</v>
          </cell>
        </row>
        <row r="26">
          <cell r="B26" t="str">
            <v>Выкуп земельных площадей</v>
          </cell>
          <cell r="C26" t="str">
            <v>1</v>
          </cell>
          <cell r="D26" t="str">
            <v>Выкуп земельных площадей</v>
          </cell>
          <cell r="F26" t="str">
            <v>тыс.руб.</v>
          </cell>
          <cell r="G26">
            <v>0</v>
          </cell>
          <cell r="H26">
            <v>0</v>
          </cell>
          <cell r="I26">
            <v>0</v>
          </cell>
          <cell r="J26">
            <v>0</v>
          </cell>
          <cell r="K26">
            <v>0</v>
          </cell>
          <cell r="L26">
            <v>0</v>
          </cell>
          <cell r="M26">
            <v>0</v>
          </cell>
          <cell r="N26">
            <v>0</v>
          </cell>
          <cell r="O26">
            <v>0</v>
          </cell>
        </row>
        <row r="27">
          <cell r="G27">
            <v>0</v>
          </cell>
          <cell r="H27">
            <v>0</v>
          </cell>
          <cell r="I27">
            <v>0</v>
          </cell>
          <cell r="J27">
            <v>0</v>
          </cell>
          <cell r="K27">
            <v>0</v>
          </cell>
          <cell r="L27">
            <v>0</v>
          </cell>
          <cell r="M27">
            <v>0</v>
          </cell>
        </row>
        <row r="29">
          <cell r="B29" t="str">
            <v>договор № ___ от ____</v>
          </cell>
          <cell r="C29" t="str">
            <v>1.1</v>
          </cell>
          <cell r="D29" t="str">
            <v>Выкуп земельных площадей</v>
          </cell>
          <cell r="E29" t="str">
            <v>договор № ___ от ____</v>
          </cell>
          <cell r="F29" t="str">
            <v>тыс.руб.</v>
          </cell>
          <cell r="L29">
            <v>0</v>
          </cell>
          <cell r="M29">
            <v>0</v>
          </cell>
          <cell r="N29">
            <v>0</v>
          </cell>
          <cell r="O29">
            <v>0</v>
          </cell>
        </row>
        <row r="30">
          <cell r="B30" t="str">
            <v xml:space="preserve"> - площадь</v>
          </cell>
          <cell r="C30" t="str">
            <v>1.2</v>
          </cell>
          <cell r="D30" t="str">
            <v>Выкуп земельных площадей</v>
          </cell>
          <cell r="E30" t="str">
            <v>договор № ___ от ____</v>
          </cell>
          <cell r="F30" t="str">
            <v>га</v>
          </cell>
          <cell r="L30">
            <v>0</v>
          </cell>
          <cell r="M30">
            <v>0</v>
          </cell>
          <cell r="N30">
            <v>0</v>
          </cell>
          <cell r="O30">
            <v>0</v>
          </cell>
        </row>
        <row r="31">
          <cell r="B31" t="str">
            <v>договор № ___ от ____</v>
          </cell>
          <cell r="C31" t="str">
            <v>1.1</v>
          </cell>
          <cell r="D31" t="str">
            <v>Выкуп земельных площадей</v>
          </cell>
          <cell r="E31" t="str">
            <v>договор № ___ от ____</v>
          </cell>
          <cell r="F31" t="str">
            <v>тыс.руб.</v>
          </cell>
          <cell r="L31">
            <v>0</v>
          </cell>
          <cell r="M31">
            <v>0</v>
          </cell>
          <cell r="N31">
            <v>0</v>
          </cell>
          <cell r="O31">
            <v>0</v>
          </cell>
        </row>
        <row r="32">
          <cell r="B32" t="str">
            <v xml:space="preserve"> - площадь</v>
          </cell>
          <cell r="C32" t="str">
            <v>1.2</v>
          </cell>
          <cell r="D32" t="str">
            <v>Выкуп земельных площадей</v>
          </cell>
          <cell r="E32" t="str">
            <v>договор № ___ от ____</v>
          </cell>
          <cell r="F32" t="str">
            <v>га</v>
          </cell>
          <cell r="L32">
            <v>0</v>
          </cell>
          <cell r="M32">
            <v>0</v>
          </cell>
          <cell r="N32">
            <v>0</v>
          </cell>
          <cell r="O32">
            <v>0</v>
          </cell>
        </row>
        <row r="33">
          <cell r="B33" t="str">
            <v>договор № ___ от ____</v>
          </cell>
          <cell r="C33" t="str">
            <v>1.1</v>
          </cell>
          <cell r="D33" t="str">
            <v>Выкуп земельных площадей</v>
          </cell>
          <cell r="E33" t="str">
            <v>договор № ___ от ____</v>
          </cell>
          <cell r="F33" t="str">
            <v>тыс.руб.</v>
          </cell>
          <cell r="L33">
            <v>0</v>
          </cell>
          <cell r="M33">
            <v>0</v>
          </cell>
          <cell r="N33">
            <v>0</v>
          </cell>
          <cell r="O33">
            <v>0</v>
          </cell>
        </row>
        <row r="34">
          <cell r="B34" t="str">
            <v xml:space="preserve"> - площадь</v>
          </cell>
          <cell r="C34" t="str">
            <v>1.2</v>
          </cell>
          <cell r="D34" t="str">
            <v>Выкуп земельных площадей</v>
          </cell>
          <cell r="E34" t="str">
            <v>договор № ___ от ____</v>
          </cell>
          <cell r="F34" t="str">
            <v>га</v>
          </cell>
          <cell r="L34">
            <v>0</v>
          </cell>
          <cell r="M34">
            <v>0</v>
          </cell>
          <cell r="N34">
            <v>0</v>
          </cell>
          <cell r="O34">
            <v>0</v>
          </cell>
        </row>
        <row r="36">
          <cell r="B36" t="str">
            <v>Прочие</v>
          </cell>
          <cell r="C36" t="str">
            <v>1</v>
          </cell>
          <cell r="D36" t="str">
            <v>Прочие расходы на капитальные вложения</v>
          </cell>
          <cell r="F36" t="str">
            <v xml:space="preserve">тыс. руб. </v>
          </cell>
          <cell r="G36">
            <v>0</v>
          </cell>
          <cell r="H36">
            <v>0</v>
          </cell>
          <cell r="I36">
            <v>0</v>
          </cell>
          <cell r="J36">
            <v>0</v>
          </cell>
          <cell r="K36">
            <v>0</v>
          </cell>
          <cell r="L36">
            <v>0</v>
          </cell>
          <cell r="M36">
            <v>0</v>
          </cell>
          <cell r="N36">
            <v>0</v>
          </cell>
          <cell r="O36">
            <v>0</v>
          </cell>
        </row>
        <row r="38">
          <cell r="B38" t="str">
            <v>договор № ___ от ____</v>
          </cell>
          <cell r="C38" t="str">
            <v>1.1</v>
          </cell>
          <cell r="D38" t="str">
            <v>Прочие расходы на капитальные вложения</v>
          </cell>
          <cell r="E38" t="str">
            <v>договор № ___ от ____</v>
          </cell>
          <cell r="F38" t="str">
            <v xml:space="preserve">тыс. руб. </v>
          </cell>
          <cell r="L38">
            <v>0</v>
          </cell>
          <cell r="M38">
            <v>0</v>
          </cell>
          <cell r="N38">
            <v>0</v>
          </cell>
          <cell r="O38">
            <v>0</v>
          </cell>
        </row>
        <row r="39">
          <cell r="B39" t="str">
            <v>договор № ___ от ____</v>
          </cell>
          <cell r="C39" t="str">
            <v>1.1</v>
          </cell>
          <cell r="D39" t="str">
            <v>Прочие расходы на капитальные вложения</v>
          </cell>
          <cell r="E39" t="str">
            <v>договор № ___ от ____</v>
          </cell>
          <cell r="F39" t="str">
            <v xml:space="preserve">тыс. руб. </v>
          </cell>
          <cell r="L39">
            <v>0</v>
          </cell>
          <cell r="M39">
            <v>0</v>
          </cell>
          <cell r="N39">
            <v>0</v>
          </cell>
          <cell r="O39">
            <v>0</v>
          </cell>
        </row>
        <row r="40">
          <cell r="B40" t="str">
            <v>договор № ___ от ____</v>
          </cell>
          <cell r="C40" t="str">
            <v>1.1</v>
          </cell>
          <cell r="D40" t="str">
            <v>Прочие расходы на капитальные вложения</v>
          </cell>
          <cell r="E40" t="str">
            <v>договор № ___ от ____</v>
          </cell>
          <cell r="F40" t="str">
            <v xml:space="preserve">тыс. руб. </v>
          </cell>
          <cell r="L40">
            <v>0</v>
          </cell>
          <cell r="M40">
            <v>0</v>
          </cell>
          <cell r="N40">
            <v>0</v>
          </cell>
          <cell r="O40">
            <v>0</v>
          </cell>
        </row>
        <row r="42">
          <cell r="G42">
            <v>0</v>
          </cell>
          <cell r="H42">
            <v>0</v>
          </cell>
          <cell r="I42">
            <v>0</v>
          </cell>
          <cell r="J42">
            <v>0</v>
          </cell>
          <cell r="K42">
            <v>0</v>
          </cell>
          <cell r="L42">
            <v>0</v>
          </cell>
          <cell r="M42">
            <v>0</v>
          </cell>
        </row>
        <row r="44">
          <cell r="G44">
            <v>0</v>
          </cell>
          <cell r="H44">
            <v>0</v>
          </cell>
          <cell r="I44">
            <v>0</v>
          </cell>
          <cell r="J44">
            <v>0</v>
          </cell>
          <cell r="K44">
            <v>0</v>
          </cell>
          <cell r="L44">
            <v>0</v>
          </cell>
          <cell r="M44">
            <v>0</v>
          </cell>
        </row>
        <row r="45">
          <cell r="L45">
            <v>0</v>
          </cell>
          <cell r="M45">
            <v>0</v>
          </cell>
        </row>
        <row r="46">
          <cell r="L46">
            <v>0</v>
          </cell>
          <cell r="M46">
            <v>0</v>
          </cell>
        </row>
        <row r="47">
          <cell r="G47">
            <v>0</v>
          </cell>
          <cell r="H47">
            <v>0</v>
          </cell>
          <cell r="I47">
            <v>0</v>
          </cell>
          <cell r="J47">
            <v>0</v>
          </cell>
          <cell r="K47">
            <v>0</v>
          </cell>
          <cell r="L47">
            <v>0</v>
          </cell>
          <cell r="M47">
            <v>0</v>
          </cell>
        </row>
        <row r="48">
          <cell r="L48">
            <v>0</v>
          </cell>
          <cell r="M48">
            <v>0</v>
          </cell>
        </row>
        <row r="49">
          <cell r="L49">
            <v>0</v>
          </cell>
          <cell r="M49">
            <v>0</v>
          </cell>
        </row>
        <row r="50">
          <cell r="L50">
            <v>0</v>
          </cell>
          <cell r="M50">
            <v>0</v>
          </cell>
        </row>
        <row r="51">
          <cell r="L51">
            <v>0</v>
          </cell>
          <cell r="M51">
            <v>0</v>
          </cell>
        </row>
      </sheetData>
      <sheetData sheetId="32" refreshError="1">
        <row r="6">
          <cell r="D6">
            <v>0</v>
          </cell>
          <cell r="E6">
            <v>0</v>
          </cell>
          <cell r="F6">
            <v>0</v>
          </cell>
          <cell r="G6">
            <v>0</v>
          </cell>
          <cell r="H6">
            <v>0</v>
          </cell>
          <cell r="I6">
            <v>0</v>
          </cell>
          <cell r="J6">
            <v>0</v>
          </cell>
          <cell r="K6">
            <v>0</v>
          </cell>
          <cell r="L6">
            <v>0</v>
          </cell>
        </row>
        <row r="7">
          <cell r="I7">
            <v>0</v>
          </cell>
          <cell r="J7">
            <v>0</v>
          </cell>
          <cell r="K7">
            <v>0</v>
          </cell>
          <cell r="L7">
            <v>0</v>
          </cell>
        </row>
        <row r="8">
          <cell r="I8">
            <v>0</v>
          </cell>
          <cell r="J8">
            <v>0</v>
          </cell>
          <cell r="K8">
            <v>0</v>
          </cell>
          <cell r="L8">
            <v>0</v>
          </cell>
        </row>
        <row r="10">
          <cell r="D10">
            <v>0</v>
          </cell>
          <cell r="E10">
            <v>0</v>
          </cell>
          <cell r="F10">
            <v>0</v>
          </cell>
          <cell r="G10">
            <v>0</v>
          </cell>
          <cell r="H10">
            <v>0</v>
          </cell>
          <cell r="I10">
            <v>0</v>
          </cell>
          <cell r="J10">
            <v>0</v>
          </cell>
          <cell r="K10">
            <v>0</v>
          </cell>
          <cell r="L10">
            <v>0</v>
          </cell>
        </row>
        <row r="11">
          <cell r="I11">
            <v>0</v>
          </cell>
          <cell r="J11">
            <v>0</v>
          </cell>
          <cell r="K11">
            <v>0</v>
          </cell>
          <cell r="L11">
            <v>0</v>
          </cell>
        </row>
        <row r="12">
          <cell r="I12">
            <v>0</v>
          </cell>
          <cell r="J12">
            <v>0</v>
          </cell>
          <cell r="K12">
            <v>0</v>
          </cell>
          <cell r="L12">
            <v>0</v>
          </cell>
        </row>
        <row r="13">
          <cell r="I13">
            <v>0</v>
          </cell>
          <cell r="J13">
            <v>0</v>
          </cell>
          <cell r="K13">
            <v>0</v>
          </cell>
          <cell r="L13">
            <v>0</v>
          </cell>
        </row>
        <row r="14">
          <cell r="I14">
            <v>0</v>
          </cell>
          <cell r="J14">
            <v>0</v>
          </cell>
          <cell r="K14">
            <v>0</v>
          </cell>
          <cell r="L14">
            <v>0</v>
          </cell>
        </row>
        <row r="15">
          <cell r="I15">
            <v>0</v>
          </cell>
          <cell r="J15">
            <v>0</v>
          </cell>
          <cell r="K15">
            <v>0</v>
          </cell>
          <cell r="L15">
            <v>0</v>
          </cell>
        </row>
        <row r="16">
          <cell r="I16">
            <v>0</v>
          </cell>
          <cell r="J16">
            <v>0</v>
          </cell>
          <cell r="K16">
            <v>0</v>
          </cell>
          <cell r="L16">
            <v>0</v>
          </cell>
        </row>
        <row r="17">
          <cell r="I17">
            <v>0</v>
          </cell>
          <cell r="J17">
            <v>0</v>
          </cell>
          <cell r="K17">
            <v>0</v>
          </cell>
          <cell r="L17">
            <v>0</v>
          </cell>
        </row>
        <row r="18">
          <cell r="I18">
            <v>0</v>
          </cell>
          <cell r="J18">
            <v>0</v>
          </cell>
          <cell r="K18">
            <v>0</v>
          </cell>
          <cell r="L18">
            <v>0</v>
          </cell>
        </row>
        <row r="19">
          <cell r="I19">
            <v>0</v>
          </cell>
          <cell r="J19">
            <v>0</v>
          </cell>
          <cell r="K19">
            <v>0</v>
          </cell>
          <cell r="L19">
            <v>0</v>
          </cell>
        </row>
        <row r="20">
          <cell r="D20">
            <v>0</v>
          </cell>
          <cell r="E20">
            <v>0</v>
          </cell>
          <cell r="F20">
            <v>0</v>
          </cell>
          <cell r="G20">
            <v>0</v>
          </cell>
          <cell r="H20">
            <v>0</v>
          </cell>
          <cell r="I20">
            <v>0</v>
          </cell>
          <cell r="J20">
            <v>0</v>
          </cell>
          <cell r="K20">
            <v>0</v>
          </cell>
          <cell r="L20">
            <v>0</v>
          </cell>
        </row>
      </sheetData>
      <sheetData sheetId="33" refreshError="1">
        <row r="6">
          <cell r="I6">
            <v>0</v>
          </cell>
          <cell r="J6">
            <v>0</v>
          </cell>
          <cell r="K6">
            <v>0</v>
          </cell>
          <cell r="L6">
            <v>0</v>
          </cell>
        </row>
        <row r="7">
          <cell r="I7">
            <v>0</v>
          </cell>
          <cell r="J7">
            <v>0</v>
          </cell>
          <cell r="K7">
            <v>0</v>
          </cell>
          <cell r="L7">
            <v>0</v>
          </cell>
        </row>
        <row r="8">
          <cell r="D8">
            <v>0</v>
          </cell>
          <cell r="E8">
            <v>0</v>
          </cell>
          <cell r="F8">
            <v>0</v>
          </cell>
          <cell r="G8">
            <v>0</v>
          </cell>
          <cell r="H8">
            <v>0</v>
          </cell>
          <cell r="I8">
            <v>0</v>
          </cell>
          <cell r="J8">
            <v>0</v>
          </cell>
          <cell r="K8">
            <v>0</v>
          </cell>
          <cell r="L8">
            <v>0</v>
          </cell>
        </row>
        <row r="9">
          <cell r="I9">
            <v>0</v>
          </cell>
          <cell r="J9">
            <v>0</v>
          </cell>
          <cell r="K9">
            <v>0</v>
          </cell>
          <cell r="L9">
            <v>0</v>
          </cell>
        </row>
        <row r="10">
          <cell r="D10">
            <v>0</v>
          </cell>
          <cell r="E10">
            <v>0</v>
          </cell>
          <cell r="F10">
            <v>0</v>
          </cell>
          <cell r="G10">
            <v>0</v>
          </cell>
          <cell r="H10">
            <v>0</v>
          </cell>
          <cell r="I10">
            <v>0</v>
          </cell>
          <cell r="J10">
            <v>0</v>
          </cell>
          <cell r="K10">
            <v>0</v>
          </cell>
          <cell r="L10">
            <v>0</v>
          </cell>
        </row>
        <row r="11">
          <cell r="I11">
            <v>0</v>
          </cell>
          <cell r="J11">
            <v>0</v>
          </cell>
          <cell r="K11">
            <v>0</v>
          </cell>
          <cell r="L11">
            <v>0</v>
          </cell>
        </row>
      </sheetData>
      <sheetData sheetId="34" refreshError="1">
        <row r="7">
          <cell r="I7">
            <v>0</v>
          </cell>
          <cell r="J7">
            <v>0</v>
          </cell>
          <cell r="K7">
            <v>0</v>
          </cell>
          <cell r="L7">
            <v>0</v>
          </cell>
        </row>
        <row r="8">
          <cell r="I8">
            <v>0</v>
          </cell>
          <cell r="J8">
            <v>0</v>
          </cell>
          <cell r="K8">
            <v>0</v>
          </cell>
          <cell r="L8">
            <v>0</v>
          </cell>
        </row>
        <row r="9">
          <cell r="I9">
            <v>0</v>
          </cell>
          <cell r="J9">
            <v>0</v>
          </cell>
          <cell r="K9">
            <v>0</v>
          </cell>
          <cell r="L9">
            <v>0</v>
          </cell>
        </row>
        <row r="10">
          <cell r="I10">
            <v>0</v>
          </cell>
          <cell r="J10">
            <v>0</v>
          </cell>
          <cell r="K10">
            <v>0</v>
          </cell>
          <cell r="L10">
            <v>0</v>
          </cell>
        </row>
        <row r="11">
          <cell r="I11">
            <v>0</v>
          </cell>
          <cell r="J11">
            <v>0</v>
          </cell>
          <cell r="K11">
            <v>0</v>
          </cell>
          <cell r="L11">
            <v>0</v>
          </cell>
        </row>
        <row r="12">
          <cell r="I12">
            <v>0</v>
          </cell>
          <cell r="J12">
            <v>0</v>
          </cell>
          <cell r="K12">
            <v>0</v>
          </cell>
          <cell r="L12">
            <v>0</v>
          </cell>
        </row>
        <row r="13">
          <cell r="I13">
            <v>0</v>
          </cell>
          <cell r="J13">
            <v>0</v>
          </cell>
          <cell r="K13">
            <v>0</v>
          </cell>
          <cell r="L13">
            <v>0</v>
          </cell>
        </row>
        <row r="14">
          <cell r="I14">
            <v>0</v>
          </cell>
          <cell r="J14">
            <v>0</v>
          </cell>
          <cell r="K14">
            <v>0</v>
          </cell>
          <cell r="L14">
            <v>0</v>
          </cell>
        </row>
        <row r="15">
          <cell r="I15">
            <v>0</v>
          </cell>
          <cell r="J15">
            <v>0</v>
          </cell>
          <cell r="K15">
            <v>0</v>
          </cell>
          <cell r="L15">
            <v>0</v>
          </cell>
        </row>
        <row r="17">
          <cell r="D17">
            <v>0</v>
          </cell>
          <cell r="E17">
            <v>0</v>
          </cell>
          <cell r="F17">
            <v>0</v>
          </cell>
          <cell r="G17">
            <v>0</v>
          </cell>
          <cell r="I17">
            <v>0</v>
          </cell>
          <cell r="J17">
            <v>0</v>
          </cell>
          <cell r="K17">
            <v>0</v>
          </cell>
          <cell r="L17">
            <v>0</v>
          </cell>
        </row>
      </sheetData>
      <sheetData sheetId="35" refreshError="1">
        <row r="11">
          <cell r="D11">
            <v>0</v>
          </cell>
          <cell r="E11">
            <v>0</v>
          </cell>
          <cell r="F11">
            <v>0</v>
          </cell>
          <cell r="G11">
            <v>0</v>
          </cell>
          <cell r="H11">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2006"/>
      <sheetName val="2007 (Min)"/>
      <sheetName val="2007 (Max)"/>
      <sheetName val="Индексы"/>
      <sheetName val="min"/>
      <sheetName val="max"/>
      <sheetName val="Регионы"/>
      <sheetName val="перекрестка"/>
      <sheetName val="16"/>
      <sheetName val="24"/>
      <sheetName val="4"/>
      <sheetName val="6"/>
      <sheetName val="15"/>
      <sheetName val="17.1"/>
      <sheetName val="21.3"/>
      <sheetName val="18.2"/>
      <sheetName val="2.3"/>
      <sheetName val="20"/>
      <sheetName val="25"/>
      <sheetName val="27"/>
      <sheetName val="3"/>
      <sheetName val="5"/>
      <sheetName val="P2.1"/>
      <sheetName val="P2.2"/>
      <sheetName val="Свод"/>
      <sheetName val="0"/>
      <sheetName val="10"/>
      <sheetName val="11"/>
      <sheetName val="12"/>
      <sheetName val="13"/>
      <sheetName val="14"/>
      <sheetName val="17"/>
      <sheetName val="18"/>
      <sheetName val="19"/>
      <sheetName val="2"/>
      <sheetName val="21"/>
      <sheetName val="22"/>
      <sheetName val="23"/>
      <sheetName val="24.1"/>
      <sheetName val="26"/>
      <sheetName val="28"/>
      <sheetName val="29"/>
      <sheetName val="4.1"/>
      <sheetName val="8"/>
      <sheetName val="9"/>
    </sheetNames>
    <sheetDataSet>
      <sheetData sheetId="0"/>
      <sheetData sheetId="1"/>
      <sheetData sheetId="2"/>
      <sheetData sheetId="3">
        <row r="44">
          <cell r="G44">
            <v>0</v>
          </cell>
        </row>
      </sheetData>
      <sheetData sheetId="4">
        <row r="14">
          <cell r="G14">
            <v>0</v>
          </cell>
          <cell r="H14">
            <v>0</v>
          </cell>
          <cell r="O14">
            <v>0</v>
          </cell>
          <cell r="P14">
            <v>0</v>
          </cell>
        </row>
        <row r="15">
          <cell r="G15">
            <v>0</v>
          </cell>
          <cell r="H15">
            <v>0</v>
          </cell>
          <cell r="O15">
            <v>0</v>
          </cell>
          <cell r="P15">
            <v>0</v>
          </cell>
        </row>
        <row r="17">
          <cell r="G17">
            <v>957.43499999999995</v>
          </cell>
          <cell r="H17">
            <v>0</v>
          </cell>
          <cell r="K17">
            <v>7738.9290000000001</v>
          </cell>
          <cell r="L17">
            <v>0</v>
          </cell>
        </row>
        <row r="18">
          <cell r="G18">
            <v>128190.2481</v>
          </cell>
          <cell r="H18">
            <v>0</v>
          </cell>
          <cell r="K18">
            <v>606471.30089999991</v>
          </cell>
          <cell r="L18">
            <v>0</v>
          </cell>
        </row>
        <row r="19">
          <cell r="G19">
            <v>30765.689699999999</v>
          </cell>
          <cell r="H19">
            <v>0</v>
          </cell>
          <cell r="K19">
            <v>152899.64369999999</v>
          </cell>
          <cell r="L19">
            <v>0</v>
          </cell>
        </row>
        <row r="20">
          <cell r="G20">
            <v>4494.5</v>
          </cell>
          <cell r="H20">
            <v>0</v>
          </cell>
          <cell r="K20">
            <v>267544.09999999998</v>
          </cell>
          <cell r="L20">
            <v>0</v>
          </cell>
        </row>
        <row r="21">
          <cell r="G21">
            <v>1916389.4105999998</v>
          </cell>
          <cell r="H21">
            <v>0</v>
          </cell>
          <cell r="K21">
            <v>0</v>
          </cell>
          <cell r="L21">
            <v>0</v>
          </cell>
        </row>
        <row r="25">
          <cell r="G25">
            <v>0</v>
          </cell>
          <cell r="H25">
            <v>0</v>
          </cell>
          <cell r="K25">
            <v>0</v>
          </cell>
          <cell r="L25">
            <v>0</v>
          </cell>
          <cell r="O25">
            <v>0</v>
          </cell>
          <cell r="P25">
            <v>0</v>
          </cell>
        </row>
        <row r="27">
          <cell r="G27">
            <v>0</v>
          </cell>
          <cell r="H27">
            <v>0</v>
          </cell>
          <cell r="K27">
            <v>0</v>
          </cell>
          <cell r="L27">
            <v>0</v>
          </cell>
        </row>
        <row r="28">
          <cell r="G28">
            <v>0</v>
          </cell>
          <cell r="H28">
            <v>0</v>
          </cell>
          <cell r="K28">
            <v>0</v>
          </cell>
          <cell r="L28">
            <v>0</v>
          </cell>
        </row>
        <row r="29">
          <cell r="G29">
            <v>0</v>
          </cell>
          <cell r="H29">
            <v>0</v>
          </cell>
          <cell r="K29">
            <v>0</v>
          </cell>
          <cell r="L29">
            <v>0</v>
          </cell>
        </row>
        <row r="30">
          <cell r="G30">
            <v>0</v>
          </cell>
          <cell r="H30">
            <v>0</v>
          </cell>
          <cell r="K30">
            <v>0</v>
          </cell>
          <cell r="L30">
            <v>0</v>
          </cell>
        </row>
        <row r="31">
          <cell r="G31">
            <v>101671.13879999999</v>
          </cell>
          <cell r="H31">
            <v>0</v>
          </cell>
          <cell r="K31">
            <v>667302.59749999992</v>
          </cell>
          <cell r="L31">
            <v>0</v>
          </cell>
        </row>
        <row r="34">
          <cell r="G34">
            <v>0</v>
          </cell>
          <cell r="H34">
            <v>0</v>
          </cell>
          <cell r="K34">
            <v>0</v>
          </cell>
          <cell r="L34">
            <v>0</v>
          </cell>
          <cell r="O34">
            <v>0</v>
          </cell>
          <cell r="P34">
            <v>0</v>
          </cell>
        </row>
        <row r="35">
          <cell r="G35">
            <v>0</v>
          </cell>
          <cell r="H35">
            <v>0</v>
          </cell>
          <cell r="K35">
            <v>0</v>
          </cell>
          <cell r="L35">
            <v>0</v>
          </cell>
          <cell r="O35">
            <v>0</v>
          </cell>
          <cell r="P35">
            <v>0</v>
          </cell>
        </row>
        <row r="38">
          <cell r="G38">
            <v>0</v>
          </cell>
          <cell r="H38">
            <v>0</v>
          </cell>
          <cell r="K38">
            <v>0</v>
          </cell>
          <cell r="L38">
            <v>0</v>
          </cell>
        </row>
        <row r="40">
          <cell r="G40">
            <v>0</v>
          </cell>
          <cell r="H40">
            <v>0</v>
          </cell>
          <cell r="K40">
            <v>0</v>
          </cell>
          <cell r="L40">
            <v>0</v>
          </cell>
          <cell r="O40">
            <v>0</v>
          </cell>
          <cell r="P40">
            <v>0</v>
          </cell>
        </row>
        <row r="41">
          <cell r="G41">
            <v>65077.375999999997</v>
          </cell>
          <cell r="H41">
            <v>0</v>
          </cell>
          <cell r="K41">
            <v>136031.14350000001</v>
          </cell>
          <cell r="L41">
            <v>0</v>
          </cell>
          <cell r="O41">
            <v>271311.9227</v>
          </cell>
          <cell r="P41">
            <v>0</v>
          </cell>
        </row>
        <row r="42">
          <cell r="G42">
            <v>16295.155939999999</v>
          </cell>
          <cell r="H42">
            <v>0</v>
          </cell>
          <cell r="K42">
            <v>43094.524199999993</v>
          </cell>
          <cell r="L42">
            <v>0</v>
          </cell>
          <cell r="O42">
            <v>94054.206539999999</v>
          </cell>
          <cell r="P42">
            <v>0</v>
          </cell>
        </row>
        <row r="44">
          <cell r="K44">
            <v>0</v>
          </cell>
          <cell r="O44">
            <v>0</v>
          </cell>
        </row>
        <row r="47">
          <cell r="G47">
            <v>4587.8489999999993</v>
          </cell>
          <cell r="H47">
            <v>0</v>
          </cell>
          <cell r="K47">
            <v>0</v>
          </cell>
          <cell r="L47">
            <v>0</v>
          </cell>
          <cell r="O47">
            <v>5157.8590000000004</v>
          </cell>
          <cell r="P47">
            <v>0</v>
          </cell>
        </row>
      </sheetData>
      <sheetData sheetId="5">
        <row r="17">
          <cell r="G17">
            <v>957.43499999999995</v>
          </cell>
          <cell r="H17">
            <v>0</v>
          </cell>
          <cell r="K17">
            <v>7738.9290000000001</v>
          </cell>
          <cell r="L17">
            <v>0</v>
          </cell>
          <cell r="O17">
            <v>12220.661999999998</v>
          </cell>
          <cell r="P17">
            <v>0</v>
          </cell>
        </row>
        <row r="18">
          <cell r="G18">
            <v>128190.2481</v>
          </cell>
          <cell r="H18">
            <v>0</v>
          </cell>
          <cell r="K18">
            <v>606471.30089999991</v>
          </cell>
          <cell r="L18">
            <v>0</v>
          </cell>
          <cell r="O18">
            <v>913696.42859999998</v>
          </cell>
          <cell r="P18">
            <v>0</v>
          </cell>
        </row>
        <row r="19">
          <cell r="G19">
            <v>30765.689699999999</v>
          </cell>
          <cell r="H19">
            <v>0</v>
          </cell>
          <cell r="K19">
            <v>152899.64369999999</v>
          </cell>
          <cell r="L19">
            <v>0</v>
          </cell>
          <cell r="O19">
            <v>228424.05329999997</v>
          </cell>
          <cell r="P19">
            <v>0</v>
          </cell>
        </row>
        <row r="20">
          <cell r="G20">
            <v>4584.3900000000003</v>
          </cell>
          <cell r="H20">
            <v>0</v>
          </cell>
          <cell r="K20">
            <v>272894.98199999996</v>
          </cell>
          <cell r="L20">
            <v>0</v>
          </cell>
          <cell r="O20">
            <v>342526.60800000001</v>
          </cell>
          <cell r="P20">
            <v>0</v>
          </cell>
        </row>
        <row r="21">
          <cell r="G21">
            <v>1916389.4105999998</v>
          </cell>
          <cell r="H21">
            <v>0</v>
          </cell>
          <cell r="K21">
            <v>0</v>
          </cell>
          <cell r="L21">
            <v>0</v>
          </cell>
          <cell r="O21">
            <v>0</v>
          </cell>
          <cell r="P21">
            <v>0</v>
          </cell>
        </row>
        <row r="25">
          <cell r="G25">
            <v>0</v>
          </cell>
          <cell r="H25">
            <v>0</v>
          </cell>
          <cell r="K25">
            <v>0</v>
          </cell>
          <cell r="L25">
            <v>0</v>
          </cell>
        </row>
        <row r="27">
          <cell r="O27">
            <v>0</v>
          </cell>
          <cell r="P27">
            <v>0</v>
          </cell>
        </row>
        <row r="28">
          <cell r="G28">
            <v>0</v>
          </cell>
          <cell r="O28">
            <v>0</v>
          </cell>
          <cell r="P28">
            <v>0</v>
          </cell>
        </row>
        <row r="29">
          <cell r="O29">
            <v>0</v>
          </cell>
          <cell r="P29">
            <v>0</v>
          </cell>
        </row>
        <row r="30">
          <cell r="O30">
            <v>0</v>
          </cell>
          <cell r="P30">
            <v>0</v>
          </cell>
        </row>
        <row r="31">
          <cell r="O31">
            <v>1851969.5942999998</v>
          </cell>
          <cell r="P31">
            <v>0</v>
          </cell>
        </row>
        <row r="34">
          <cell r="G34">
            <v>0</v>
          </cell>
          <cell r="H34">
            <v>0</v>
          </cell>
          <cell r="K34">
            <v>0</v>
          </cell>
          <cell r="L34">
            <v>0</v>
          </cell>
          <cell r="O34">
            <v>0</v>
          </cell>
          <cell r="P34">
            <v>0</v>
          </cell>
        </row>
        <row r="35">
          <cell r="G35">
            <v>0</v>
          </cell>
          <cell r="H35">
            <v>0</v>
          </cell>
          <cell r="K35">
            <v>0</v>
          </cell>
          <cell r="L35">
            <v>0</v>
          </cell>
          <cell r="O35">
            <v>0</v>
          </cell>
          <cell r="P35">
            <v>0</v>
          </cell>
        </row>
        <row r="38">
          <cell r="G38">
            <v>0</v>
          </cell>
          <cell r="H38">
            <v>0</v>
          </cell>
        </row>
        <row r="40">
          <cell r="K40">
            <v>0</v>
          </cell>
          <cell r="L40">
            <v>0</v>
          </cell>
          <cell r="O40">
            <v>0</v>
          </cell>
          <cell r="P40">
            <v>0</v>
          </cell>
        </row>
        <row r="41">
          <cell r="K41">
            <v>136031.14350000001</v>
          </cell>
          <cell r="L41">
            <v>0</v>
          </cell>
          <cell r="O41">
            <v>271311.9227</v>
          </cell>
          <cell r="P41">
            <v>0</v>
          </cell>
        </row>
        <row r="42">
          <cell r="K42">
            <v>43094.524199999993</v>
          </cell>
          <cell r="L42">
            <v>0</v>
          </cell>
          <cell r="O42">
            <v>94054.206539999999</v>
          </cell>
          <cell r="P42">
            <v>0</v>
          </cell>
        </row>
        <row r="44">
          <cell r="G44">
            <v>0</v>
          </cell>
          <cell r="K44">
            <v>0</v>
          </cell>
          <cell r="O44">
            <v>0</v>
          </cell>
        </row>
        <row r="47">
          <cell r="G47">
            <v>4587.8489999999993</v>
          </cell>
          <cell r="H47">
            <v>0</v>
          </cell>
          <cell r="K47">
            <v>0</v>
          </cell>
          <cell r="L47">
            <v>0</v>
          </cell>
          <cell r="O47">
            <v>5157.8590000000004</v>
          </cell>
          <cell r="P47">
            <v>0</v>
          </cell>
        </row>
      </sheetData>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24"/>
      <sheetName val="15"/>
      <sheetName val="16"/>
      <sheetName val="17.1"/>
      <sheetName val="18.2"/>
      <sheetName val="20"/>
      <sheetName val="21.3"/>
      <sheetName val="25"/>
      <sheetName val="3"/>
      <sheetName val="4"/>
      <sheetName val="5"/>
      <sheetName val="P2.1"/>
      <sheetName val="P2.2"/>
      <sheetName val="перекрестка"/>
      <sheetName val="0"/>
      <sheetName val="1"/>
      <sheetName val="10"/>
      <sheetName val="11"/>
      <sheetName val="12"/>
      <sheetName val="13"/>
      <sheetName val="14"/>
      <sheetName val="17"/>
      <sheetName val="18"/>
      <sheetName val="19"/>
      <sheetName val="2"/>
      <sheetName val="21"/>
      <sheetName val="22"/>
      <sheetName val="23"/>
      <sheetName val="24.1"/>
      <sheetName val="26"/>
      <sheetName val="27"/>
      <sheetName val="28"/>
      <sheetName val="29"/>
      <sheetName val="4.1"/>
      <sheetName val="6"/>
      <sheetName val="8"/>
      <sheetName val="9"/>
      <sheetName val="2008_-2010"/>
      <sheetName val="17_1"/>
      <sheetName val="18_2"/>
      <sheetName val="21_3"/>
      <sheetName val="P2_1"/>
      <sheetName val="P2_2"/>
      <sheetName val="24_1"/>
      <sheetName val="4_1"/>
    </sheetNames>
    <sheetDataSet>
      <sheetData sheetId="0"/>
      <sheetData sheetId="1">
        <row r="13">
          <cell r="G13">
            <v>7808553.1681000004</v>
          </cell>
        </row>
      </sheetData>
      <sheetData sheetId="2"/>
      <sheetData sheetId="3"/>
      <sheetData sheetId="4">
        <row r="5">
          <cell r="G5">
            <v>7855966.1096000001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Затраты на РОКУ_2007"/>
      <sheetName val="2007 (Min)"/>
      <sheetName val="2007 (Max)"/>
      <sheetName val="2006"/>
      <sheetName val="24"/>
      <sheetName val="15"/>
      <sheetName val="16"/>
      <sheetName val="17.1"/>
      <sheetName val="18.2"/>
      <sheetName val="20"/>
      <sheetName val="21.3"/>
      <sheetName val="25"/>
      <sheetName val="3"/>
      <sheetName val="4"/>
      <sheetName val="5"/>
      <sheetName val="P2.1"/>
      <sheetName val="P2.2"/>
      <sheetName val="перекрестка"/>
      <sheetName val="2008 -2010"/>
      <sheetName val="TEHSHEET"/>
      <sheetName val="Затраты_на_РОКУ_2007"/>
      <sheetName val="2007_(Min)"/>
      <sheetName val="2007_(Max)"/>
      <sheetName val="17_1"/>
      <sheetName val="18_2"/>
      <sheetName val="21_3"/>
      <sheetName val="P2_1"/>
      <sheetName val="P2_2"/>
      <sheetName val="2008_-2010"/>
    </sheetNames>
    <sheetDataSet>
      <sheetData sheetId="0">
        <row r="4">
          <cell r="C4" t="str">
            <v>ОАО "Астраханьэнерго"</v>
          </cell>
        </row>
        <row r="5">
          <cell r="C5" t="str">
            <v>ОАО "Белгородэнерго"</v>
          </cell>
        </row>
        <row r="6">
          <cell r="C6" t="str">
            <v>ОАО "Брянскэнерго"</v>
          </cell>
        </row>
        <row r="7">
          <cell r="C7" t="str">
            <v>ОАО "Владимирэнерго"</v>
          </cell>
        </row>
        <row r="8">
          <cell r="C8" t="str">
            <v>ОАО "Волгоградэнерго"</v>
          </cell>
        </row>
        <row r="9">
          <cell r="C9" t="str">
            <v>ОАО "Вологдаэнерго"</v>
          </cell>
        </row>
        <row r="10">
          <cell r="C10" t="str">
            <v>ОАО "Воронежэнерго"</v>
          </cell>
        </row>
        <row r="11">
          <cell r="C11" t="str">
            <v>ОАО "Ивэнерго"</v>
          </cell>
        </row>
        <row r="12">
          <cell r="C12" t="str">
            <v>ОАО "Калугаэнерго"</v>
          </cell>
        </row>
        <row r="13">
          <cell r="C13" t="str">
            <v>ОАО "Костромаэнерго"</v>
          </cell>
        </row>
        <row r="14">
          <cell r="C14" t="str">
            <v>ОАО "Кубаньэнерго"</v>
          </cell>
        </row>
        <row r="15">
          <cell r="C15" t="str">
            <v>ОАО "Курскэнерго"</v>
          </cell>
        </row>
        <row r="16">
          <cell r="C16" t="str">
            <v>ОАО "Липецкэнерго"</v>
          </cell>
        </row>
        <row r="17">
          <cell r="C17" t="str">
            <v>ОАО "Нижновэнерго"</v>
          </cell>
        </row>
        <row r="18">
          <cell r="C18" t="str">
            <v>ОАО "Орелэнерго"</v>
          </cell>
        </row>
        <row r="19">
          <cell r="C19" t="str">
            <v>ОАО "Ростовэнерго"</v>
          </cell>
        </row>
        <row r="20">
          <cell r="C20" t="str">
            <v>ОАО "Рязаньэнерго"</v>
          </cell>
        </row>
        <row r="21">
          <cell r="C21" t="str">
            <v>ОАО "Смоленскэнерго"</v>
          </cell>
        </row>
        <row r="22">
          <cell r="C22" t="str">
            <v>ОАО "Тамбовэнерго"</v>
          </cell>
        </row>
        <row r="23">
          <cell r="C23" t="str">
            <v>ОАО "Тверьэнерго"</v>
          </cell>
        </row>
        <row r="24">
          <cell r="C24" t="str">
            <v>ОАО "Тулэнерго"</v>
          </cell>
        </row>
        <row r="25">
          <cell r="C25" t="str">
            <v>ОАО "Ярэнерго"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РЭК"/>
      <sheetName val="пр 9"/>
      <sheetName val="пр 10"/>
      <sheetName val="уд расх пр 12"/>
      <sheetName val="пр 13 - 14"/>
      <sheetName val="Баланс &quot;Т&quot; (2)"/>
      <sheetName val="Отчет"/>
      <sheetName val="газ"/>
      <sheetName val="Баланс &quot;Т&quot;"/>
      <sheetName val="8РЭК"/>
      <sheetName val="7"/>
      <sheetName val="9-11"/>
      <sheetName val="12"/>
      <sheetName val="15.т"/>
      <sheetName val="15"/>
      <sheetName val="15.пр.т"/>
      <sheetName val="15.пер.т"/>
      <sheetName val="19"/>
      <sheetName val="19.1"/>
      <sheetName val="19.2"/>
      <sheetName val="16.т"/>
      <sheetName val="17"/>
      <sheetName val="20"/>
      <sheetName val="21.т"/>
      <sheetName val="22."/>
      <sheetName val="24.1"/>
      <sheetName val="28"/>
      <sheetName val="1.8."/>
      <sheetName val="Печать"/>
      <sheetName val="7 (2)"/>
      <sheetName val="9-11 (2)"/>
      <sheetName val="15 (2)"/>
      <sheetName val="16.т (2)"/>
      <sheetName val="17 (2)"/>
      <sheetName val="19 (2)"/>
      <sheetName val="21.т (3)"/>
      <sheetName val="22. (2)"/>
      <sheetName val="24.1 (2)"/>
      <sheetName val="28 (2)"/>
      <sheetName val="Лист1"/>
    </sheetNames>
    <sheetDataSet>
      <sheetData sheetId="0"/>
      <sheetData sheetId="1"/>
      <sheetData sheetId="2"/>
      <sheetData sheetId="3"/>
      <sheetData sheetId="4"/>
      <sheetData sheetId="5"/>
      <sheetData sheetId="6"/>
      <sheetData sheetId="7">
        <row r="33">
          <cell r="O33">
            <v>1439.4839553892798</v>
          </cell>
        </row>
      </sheetData>
      <sheetData sheetId="8"/>
      <sheetData sheetId="9">
        <row r="52">
          <cell r="B52" t="str">
            <v>Отборный пар</v>
          </cell>
        </row>
        <row r="53">
          <cell r="B53" t="str">
            <v>- от 1,2 до 2,5 кг/кв. см</v>
          </cell>
        </row>
        <row r="54">
          <cell r="B54" t="str">
            <v>- от 2,5 до 7,0 кг/кв. см</v>
          </cell>
        </row>
        <row r="55">
          <cell r="B55" t="str">
            <v>- от 7,0 до 13,0 кг/кв. см</v>
          </cell>
        </row>
        <row r="56">
          <cell r="B56" t="str">
            <v>- свыше 13,0 кг/кв. см</v>
          </cell>
        </row>
        <row r="57">
          <cell r="B57" t="str">
            <v>Острый и редуцированный пар</v>
          </cell>
        </row>
        <row r="61">
          <cell r="B61" t="str">
            <v>Отборный пар</v>
          </cell>
        </row>
        <row r="62">
          <cell r="B62" t="str">
            <v>- от 1,2 до 2,5 кг/кв. см</v>
          </cell>
        </row>
        <row r="63">
          <cell r="B63" t="str">
            <v>- от 2,5 до 7,0 кг/кв. см</v>
          </cell>
        </row>
        <row r="64">
          <cell r="B64" t="str">
            <v>- от 7,0 до 13,0 кг/кв. см</v>
          </cell>
        </row>
        <row r="65">
          <cell r="B65" t="str">
            <v>- свыше 13,0 кг/кв. см</v>
          </cell>
        </row>
        <row r="66">
          <cell r="B66" t="str">
            <v>Острый и редуцированный пар</v>
          </cell>
        </row>
        <row r="69">
          <cell r="B69" t="str">
            <v>Отборный пар</v>
          </cell>
        </row>
        <row r="70">
          <cell r="B70" t="str">
            <v>- от 1,2 до 2,5 кг/кв. см</v>
          </cell>
        </row>
        <row r="71">
          <cell r="B71" t="str">
            <v>- от 2,5 до 7,0 кг/кв. см</v>
          </cell>
        </row>
        <row r="72">
          <cell r="B72" t="str">
            <v>- от 7,0 до 13,0 кг/кв. см</v>
          </cell>
        </row>
        <row r="73">
          <cell r="B73" t="str">
            <v>- свыше 13,0 кг/кв. см</v>
          </cell>
        </row>
        <row r="74">
          <cell r="B74" t="str">
            <v>Острый и редуцированный пар</v>
          </cell>
        </row>
        <row r="77">
          <cell r="B77" t="str">
            <v>Отборный пар</v>
          </cell>
        </row>
        <row r="78">
          <cell r="B78" t="str">
            <v>- от 1,2 до 2,5 кг/кв. см</v>
          </cell>
        </row>
        <row r="79">
          <cell r="B79" t="str">
            <v>- от 2,5 до 7,0 кг/кв. см</v>
          </cell>
        </row>
        <row r="80">
          <cell r="B80" t="str">
            <v>- от 7,0 до 13,0 кг/кв. см</v>
          </cell>
        </row>
        <row r="81">
          <cell r="B81" t="str">
            <v>- свыше 13,0 кг/кв. см</v>
          </cell>
        </row>
        <row r="82">
          <cell r="B82" t="str">
            <v>Острый и редуцированный пар</v>
          </cell>
        </row>
        <row r="85">
          <cell r="B85" t="str">
            <v>Отборный пар</v>
          </cell>
        </row>
        <row r="86">
          <cell r="B86" t="str">
            <v>- от 1,2 до 2,5 кг/кв. см</v>
          </cell>
        </row>
        <row r="87">
          <cell r="B87" t="str">
            <v>- от 2,5 до 7,0 кг/кв. см</v>
          </cell>
        </row>
        <row r="88">
          <cell r="B88" t="str">
            <v>- от 7,0 до 13,0 кг/кв. см</v>
          </cell>
        </row>
        <row r="89">
          <cell r="B89" t="str">
            <v>- свыше 13,0 кг/кв. см</v>
          </cell>
        </row>
        <row r="90">
          <cell r="B90" t="str">
            <v>Острый и редуцированный пар</v>
          </cell>
        </row>
        <row r="93">
          <cell r="B93" t="str">
            <v>Отборный пар</v>
          </cell>
        </row>
        <row r="94">
          <cell r="B94" t="str">
            <v>- от 1,2 до 2,5 кг/кв. см</v>
          </cell>
        </row>
        <row r="95">
          <cell r="B95" t="str">
            <v>- от 2,5 до 7,0 кг/кв. см</v>
          </cell>
        </row>
        <row r="96">
          <cell r="B96" t="str">
            <v>- от 7,0 до 13,0 кг/кв. см</v>
          </cell>
        </row>
        <row r="97">
          <cell r="B97" t="str">
            <v>- свыше 13,0 кг/кв. см</v>
          </cell>
        </row>
        <row r="98">
          <cell r="B98" t="str">
            <v>Острый и редуцированный пар</v>
          </cell>
        </row>
        <row r="101">
          <cell r="B101" t="str">
            <v>Отборный пар</v>
          </cell>
        </row>
        <row r="102">
          <cell r="B102" t="str">
            <v>- от 1,2 до 2,5 кг/кв. см</v>
          </cell>
        </row>
        <row r="103">
          <cell r="B103" t="str">
            <v>- от 2,5 до 7,0 кг/кв. см</v>
          </cell>
        </row>
        <row r="104">
          <cell r="B104" t="str">
            <v>- от 7,0 до 13,0 кг/кв. см</v>
          </cell>
        </row>
        <row r="105">
          <cell r="B105" t="str">
            <v>- свыше 13,0 кг/кв. см</v>
          </cell>
        </row>
        <row r="106">
          <cell r="B106" t="str">
            <v>Острый и редуцированный пар</v>
          </cell>
        </row>
        <row r="109">
          <cell r="B109" t="str">
            <v>Отборный пар</v>
          </cell>
        </row>
        <row r="110">
          <cell r="B110" t="str">
            <v>- от 1,2 до 2,5 кг/кв. см</v>
          </cell>
        </row>
        <row r="111">
          <cell r="B111" t="str">
            <v>- от 2,5 до 7,0 кг/кв. см</v>
          </cell>
        </row>
        <row r="112">
          <cell r="B112" t="str">
            <v>- от 7,0 до 13,0 кг/кв. см</v>
          </cell>
        </row>
        <row r="113">
          <cell r="B113" t="str">
            <v>- свыше 13,0 кг/кв. см</v>
          </cell>
        </row>
        <row r="114">
          <cell r="B114" t="str">
            <v>Острый и редуцированный пар</v>
          </cell>
        </row>
        <row r="117">
          <cell r="B117" t="str">
            <v>Отборный пар</v>
          </cell>
        </row>
        <row r="118">
          <cell r="B118" t="str">
            <v>- от 1,2 до 2,5 кг/кв. см</v>
          </cell>
        </row>
        <row r="119">
          <cell r="B119" t="str">
            <v>- от 2,5 до 7,0 кг/кв. см</v>
          </cell>
        </row>
        <row r="120">
          <cell r="B120" t="str">
            <v>- от 7,0 до 13,0 кг/кв. см</v>
          </cell>
        </row>
        <row r="121">
          <cell r="B121" t="str">
            <v>- свыше 13,0 кг/кв. см</v>
          </cell>
        </row>
        <row r="122">
          <cell r="B122" t="str">
            <v>Острый и редуцированный пар</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 val="Pricelist"/>
      <sheetName val="ИТОГИ  по Н,Р,Э,Q"/>
      <sheetName val="Лист13"/>
      <sheetName val="УФ-28"/>
      <sheetName val="UnadjBS"/>
      <sheetName val="регионы"/>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Справочники"/>
      <sheetName val="P2.1 усл. единицы"/>
      <sheetName val="P2.2 усл. единицы"/>
      <sheetName val="4 баланс ээ"/>
      <sheetName val="5 баланс мощности"/>
      <sheetName val="НВВ РСК 2011"/>
      <sheetName val="НВВ РСК 2012"/>
      <sheetName val="Расчет котлового"/>
      <sheetName val="Расчет котлового (ФСТ)"/>
      <sheetName val="Расчет котловых тарифов"/>
      <sheetName val="Расчет котловых тарифов (ФСТ)"/>
      <sheetName val="Расчет расходов РСК по RAB"/>
      <sheetName val="Расчет НВВ РСК по RAB"/>
      <sheetName val="Расчет НВВ РСК - индексация"/>
      <sheetName val="Параметры"/>
      <sheetName val="Проверка"/>
      <sheetName val="et_union_hor"/>
      <sheetName val="et_union_ver"/>
      <sheetName val="modHyp"/>
      <sheetName val="modChange"/>
      <sheetName val="TEHSHEET"/>
      <sheetName val="modUpdTemplMain"/>
      <sheetName val="AllSheetsInThisWorkbook"/>
      <sheetName val="REESTR_ORG"/>
      <sheetName val="REESTR_FILTERED"/>
      <sheetName val="modfrmReestr"/>
      <sheetName val="modCommandButton"/>
      <sheetName val="modProv"/>
      <sheetName val="modList00"/>
      <sheetName val="2008 -2010"/>
    </sheetNames>
    <sheetDataSet>
      <sheetData sheetId="0" refreshError="1"/>
      <sheetData sheetId="1" refreshError="1"/>
      <sheetData sheetId="2" refreshError="1"/>
      <sheetData sheetId="3" refreshError="1"/>
      <sheetData sheetId="4" refreshError="1"/>
      <sheetData sheetId="5" refreshError="1"/>
      <sheetData sheetId="6" refreshError="1">
        <row r="1">
          <cell r="I1" t="str">
            <v>2011</v>
          </cell>
          <cell r="J1" t="str">
            <v>2011</v>
          </cell>
          <cell r="K1" t="str">
            <v>2011</v>
          </cell>
          <cell r="L1" t="str">
            <v>2012</v>
          </cell>
          <cell r="M1" t="str">
            <v>2012</v>
          </cell>
          <cell r="N1" t="str">
            <v>2012</v>
          </cell>
          <cell r="O1" t="str">
            <v>2012</v>
          </cell>
          <cell r="P1" t="str">
            <v>2012</v>
          </cell>
          <cell r="Q1" t="str">
            <v>2013</v>
          </cell>
          <cell r="R1" t="str">
            <v>2013</v>
          </cell>
          <cell r="S1" t="str">
            <v>2013</v>
          </cell>
          <cell r="T1" t="str">
            <v>2013</v>
          </cell>
          <cell r="U1" t="str">
            <v>2014</v>
          </cell>
          <cell r="V1" t="str">
            <v>2014</v>
          </cell>
          <cell r="W1" t="str">
            <v>2014</v>
          </cell>
          <cell r="X1" t="str">
            <v>2014</v>
          </cell>
          <cell r="Y1" t="str">
            <v>2015</v>
          </cell>
          <cell r="Z1" t="str">
            <v>2015</v>
          </cell>
          <cell r="AA1" t="str">
            <v>2015</v>
          </cell>
          <cell r="AB1" t="str">
            <v>2015</v>
          </cell>
          <cell r="AC1" t="str">
            <v>2016</v>
          </cell>
          <cell r="AD1" t="str">
            <v>2016</v>
          </cell>
          <cell r="AE1" t="str">
            <v>2016</v>
          </cell>
          <cell r="AF1" t="str">
            <v>2016</v>
          </cell>
          <cell r="AG1" t="str">
            <v>2017</v>
          </cell>
          <cell r="AH1" t="str">
            <v>2017</v>
          </cell>
          <cell r="AI1" t="str">
            <v>2017</v>
          </cell>
          <cell r="AJ1" t="str">
            <v>2017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6 Списки"/>
      <sheetName val="SET"/>
      <sheetName val="перекрестка"/>
      <sheetName val="16"/>
      <sheetName val="18.2"/>
      <sheetName val="4"/>
      <sheetName val="6"/>
      <sheetName val="15"/>
      <sheetName val="17.1"/>
      <sheetName val="2.3"/>
      <sheetName val="20"/>
      <sheetName val="27"/>
      <sheetName val="P2.1"/>
    </sheetNames>
    <sheetDataSet>
      <sheetData sheetId="0" refreshError="1">
        <row r="619">
          <cell r="Y619">
            <v>188256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акты"/>
      <sheetName val="Памятки"/>
      <sheetName val="Задачи"/>
      <sheetName val="Тема"/>
      <sheetName val="Вопросы по данным в бюджете"/>
      <sheetName val="Вопросы по консолидации"/>
      <sheetName val="В по бюджету Холдинга"/>
      <sheetName val="В по бюджетам Группы"/>
      <sheetName val="прогноз"/>
      <sheetName val="Структура файла проект PL"/>
      <sheetName val="реальная занятость"/>
      <sheetName val="Лист1"/>
      <sheetName val="Списки"/>
      <sheetName val="Anlagevermögen"/>
      <sheetName val="6 Списки"/>
      <sheetName val="PFT_TAX"/>
      <sheetName val="CH_ACC"/>
      <sheetName val="COMPILE"/>
      <sheetName val="AP_MV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i_СУобщие"/>
      <sheetName val="i_СУГен"/>
      <sheetName val="i_СУИП"/>
      <sheetName val="с_Производство"/>
      <sheetName val="c_Выручка"/>
      <sheetName val="с_Топливо"/>
      <sheetName val="с_Опрасх"/>
      <sheetName val="с_КиУ+НД"/>
      <sheetName val="с_Влож+ГЭХ"/>
      <sheetName val="с_ОбКап+НДС"/>
      <sheetName val="с_ЗаймыКред"/>
      <sheetName val="с_ОС+НИ"/>
      <sheetName val="с_ПрочБаланс"/>
      <sheetName val="с_ДопфинНПДивид"/>
      <sheetName val="с_КПЭ"/>
      <sheetName val="с_ИП"/>
      <sheetName val="o_ИПроект"/>
      <sheetName val="o_Генератор"/>
      <sheetName val="o_ГК"/>
      <sheetName val="t_проверки"/>
      <sheetName val="t_настройки"/>
      <sheetName val="t_шаблон"/>
      <sheetName val="t_экспорт"/>
      <sheetName val="NPV"/>
      <sheetName val="Эффективность"/>
      <sheetName val="Эффективночть-TV"/>
      <sheetName val="4.1_10-12"/>
      <sheetName val="4.1_11-13"/>
      <sheetName val="4.2_10-12"/>
      <sheetName val="4.2_11-13"/>
      <sheetName val="4.3"/>
      <sheetName val="5"/>
      <sheetName val="TSheet"/>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A"/>
      <sheetName val="База"/>
      <sheetName val="Свод"/>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610б"/>
      <sheetName val="стр.510б"/>
      <sheetName val="520"/>
      <sheetName val="стр 510 свод"/>
      <sheetName val="стр 610 свод "/>
      <sheetName val="#REF"/>
      <sheetName val="Anlagevermögen"/>
      <sheetName val="Anlageverm?gen"/>
      <sheetName val="STR510B"/>
      <sheetName val="Basic"/>
      <sheetName val="к2"/>
      <sheetName val="pldt"/>
      <sheetName val="график отчета"/>
      <sheetName val="бланки отчетности"/>
      <sheetName val="справка для отчета "/>
      <sheetName val="изменение вступительного сальдо"/>
      <sheetName val="пояснение к справке"/>
      <sheetName val="баланс"/>
      <sheetName val="стр.110,120"/>
      <sheetName val="Нематер.активы"/>
      <sheetName val="стр.113"/>
      <sheetName val="стр.130"/>
      <sheetName val="приложение 5 для УКСа"/>
      <sheetName val="строка 135"/>
      <sheetName val="строка 140,141-144 "/>
      <sheetName val="строка 145"/>
      <sheetName val="строка  150"/>
      <sheetName val="строка 211"/>
      <sheetName val="строка 212"/>
      <sheetName val="строка 213"/>
      <sheetName val="строка 214"/>
      <sheetName val="строка 215"/>
      <sheetName val="строка 216"/>
      <sheetName val="приложение 4 для ГОКов и ГРЭ"/>
      <sheetName val="строка 220"/>
      <sheetName val="строка 250,251,252"/>
      <sheetName val="фин.вложения"/>
      <sheetName val="сведения  о фин.вложениях"/>
      <sheetName val="строка 264"/>
      <sheetName val="строка 510"/>
      <sheetName val="строка 515"/>
      <sheetName val="строка 610"/>
      <sheetName val="строка 621"/>
      <sheetName val="строка 624"/>
      <sheetName val="строка 640"/>
      <sheetName val="строка 650"/>
      <sheetName val="строка 910"/>
      <sheetName val="строка 921"/>
      <sheetName val="строка 940"/>
      <sheetName val="расчет активов"/>
      <sheetName val="нач.износ"/>
      <sheetName val="движ.ОС"/>
      <sheetName val="АКТ СВЕРКИ С УКСом"/>
      <sheetName val="Пример СВОДНОГО АКТА  с УКСом "/>
      <sheetName val="АКТ для УКСа и Управления"/>
      <sheetName val="форма 4"/>
      <sheetName val="5ф-НА"/>
      <sheetName val="5ф-ОС"/>
      <sheetName val="5ф-Амортизация"/>
      <sheetName val="5ф-НИР"/>
      <sheetName val="5ф-фин.вложения"/>
      <sheetName val="5ф-Дебиторы и Кредиторы"/>
      <sheetName val="5ф-обеспечения"/>
      <sheetName val="Лист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Титульный"/>
      <sheetName val="3-РЭК"/>
      <sheetName val="Комментарии"/>
      <sheetName val="Проверка"/>
      <sheetName val="REESTR_START"/>
      <sheetName val="REESTR_ORG"/>
      <sheetName val="REESTR"/>
      <sheetName val="tech"/>
      <sheetName val="TEHSHEET"/>
    </sheetNames>
    <sheetDataSet>
      <sheetData sheetId="0"/>
      <sheetData sheetId="1">
        <row r="11">
          <cell r="F11" t="str">
            <v>Другие организации</v>
          </cell>
        </row>
      </sheetData>
      <sheetData sheetId="2"/>
      <sheetData sheetId="3"/>
      <sheetData sheetId="4"/>
      <sheetData sheetId="5"/>
      <sheetData sheetId="6"/>
      <sheetData sheetId="7"/>
      <sheetData sheetId="8"/>
      <sheetData sheetId="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о"/>
      <sheetName val="ФФР молоко"/>
      <sheetName val="АПБ-ТК Бишкек"/>
      <sheetName val="АПП-ТК Бишкек"/>
      <sheetName val="АПП-Алматы"/>
      <sheetName val="АПП-Шимкент"/>
      <sheetName val="внутрихолд реализация"/>
      <sheetName val="Накладные ВБД ЦА"/>
      <sheetName val="итого затрат"/>
      <sheetName val="MOLOKO"/>
      <sheetName val="стратег"/>
      <sheetName val="Расходы ЛМК"/>
      <sheetName val="доход"/>
      <sheetName val="расходы"/>
      <sheetName val="потреб"/>
      <sheetName val="План производства"/>
      <sheetName val="Сырье"/>
      <sheetName val="Основные"/>
      <sheetName val="Вспомогательные"/>
      <sheetName val=" стоим.обрата"/>
      <sheetName val="ФФР сок"/>
      <sheetName val="СОК накладные (ТК-Бишкек)"/>
      <sheetName val="СОК накладные (ТК-Шимкент)"/>
      <sheetName val="Инфо"/>
      <sheetName val="Anlageverm?gen"/>
      <sheetName val="Anlagevermögen"/>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row r="2">
          <cell r="N2" t="str">
            <v>Версия 3.6</v>
          </cell>
        </row>
      </sheetData>
      <sheetData sheetId="1" refreshError="1"/>
      <sheetData sheetId="2" refreshError="1"/>
      <sheetData sheetId="3">
        <row r="5">
          <cell r="M5">
            <v>2011</v>
          </cell>
        </row>
      </sheetData>
      <sheetData sheetId="4" refreshError="1"/>
      <sheetData sheetId="5" refreshError="1"/>
      <sheetData sheetId="6" refreshError="1"/>
      <sheetData sheetId="7" refreshError="1"/>
      <sheetData sheetId="8" refreshError="1"/>
      <sheetData sheetId="9" refreshError="1"/>
      <sheetData sheetId="10">
        <row r="8">
          <cell r="G8">
            <v>2009</v>
          </cell>
          <cell r="H8">
            <v>2009</v>
          </cell>
          <cell r="J8">
            <v>2010</v>
          </cell>
          <cell r="K8">
            <v>2010</v>
          </cell>
          <cell r="M8">
            <v>2011</v>
          </cell>
          <cell r="N8">
            <v>2011</v>
          </cell>
          <cell r="P8">
            <v>2012</v>
          </cell>
          <cell r="Q8">
            <v>2012</v>
          </cell>
          <cell r="S8">
            <v>2013</v>
          </cell>
          <cell r="T8">
            <v>2013</v>
          </cell>
          <cell r="V8">
            <v>2014</v>
          </cell>
          <cell r="W8">
            <v>2014</v>
          </cell>
          <cell r="Y8">
            <v>2015</v>
          </cell>
          <cell r="Z8">
            <v>2015</v>
          </cell>
          <cell r="AB8">
            <v>2016</v>
          </cell>
          <cell r="AC8">
            <v>2016</v>
          </cell>
          <cell r="AE8">
            <v>2017</v>
          </cell>
          <cell r="AF8">
            <v>2017</v>
          </cell>
          <cell r="AH8">
            <v>2018</v>
          </cell>
          <cell r="AI8">
            <v>2018</v>
          </cell>
          <cell r="AK8">
            <v>2019</v>
          </cell>
          <cell r="AL8">
            <v>2019</v>
          </cell>
          <cell r="AN8">
            <v>2020</v>
          </cell>
          <cell r="AO8">
            <v>2020</v>
          </cell>
          <cell r="AQ8">
            <v>2021</v>
          </cell>
          <cell r="AR8">
            <v>2021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5">
          <cell r="C25">
            <v>2009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2-РЭК"/>
      <sheetName val="2-РЭК.1"/>
      <sheetName val="2-РЭК.2"/>
      <sheetName val="2-РЭК.3"/>
      <sheetName val="2-РЭК.4"/>
      <sheetName val="Расшифровка (передача)"/>
      <sheetName val="Расшифровка (передача).1"/>
      <sheetName val="Расшифровка (передача).2"/>
      <sheetName val="Расшифровка (передача).3"/>
      <sheetName val="Расшифровка (передача).4"/>
      <sheetName val="Расшифровка (сбыт)"/>
      <sheetName val="Расшифровка (сбыт).1"/>
      <sheetName val="Расшифровка (сбыт).2"/>
      <sheetName val="Расшифровка (сбыт).3"/>
      <sheetName val="Расшифровка (сбыт).4"/>
      <sheetName val="Комментарии"/>
      <sheetName val="Проверка"/>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о"/>
      <sheetName val="СОК накладные (ТК-Бишкек)"/>
      <sheetName val="ФФР молоко"/>
      <sheetName val="АПБ-ТК Бишкек"/>
      <sheetName val="АПП-ТК Бишкек"/>
      <sheetName val="АПП-Алматы"/>
      <sheetName val="АПП-Шимкент"/>
      <sheetName val="Накладные ВБД ЦА"/>
      <sheetName val="итого затрат"/>
      <sheetName val="MOLOKO"/>
      <sheetName val="стратег"/>
      <sheetName val="Расходы ЛМК"/>
      <sheetName val="доход"/>
      <sheetName val="расходы"/>
      <sheetName val="потреб"/>
      <sheetName val="План производства"/>
      <sheetName val="Сырье"/>
      <sheetName val="Основные"/>
      <sheetName val="Вспомогательные"/>
      <sheetName val=" стоим.обрата"/>
      <sheetName val="ФФР сок"/>
      <sheetName val="СОК накладные (ТК-Шимкент)"/>
      <sheetName val="внутрихолд реализация"/>
      <sheetName val="Инфо"/>
      <sheetName val="мар 2001"/>
      <sheetName val="СОК накладные _ТК_Бишкек_"/>
      <sheetName val="Anlagevermögen"/>
      <sheetName val="R_100 Def Tax"/>
      <sheetName val="R_300 Deferred Tax Entries RAP"/>
      <sheetName val="Лист2"/>
      <sheetName val="Списки"/>
      <sheetName val="6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УКРасч"/>
      <sheetName val="Справочно"/>
      <sheetName val="Инфо"/>
      <sheetName val="СОК накладные (ТК-Бишкек)"/>
      <sheetName val="8РЭК"/>
      <sheetName val="газ"/>
      <sheetName val="TEHSHEET"/>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List01"/>
      <sheetName val="Инструкция"/>
      <sheetName val="Выбор субъекта РФ"/>
      <sheetName val="Обновление"/>
      <sheetName val="Лог обновления"/>
      <sheetName val="Титульный"/>
      <sheetName val="Справочники"/>
      <sheetName val="P2.1 У.Е. 2011"/>
      <sheetName val="P2.2 У.Е. 2011"/>
      <sheetName val="P2.1 У.Е. 2012"/>
      <sheetName val="P2.2 У.Е. 2012"/>
      <sheetName val="P2.1 У.Е. 2013"/>
      <sheetName val="P2.2 У.Е. 2013"/>
      <sheetName val="P2.1 У.Е. 2014"/>
      <sheetName val="P2.2 У.Е. 2014"/>
      <sheetName val="4 баланс ээ"/>
      <sheetName val="5 баланс мощности"/>
      <sheetName val="НВВ РСК 2011"/>
      <sheetName val="НВВ РСК 2012 (I полугодие)"/>
      <sheetName val="НВВ РСК 2012 (II пол) ИНД"/>
      <sheetName val="НВВ РСК 2012 (II пол) RAB"/>
      <sheetName val="НВВ РСК 2012 ИНД"/>
      <sheetName val="НВВ РСК 2012 RAB"/>
      <sheetName val="НВВ РСК 2013-2017"/>
      <sheetName val="Расчет котловых тарифов"/>
      <sheetName val="Расчет НВВ"/>
      <sheetName val="Расчет расх. по RAB (2009-2017)"/>
      <sheetName val="Расчет НВВ по RAB (2009-2017)"/>
      <sheetName val="Расчет расх. по RAB (2010-2017)"/>
      <sheetName val="Расчет НВВ по RAB (2010-2017)"/>
      <sheetName val="Расчет расх. по RAB (2011-2017)"/>
      <sheetName val="Расчет НВВ по RAB (2011-2017)"/>
      <sheetName val="Расчет расх. по RAB (2012-2017)"/>
      <sheetName val="Расчет НВВ по RAB (2012-2017)"/>
      <sheetName val="Расчет расх. по RAB (2013-2017)"/>
      <sheetName val="Расчет НВВ по RAB (2013-2017)"/>
      <sheetName val="Расчет НВВ РСК - индексация"/>
      <sheetName val="Комментарии"/>
      <sheetName val="Проверка"/>
      <sheetName val="et_union_hor"/>
      <sheetName val="et_union_ver"/>
      <sheetName val="modHyp"/>
      <sheetName val="TEHSHEET"/>
      <sheetName val="modUpdTemplMain"/>
      <sheetName val="AllSheetsInThisWorkbook"/>
      <sheetName val="REESTR_ORG"/>
      <sheetName val="REESTR_FILTERED"/>
      <sheetName val="modfrmReestr"/>
      <sheetName val="modCommandButton"/>
      <sheetName val="modList00"/>
      <sheetName val="modList08"/>
      <sheetName val="перекрестка"/>
      <sheetName val="16"/>
      <sheetName val="18.2"/>
      <sheetName val="4"/>
      <sheetName val="6"/>
      <sheetName val="15"/>
      <sheetName val="17.1"/>
      <sheetName val="2.3"/>
      <sheetName val="20"/>
      <sheetName val="27"/>
      <sheetName val="P2.1"/>
      <sheetName val="Списки"/>
      <sheetName val="Лист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кварталы)"/>
      <sheetName val="Форма 16"/>
      <sheetName val="Субабоненты"/>
      <sheetName val="Субабоненты (кварталы)"/>
      <sheetName val="Комментарии"/>
      <sheetName val="Проверка"/>
      <sheetName val="TEHSHEET"/>
      <sheetName val="modProv"/>
      <sheetName val="et_union_hor"/>
      <sheetName val="modReestr"/>
      <sheetName val="modfrmReestr"/>
      <sheetName val="AllSheetsInThisWorkbook"/>
      <sheetName val="REESTR_ORG"/>
      <sheetName val="modClassifierValidate"/>
      <sheetName val="modHyp"/>
      <sheetName val="modList00"/>
      <sheetName val="modList03"/>
      <sheetName val="modList04"/>
      <sheetName val="modInstruction"/>
      <sheetName val="modUpdTemplMain"/>
      <sheetName val="modfrmCheckUpdates"/>
    </sheetNames>
    <sheetDataSet>
      <sheetData sheetId="0" refreshError="1"/>
      <sheetData sheetId="1" refreshError="1"/>
      <sheetData sheetId="2" refreshError="1"/>
      <sheetData sheetId="3" refreshError="1"/>
      <sheetData sheetId="4" refreshError="1"/>
      <sheetData sheetId="5" refreshError="1"/>
      <sheetData sheetId="6">
        <row r="13">
          <cell r="H13">
            <v>0</v>
          </cell>
        </row>
      </sheetData>
      <sheetData sheetId="7" refreshError="1"/>
      <sheetData sheetId="8" refreshError="1"/>
      <sheetData sheetId="9" refreshError="1"/>
      <sheetData sheetId="10">
        <row r="2">
          <cell r="E2">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25"/>
      <sheetName val="P2.1"/>
      <sheetName val="P2.2"/>
      <sheetName val="перекрестка"/>
      <sheetName val="Ф-1 (для АО-энерго)"/>
      <sheetName val="Ф-2 (для АО-энерго)"/>
      <sheetName val="TEHSHEET"/>
    </sheetNames>
    <sheetDataSet>
      <sheetData sheetId="0" refreshError="1"/>
      <sheetData sheetId="1"/>
      <sheetData sheetId="2" refreshError="1"/>
      <sheetData sheetId="3" refreshError="1"/>
      <sheetData sheetId="4" refreshError="1"/>
      <sheetData sheetId="5" refreshError="1"/>
      <sheetData sheetId="6" refreshError="1"/>
      <sheetData sheetId="7">
        <row r="13">
          <cell r="E13">
            <v>0</v>
          </cell>
        </row>
      </sheetData>
      <sheetData sheetId="8">
        <row r="14">
          <cell r="G14">
            <v>190</v>
          </cell>
        </row>
      </sheetData>
      <sheetData sheetId="9">
        <row r="13">
          <cell r="G13">
            <v>95188.5</v>
          </cell>
        </row>
      </sheetData>
      <sheetData sheetId="10">
        <row r="13">
          <cell r="D13">
            <v>37999667.177096643</v>
          </cell>
        </row>
      </sheetData>
      <sheetData sheetId="11">
        <row r="10">
          <cell r="E10">
            <v>0</v>
          </cell>
        </row>
      </sheetData>
      <sheetData sheetId="12">
        <row r="10">
          <cell r="G10">
            <v>988.2</v>
          </cell>
        </row>
      </sheetData>
      <sheetData sheetId="13"/>
      <sheetData sheetId="14"/>
      <sheetData sheetId="15"/>
      <sheetData sheetId="16">
        <row r="4">
          <cell r="D4" t="str">
            <v>200_ г.</v>
          </cell>
        </row>
      </sheetData>
      <sheetData sheetId="17">
        <row r="5">
          <cell r="C5" t="str">
            <v>_________</v>
          </cell>
        </row>
      </sheetData>
      <sheetData sheetId="18">
        <row r="6">
          <cell r="C6" t="str">
            <v>Введите название региона</v>
          </cell>
        </row>
        <row r="7">
          <cell r="C7" t="str">
            <v>Агинский Бурятский автономный округ</v>
          </cell>
        </row>
        <row r="8">
          <cell r="C8" t="str">
            <v>Алтайский край</v>
          </cell>
        </row>
        <row r="9">
          <cell r="C9" t="str">
            <v>Амурская область</v>
          </cell>
        </row>
        <row r="10">
          <cell r="C10" t="str">
            <v>Архангельская область</v>
          </cell>
        </row>
        <row r="11">
          <cell r="C11" t="str">
            <v>Астраханская область</v>
          </cell>
        </row>
        <row r="12">
          <cell r="C12" t="str">
            <v>г.Байконур</v>
          </cell>
        </row>
        <row r="13">
          <cell r="C13" t="str">
            <v>Белгородская область</v>
          </cell>
        </row>
        <row r="14">
          <cell r="C14" t="str">
            <v>Брянская область</v>
          </cell>
        </row>
        <row r="15">
          <cell r="C15" t="str">
            <v>Владимирская область</v>
          </cell>
        </row>
        <row r="16">
          <cell r="C16" t="str">
            <v>Волгоградская область</v>
          </cell>
        </row>
        <row r="17">
          <cell r="C17" t="str">
            <v>Вологодская область</v>
          </cell>
        </row>
        <row r="18">
          <cell r="C18" t="str">
            <v>Воронежская область</v>
          </cell>
        </row>
        <row r="19">
          <cell r="C19" t="str">
            <v>Еврейская автономная область</v>
          </cell>
        </row>
        <row r="20">
          <cell r="C20" t="str">
            <v>Ивановская область</v>
          </cell>
        </row>
        <row r="21">
          <cell r="C21" t="str">
            <v>Иркутская область</v>
          </cell>
        </row>
        <row r="22">
          <cell r="C22" t="str">
            <v>Кабардино-Балкарская республика</v>
          </cell>
        </row>
        <row r="23">
          <cell r="C23" t="str">
            <v>Калининградская область</v>
          </cell>
        </row>
        <row r="24">
          <cell r="C24" t="str">
            <v>Калужская область</v>
          </cell>
        </row>
        <row r="25">
          <cell r="C25" t="str">
            <v>Камчатская область</v>
          </cell>
        </row>
        <row r="26">
          <cell r="C26" t="str">
            <v>Карачаево-Черкесская республика</v>
          </cell>
        </row>
        <row r="27">
          <cell r="C27" t="str">
            <v>Кемеровская область</v>
          </cell>
        </row>
        <row r="28">
          <cell r="C28" t="str">
            <v>Кировская область</v>
          </cell>
        </row>
        <row r="29">
          <cell r="C29" t="str">
            <v>Корякский автономный округ</v>
          </cell>
        </row>
        <row r="30">
          <cell r="C30" t="str">
            <v>Костромская область</v>
          </cell>
        </row>
        <row r="31">
          <cell r="C31" t="str">
            <v>Краснодарский край</v>
          </cell>
        </row>
        <row r="32">
          <cell r="C32" t="str">
            <v>Красноярский край</v>
          </cell>
        </row>
        <row r="33">
          <cell r="C33" t="str">
            <v>Курганская область</v>
          </cell>
        </row>
        <row r="34">
          <cell r="C34" t="str">
            <v>Курская область</v>
          </cell>
        </row>
        <row r="35">
          <cell r="C35" t="str">
            <v>Ленинградская область</v>
          </cell>
        </row>
        <row r="36">
          <cell r="C36" t="str">
            <v>Липецкая область</v>
          </cell>
        </row>
        <row r="37">
          <cell r="C37" t="str">
            <v>Магаданская область</v>
          </cell>
        </row>
        <row r="38">
          <cell r="C38" t="str">
            <v>г.Москва</v>
          </cell>
        </row>
        <row r="39">
          <cell r="C39" t="str">
            <v>Московская область</v>
          </cell>
        </row>
        <row r="40">
          <cell r="C40" t="str">
            <v>Мурманская область</v>
          </cell>
        </row>
        <row r="41">
          <cell r="C41" t="str">
            <v>Ненецкий автономный округ</v>
          </cell>
        </row>
        <row r="42">
          <cell r="C42" t="str">
            <v>Нижегородская область</v>
          </cell>
        </row>
        <row r="43">
          <cell r="C43" t="str">
            <v>Новгородская область</v>
          </cell>
        </row>
        <row r="44">
          <cell r="C44" t="str">
            <v>Новосибирская область</v>
          </cell>
        </row>
        <row r="45">
          <cell r="C45" t="str">
            <v>Омская область</v>
          </cell>
        </row>
        <row r="46">
          <cell r="C46" t="str">
            <v>Оренбургская область</v>
          </cell>
        </row>
        <row r="47">
          <cell r="C47" t="str">
            <v>Орловская область</v>
          </cell>
        </row>
        <row r="48">
          <cell r="C48" t="str">
            <v>Пензенская область</v>
          </cell>
        </row>
        <row r="49">
          <cell r="C49" t="str">
            <v>Пермский край</v>
          </cell>
        </row>
        <row r="50">
          <cell r="C50" t="str">
            <v>Приморский край</v>
          </cell>
        </row>
        <row r="51">
          <cell r="C51" t="str">
            <v>Псковская область</v>
          </cell>
        </row>
        <row r="52">
          <cell r="C52" t="str">
            <v>Республика Адыгея</v>
          </cell>
        </row>
        <row r="53">
          <cell r="C53" t="str">
            <v>Республика Алтай</v>
          </cell>
        </row>
        <row r="54">
          <cell r="C54" t="str">
            <v>Республика Башкортостан</v>
          </cell>
        </row>
        <row r="55">
          <cell r="C55" t="str">
            <v>Республика Бурятия</v>
          </cell>
        </row>
        <row r="56">
          <cell r="C56" t="str">
            <v>Республика Дагестан</v>
          </cell>
        </row>
        <row r="57">
          <cell r="C57" t="str">
            <v>Республика Ингушетия</v>
          </cell>
        </row>
        <row r="58">
          <cell r="C58" t="str">
            <v>Республика Калмыкия</v>
          </cell>
        </row>
        <row r="59">
          <cell r="C59" t="str">
            <v>Республика Карелия</v>
          </cell>
        </row>
        <row r="60">
          <cell r="C60" t="str">
            <v>Республика Коми</v>
          </cell>
        </row>
        <row r="61">
          <cell r="C61" t="str">
            <v>Республика Марий Эл</v>
          </cell>
        </row>
        <row r="62">
          <cell r="C62" t="str">
            <v>Республика Мордовия</v>
          </cell>
        </row>
        <row r="63">
          <cell r="C63" t="str">
            <v>Республика Саха (Якутия)</v>
          </cell>
        </row>
        <row r="64">
          <cell r="C64" t="str">
            <v>Республика Северная Осетия-Алания</v>
          </cell>
        </row>
        <row r="65">
          <cell r="C65" t="str">
            <v>Республика Татарстан</v>
          </cell>
        </row>
        <row r="66">
          <cell r="C66" t="str">
            <v>Республика Тыва</v>
          </cell>
        </row>
        <row r="67">
          <cell r="C67" t="str">
            <v>Республика Хакасия</v>
          </cell>
        </row>
        <row r="68">
          <cell r="C68" t="str">
            <v>Ростовская область</v>
          </cell>
        </row>
        <row r="69">
          <cell r="C69" t="str">
            <v>Рязанская область</v>
          </cell>
        </row>
        <row r="70">
          <cell r="C70" t="str">
            <v>Самарская область</v>
          </cell>
        </row>
        <row r="71">
          <cell r="C71" t="str">
            <v>г.Санкт-Петербург</v>
          </cell>
        </row>
        <row r="72">
          <cell r="C72" t="str">
            <v>Саратовская область</v>
          </cell>
        </row>
        <row r="73">
          <cell r="C73" t="str">
            <v>Сахалинская область</v>
          </cell>
        </row>
        <row r="74">
          <cell r="C74" t="str">
            <v>Свердловская область</v>
          </cell>
        </row>
        <row r="75">
          <cell r="C75" t="str">
            <v>Смоленская область</v>
          </cell>
        </row>
        <row r="76">
          <cell r="C76" t="str">
            <v>Ставропольский край</v>
          </cell>
        </row>
        <row r="77">
          <cell r="C77" t="str">
            <v>Тамбовская область</v>
          </cell>
        </row>
        <row r="78">
          <cell r="C78" t="str">
            <v>Тверская область</v>
          </cell>
        </row>
        <row r="79">
          <cell r="C79" t="str">
            <v>Томская область</v>
          </cell>
        </row>
        <row r="80">
          <cell r="C80" t="str">
            <v>Тульская область</v>
          </cell>
        </row>
        <row r="81">
          <cell r="C81" t="str">
            <v>Тюменская область</v>
          </cell>
        </row>
        <row r="82">
          <cell r="C82" t="str">
            <v>Удмуртская республика</v>
          </cell>
        </row>
        <row r="83">
          <cell r="C83" t="str">
            <v>Ульяновская область</v>
          </cell>
        </row>
        <row r="84">
          <cell r="C84" t="str">
            <v>Усть-Ордынский Бурятский автономный округ</v>
          </cell>
        </row>
        <row r="85">
          <cell r="C85" t="str">
            <v>Хабаровский край</v>
          </cell>
        </row>
        <row r="86">
          <cell r="C86" t="str">
            <v>Ханты-Мансийский автономный округ</v>
          </cell>
        </row>
        <row r="87">
          <cell r="C87" t="str">
            <v>Челябинская область</v>
          </cell>
        </row>
        <row r="88">
          <cell r="C88" t="str">
            <v>Чеченская республика</v>
          </cell>
        </row>
        <row r="89">
          <cell r="C89" t="str">
            <v>Читинская область</v>
          </cell>
        </row>
        <row r="90">
          <cell r="C90" t="str">
            <v>Чувашская республика</v>
          </cell>
        </row>
        <row r="91">
          <cell r="C91" t="str">
            <v>Чукотский автономный округ</v>
          </cell>
        </row>
        <row r="92">
          <cell r="C92" t="str">
            <v>Ямало-Ненецкий автономный округ</v>
          </cell>
        </row>
        <row r="93">
          <cell r="C93" t="str">
            <v>Ярославская область</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25"/>
      <sheetName val="P2.1"/>
      <sheetName val="P2.2"/>
      <sheetName val="перекрестка"/>
      <sheetName val="Ф-1 (для АО-энерго)"/>
      <sheetName val="Ф-2 (для АО-энерго)"/>
      <sheetName val="TEHSHEET"/>
      <sheetName val="ИТ-бюджет"/>
    </sheetNames>
    <sheetDataSet>
      <sheetData sheetId="0" refreshError="1"/>
      <sheetData sheetId="1"/>
      <sheetData sheetId="2" refreshError="1"/>
      <sheetData sheetId="3" refreshError="1"/>
      <sheetData sheetId="4" refreshError="1"/>
      <sheetData sheetId="5" refreshError="1"/>
      <sheetData sheetId="6" refreshError="1"/>
      <sheetData sheetId="7">
        <row r="13">
          <cell r="E13">
            <v>0</v>
          </cell>
        </row>
      </sheetData>
      <sheetData sheetId="8">
        <row r="14">
          <cell r="G14">
            <v>190</v>
          </cell>
        </row>
      </sheetData>
      <sheetData sheetId="9">
        <row r="13">
          <cell r="G13">
            <v>95188.5</v>
          </cell>
        </row>
      </sheetData>
      <sheetData sheetId="10">
        <row r="13">
          <cell r="D13">
            <v>37999667.177096643</v>
          </cell>
        </row>
      </sheetData>
      <sheetData sheetId="11">
        <row r="10">
          <cell r="E10">
            <v>0</v>
          </cell>
        </row>
      </sheetData>
      <sheetData sheetId="12">
        <row r="10">
          <cell r="G10">
            <v>988.2</v>
          </cell>
        </row>
      </sheetData>
      <sheetData sheetId="13"/>
      <sheetData sheetId="14"/>
      <sheetData sheetId="15"/>
      <sheetData sheetId="16">
        <row r="4">
          <cell r="D4" t="str">
            <v>200_ г.</v>
          </cell>
        </row>
      </sheetData>
      <sheetData sheetId="17">
        <row r="5">
          <cell r="C5" t="str">
            <v>_________</v>
          </cell>
        </row>
      </sheetData>
      <sheetData sheetId="18">
        <row r="6">
          <cell r="C6" t="str">
            <v>Введите название региона</v>
          </cell>
          <cell r="K6" t="str">
            <v>Предложение организации</v>
          </cell>
        </row>
        <row r="7">
          <cell r="K7" t="str">
            <v>Предложение регионального регулятора</v>
          </cell>
        </row>
      </sheetData>
      <sheetData sheetId="1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Справочники"/>
      <sheetName val="Расчет НВВ общий"/>
      <sheetName val="ЭСО"/>
      <sheetName val="Ген. не уч. ОРЭМ"/>
      <sheetName val="Свод"/>
      <sheetName val="TEHSHEET"/>
      <sheetName val="Топливо2009"/>
      <sheetName val="2009"/>
      <sheetName val="Заголовок"/>
      <sheetName val="Вводные данные систем"/>
      <sheetName val="Баланс мощности 2007"/>
    </sheetNames>
    <sheetDataSet>
      <sheetData sheetId="0">
        <row r="25">
          <cell r="J2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Инструкция"/>
      <sheetName val="Справочники"/>
      <sheetName val="Индексы"/>
      <sheetName val="0.3"/>
      <sheetName val="0.1"/>
      <sheetName val="0.1ЭЭ"/>
      <sheetName val="0.1ГМ"/>
      <sheetName val="1"/>
      <sheetName val="2"/>
      <sheetName val="2.1"/>
      <sheetName val="2.2"/>
      <sheetName val="2.3"/>
      <sheetName val="4"/>
      <sheetName val="РчСтЭЭ"/>
      <sheetName val="РчСтЭЭ_УП"/>
      <sheetName val="РчСтЭЭ_Ф"/>
      <sheetName val="РчСтГМ"/>
      <sheetName val="РчСтГМ_УП"/>
      <sheetName val="РчСтГМ_Ф"/>
      <sheetName val="ИП"/>
      <sheetName val="Ист-ики финанс-я"/>
      <sheetName val="Расчет прибыли"/>
      <sheetName val="TEHSHEET"/>
    </sheetNames>
    <sheetDataSet>
      <sheetData sheetId="0" refreshError="1"/>
      <sheetData sheetId="1" refreshError="1"/>
      <sheetData sheetId="2" refreshError="1">
        <row r="12">
          <cell r="H12" t="str">
            <v>газ коксовый</v>
          </cell>
        </row>
        <row r="13">
          <cell r="H13" t="str">
            <v>прочее</v>
          </cell>
        </row>
        <row r="14">
          <cell r="H14" t="str">
            <v>дистиллят</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 val="Регионы"/>
      <sheetName val="мощность"/>
      <sheetName val="Заголовок"/>
      <sheetName val="FORM 1.1"/>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 val="Стоимость ЭЭ"/>
      <sheetName val="Регионы"/>
      <sheetName val="TEHSHEET"/>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 val="Свод"/>
      <sheetName val="Стоимость ЭЭ"/>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 sheetId="8" refreshError="1"/>
      <sheetData sheetId="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P2.1 усл. единицы"/>
      <sheetName val="P2.2 усл. единицы"/>
      <sheetName val="Расчет НВВ общий"/>
      <sheetName val="Расчет котловых тарифов"/>
      <sheetName val="Параметры"/>
      <sheetName val="Расчет расходов RAB"/>
      <sheetName val="расчет НВВ РСК по RAB"/>
      <sheetName val="Лист1"/>
      <sheetName val="Лист2"/>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P2.1 усл. единицы"/>
      <sheetName val="P2.2 усл. единицы"/>
      <sheetName val="Расчет НВВ общий"/>
      <sheetName val="Расчет котловых тарифов"/>
      <sheetName val="Параметры"/>
      <sheetName val="Расчет расходов RAB"/>
      <sheetName val="расчет НВВ РСК по RAB"/>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Титульный"/>
      <sheetName val="Калькуляция по сетям"/>
      <sheetName val="Комментарии"/>
      <sheetName val="Проверка"/>
      <sheetName val="tech"/>
      <sheetName val="TEHSHEET"/>
      <sheetName val="REESTR_ORG"/>
      <sheetName val="REESTR_FILTERED"/>
      <sheetName val="modInfo"/>
      <sheetName val="modAllCheck"/>
      <sheetName val="modHyp"/>
      <sheetName val="modPROV"/>
      <sheetName val="modTitleSheetHeaders"/>
      <sheetName val="modWindowClipboard"/>
      <sheetName val="AllSheetsInThisWorkbook"/>
      <sheetName val="modfrmReestr"/>
      <sheetName val="modCommandButton"/>
      <sheetName val="modChange"/>
      <sheetName val="FES"/>
      <sheetName val="15.э"/>
      <sheetName val="КТ 13.1.1"/>
      <sheetName val="1.18.2 (д.б.)"/>
      <sheetName val="Лист2"/>
    </sheetNames>
    <sheetDataSet>
      <sheetData sheetId="0"/>
      <sheetData sheetId="1">
        <row r="12">
          <cell r="F12" t="str">
            <v>Факт</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D-Test of FA Installation"/>
      <sheetName val="НП-2-12-П"/>
      <sheetName val="Tarif_300_6_2004 для фэк скорр"/>
      <sheetName val="Баланс мощности 2007"/>
      <sheetName val="Свод"/>
      <sheetName val="ДПН"/>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Инфо"/>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t_настройки"/>
      <sheetName val="Table 1"/>
      <sheetName val="П"/>
      <sheetName val="SENSITIVITY"/>
      <sheetName val="Enums"/>
      <sheetName val="15"/>
      <sheetName val="эл.эн"/>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 val="Сталь"/>
      <sheetName val="Заголовок"/>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IBASE"/>
      <sheetName val="Свод"/>
      <sheetName val="Tier1"/>
      <sheetName val="6 Списки"/>
      <sheetName val="перекрестка"/>
      <sheetName val="16"/>
      <sheetName val="18.2"/>
      <sheetName val="4"/>
      <sheetName val="6"/>
      <sheetName val="15"/>
      <sheetName val="17.1"/>
      <sheetName val="2.3"/>
      <sheetName val="20"/>
      <sheetName val="27"/>
      <sheetName val="P2.1"/>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1.1200000000000001</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одажи реальные и прогноз 20 л"/>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план продаж"/>
      <sheetName val="поступл,молока"/>
      <sheetName val="доля восст,молока"/>
      <sheetName val="сырьё"/>
      <sheetName val="вспомогат"/>
      <sheetName val="ТЭР"/>
      <sheetName val="ТЭР для накладных"/>
      <sheetName val="зарпл по молоку 2000 г"/>
      <sheetName val="Маржа"/>
      <sheetName val="Маржа (2)"/>
      <sheetName val="свод накл"/>
      <sheetName val="проч дох проч расх"/>
      <sheetName val="амортиз"/>
      <sheetName val="налоги нов формат"/>
      <sheetName val="Себест по прямым"/>
      <sheetName val="ПФР"/>
      <sheetName val="ПФР (2)"/>
      <sheetName val="ДДС"/>
      <sheetName val="Расшифр. ИД_План"/>
      <sheetName val="факт"/>
      <sheetName val="2003"/>
      <sheetName val="Рейтинг"/>
      <sheetName val="Применение"/>
      <sheetName val="Титульный"/>
      <sheetName val="т. 1.12."/>
      <sheetName val="Справочно"/>
      <sheetName val="FES"/>
      <sheetName val="КТ 13.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Заголовок"/>
      <sheetName val="Справочники"/>
      <sheetName val="Инструкция по заполнению"/>
      <sheetName val="1"/>
      <sheetName val="2"/>
      <sheetName val="3"/>
      <sheetName val="4"/>
      <sheetName val="5"/>
      <sheetName val="FES"/>
      <sheetName val="Лист"/>
      <sheetName val="навигация"/>
      <sheetName val="Т12"/>
      <sheetName val="Т3"/>
      <sheetName val="2007 (Min)"/>
      <sheetName val="2007 (Max)"/>
      <sheetName val="2006"/>
    </sheetNames>
    <sheetDataSet>
      <sheetData sheetId="0"/>
      <sheetData sheetId="1"/>
      <sheetData sheetId="2"/>
      <sheetData sheetId="3"/>
      <sheetData sheetId="4">
        <row r="14">
          <cell r="I14" t="str">
            <v>x</v>
          </cell>
          <cell r="K14" t="str">
            <v>x</v>
          </cell>
          <cell r="L14" t="str">
            <v>x</v>
          </cell>
          <cell r="P14" t="str">
            <v>x</v>
          </cell>
          <cell r="R14" t="str">
            <v>x</v>
          </cell>
          <cell r="S14" t="str">
            <v>x</v>
          </cell>
          <cell r="W14" t="str">
            <v>x</v>
          </cell>
          <cell r="Y14" t="str">
            <v>x</v>
          </cell>
          <cell r="Z14" t="str">
            <v>x</v>
          </cell>
        </row>
        <row r="15">
          <cell r="I15" t="str">
            <v>x</v>
          </cell>
          <cell r="J15" t="str">
            <v>x</v>
          </cell>
          <cell r="L15" t="str">
            <v>x</v>
          </cell>
          <cell r="P15" t="str">
            <v>x</v>
          </cell>
          <cell r="Q15" t="str">
            <v>x</v>
          </cell>
          <cell r="S15" t="str">
            <v>x</v>
          </cell>
          <cell r="W15" t="str">
            <v>x</v>
          </cell>
          <cell r="X15" t="str">
            <v>x</v>
          </cell>
          <cell r="Z15" t="str">
            <v>x</v>
          </cell>
        </row>
        <row r="16">
          <cell r="I16" t="str">
            <v>x</v>
          </cell>
          <cell r="K16" t="str">
            <v>x</v>
          </cell>
          <cell r="L16" t="str">
            <v>x</v>
          </cell>
          <cell r="P16" t="str">
            <v>x</v>
          </cell>
          <cell r="R16" t="str">
            <v>x</v>
          </cell>
          <cell r="S16" t="str">
            <v>x</v>
          </cell>
          <cell r="W16" t="str">
            <v>x</v>
          </cell>
          <cell r="Y16" t="str">
            <v>x</v>
          </cell>
          <cell r="Z16" t="str">
            <v>x</v>
          </cell>
        </row>
        <row r="17">
          <cell r="I17" t="str">
            <v>x</v>
          </cell>
          <cell r="K17" t="str">
            <v>x</v>
          </cell>
          <cell r="L17" t="str">
            <v>x</v>
          </cell>
          <cell r="P17" t="str">
            <v>x</v>
          </cell>
          <cell r="R17" t="str">
            <v>x</v>
          </cell>
          <cell r="S17" t="str">
            <v>x</v>
          </cell>
          <cell r="W17" t="str">
            <v>x</v>
          </cell>
          <cell r="Y17" t="str">
            <v>x</v>
          </cell>
          <cell r="Z17" t="str">
            <v>x</v>
          </cell>
        </row>
        <row r="20">
          <cell r="G20" t="str">
            <v>x</v>
          </cell>
          <cell r="H20" t="str">
            <v>x</v>
          </cell>
          <cell r="I20" t="str">
            <v>x</v>
          </cell>
          <cell r="J20" t="str">
            <v>x</v>
          </cell>
          <cell r="K20" t="str">
            <v>x</v>
          </cell>
          <cell r="L20" t="str">
            <v>x</v>
          </cell>
          <cell r="N20" t="str">
            <v>x</v>
          </cell>
          <cell r="O20" t="str">
            <v>x</v>
          </cell>
          <cell r="P20" t="str">
            <v>x</v>
          </cell>
          <cell r="Q20" t="str">
            <v>x</v>
          </cell>
          <cell r="R20" t="str">
            <v>x</v>
          </cell>
          <cell r="S20" t="str">
            <v>x</v>
          </cell>
          <cell r="U20" t="str">
            <v>x</v>
          </cell>
          <cell r="V20" t="str">
            <v>x</v>
          </cell>
          <cell r="W20" t="str">
            <v>x</v>
          </cell>
          <cell r="X20" t="str">
            <v>x</v>
          </cell>
          <cell r="Y20" t="str">
            <v>x</v>
          </cell>
          <cell r="Z20" t="str">
            <v>x</v>
          </cell>
        </row>
        <row r="21">
          <cell r="I21" t="str">
            <v>x</v>
          </cell>
          <cell r="J21" t="str">
            <v>x</v>
          </cell>
          <cell r="K21" t="str">
            <v>x</v>
          </cell>
          <cell r="P21" t="str">
            <v>x</v>
          </cell>
          <cell r="Q21" t="str">
            <v>x</v>
          </cell>
          <cell r="R21" t="str">
            <v>x</v>
          </cell>
          <cell r="W21" t="str">
            <v>x</v>
          </cell>
          <cell r="X21" t="str">
            <v>x</v>
          </cell>
          <cell r="Y21" t="str">
            <v>x</v>
          </cell>
        </row>
        <row r="22">
          <cell r="J22" t="str">
            <v>x</v>
          </cell>
          <cell r="L22" t="str">
            <v>x</v>
          </cell>
          <cell r="Q22" t="str">
            <v>x</v>
          </cell>
          <cell r="S22" t="str">
            <v>x</v>
          </cell>
          <cell r="X22" t="str">
            <v>x</v>
          </cell>
          <cell r="Z22" t="str">
            <v>x</v>
          </cell>
        </row>
        <row r="23">
          <cell r="G23" t="str">
            <v>x</v>
          </cell>
          <cell r="H23" t="str">
            <v>x</v>
          </cell>
          <cell r="I23" t="str">
            <v>x</v>
          </cell>
          <cell r="J23" t="str">
            <v>x</v>
          </cell>
          <cell r="K23" t="str">
            <v>x</v>
          </cell>
          <cell r="L23" t="str">
            <v>x</v>
          </cell>
          <cell r="N23" t="str">
            <v>x</v>
          </cell>
          <cell r="O23" t="str">
            <v>x</v>
          </cell>
          <cell r="P23" t="str">
            <v>x</v>
          </cell>
          <cell r="Q23" t="str">
            <v>x</v>
          </cell>
          <cell r="R23" t="str">
            <v>x</v>
          </cell>
          <cell r="S23" t="str">
            <v>x</v>
          </cell>
          <cell r="U23" t="str">
            <v>x</v>
          </cell>
          <cell r="V23" t="str">
            <v>x</v>
          </cell>
          <cell r="W23" t="str">
            <v>x</v>
          </cell>
          <cell r="X23" t="str">
            <v>x</v>
          </cell>
          <cell r="Y23" t="str">
            <v>x</v>
          </cell>
          <cell r="Z23" t="str">
            <v>x</v>
          </cell>
        </row>
        <row r="24">
          <cell r="I24" t="str">
            <v>x</v>
          </cell>
          <cell r="J24" t="str">
            <v>x</v>
          </cell>
          <cell r="K24" t="str">
            <v>x</v>
          </cell>
          <cell r="P24" t="str">
            <v>x</v>
          </cell>
          <cell r="Q24" t="str">
            <v>x</v>
          </cell>
          <cell r="R24" t="str">
            <v>x</v>
          </cell>
          <cell r="W24" t="str">
            <v>x</v>
          </cell>
          <cell r="X24" t="str">
            <v>x</v>
          </cell>
          <cell r="Y24" t="str">
            <v>x</v>
          </cell>
        </row>
        <row r="25">
          <cell r="J25" t="str">
            <v>x</v>
          </cell>
          <cell r="L25" t="str">
            <v>x</v>
          </cell>
          <cell r="Q25" t="str">
            <v>x</v>
          </cell>
          <cell r="S25" t="str">
            <v>x</v>
          </cell>
          <cell r="X25" t="str">
            <v>x</v>
          </cell>
          <cell r="Z25" t="str">
            <v>x</v>
          </cell>
        </row>
        <row r="26">
          <cell r="G26" t="str">
            <v>x</v>
          </cell>
          <cell r="H26" t="str">
            <v>x</v>
          </cell>
          <cell r="I26" t="str">
            <v>x</v>
          </cell>
          <cell r="J26" t="str">
            <v>x</v>
          </cell>
          <cell r="K26" t="str">
            <v>x</v>
          </cell>
          <cell r="L26" t="str">
            <v>x</v>
          </cell>
          <cell r="N26" t="str">
            <v>x</v>
          </cell>
          <cell r="O26" t="str">
            <v>x</v>
          </cell>
          <cell r="P26" t="str">
            <v>x</v>
          </cell>
          <cell r="Q26" t="str">
            <v>x</v>
          </cell>
          <cell r="R26" t="str">
            <v>x</v>
          </cell>
          <cell r="S26" t="str">
            <v>x</v>
          </cell>
          <cell r="U26" t="str">
            <v>x</v>
          </cell>
          <cell r="V26" t="str">
            <v>x</v>
          </cell>
          <cell r="W26" t="str">
            <v>x</v>
          </cell>
          <cell r="X26" t="str">
            <v>x</v>
          </cell>
          <cell r="Y26" t="str">
            <v>x</v>
          </cell>
          <cell r="Z26" t="str">
            <v>x</v>
          </cell>
        </row>
        <row r="27">
          <cell r="I27" t="str">
            <v>x</v>
          </cell>
          <cell r="J27" t="str">
            <v>x</v>
          </cell>
          <cell r="K27" t="str">
            <v>x</v>
          </cell>
          <cell r="P27" t="str">
            <v>x</v>
          </cell>
          <cell r="Q27" t="str">
            <v>x</v>
          </cell>
          <cell r="R27" t="str">
            <v>x</v>
          </cell>
          <cell r="W27" t="str">
            <v>x</v>
          </cell>
          <cell r="X27" t="str">
            <v>x</v>
          </cell>
          <cell r="Y27" t="str">
            <v>x</v>
          </cell>
        </row>
        <row r="28">
          <cell r="J28" t="str">
            <v>x</v>
          </cell>
          <cell r="L28" t="str">
            <v>x</v>
          </cell>
          <cell r="Q28" t="str">
            <v>x</v>
          </cell>
          <cell r="S28" t="str">
            <v>x</v>
          </cell>
          <cell r="X28" t="str">
            <v>x</v>
          </cell>
          <cell r="Z28" t="str">
            <v>x</v>
          </cell>
        </row>
        <row r="30">
          <cell r="G30" t="str">
            <v>x</v>
          </cell>
          <cell r="H30" t="str">
            <v>x</v>
          </cell>
          <cell r="I30" t="str">
            <v>x</v>
          </cell>
          <cell r="J30" t="str">
            <v>x</v>
          </cell>
          <cell r="K30" t="str">
            <v>x</v>
          </cell>
          <cell r="L30" t="str">
            <v>x</v>
          </cell>
          <cell r="N30" t="str">
            <v>x</v>
          </cell>
          <cell r="O30" t="str">
            <v>x</v>
          </cell>
          <cell r="P30" t="str">
            <v>x</v>
          </cell>
          <cell r="Q30" t="str">
            <v>x</v>
          </cell>
          <cell r="R30" t="str">
            <v>x</v>
          </cell>
          <cell r="S30" t="str">
            <v>x</v>
          </cell>
          <cell r="U30" t="str">
            <v>x</v>
          </cell>
          <cell r="V30" t="str">
            <v>x</v>
          </cell>
          <cell r="W30" t="str">
            <v>x</v>
          </cell>
          <cell r="X30" t="str">
            <v>x</v>
          </cell>
          <cell r="Y30" t="str">
            <v>x</v>
          </cell>
          <cell r="Z30" t="str">
            <v>x</v>
          </cell>
        </row>
        <row r="31">
          <cell r="I31" t="str">
            <v>x</v>
          </cell>
          <cell r="J31" t="str">
            <v>x</v>
          </cell>
          <cell r="K31" t="str">
            <v>x</v>
          </cell>
          <cell r="P31" t="str">
            <v>x</v>
          </cell>
          <cell r="Q31" t="str">
            <v>x</v>
          </cell>
          <cell r="R31" t="str">
            <v>x</v>
          </cell>
          <cell r="W31" t="str">
            <v>x</v>
          </cell>
          <cell r="X31" t="str">
            <v>x</v>
          </cell>
          <cell r="Y31" t="str">
            <v>x</v>
          </cell>
        </row>
        <row r="32">
          <cell r="J32" t="str">
            <v>x</v>
          </cell>
          <cell r="L32" t="str">
            <v>x</v>
          </cell>
          <cell r="Q32" t="str">
            <v>x</v>
          </cell>
          <cell r="S32" t="str">
            <v>x</v>
          </cell>
          <cell r="X32" t="str">
            <v>x</v>
          </cell>
          <cell r="Z32" t="str">
            <v>x</v>
          </cell>
        </row>
        <row r="33">
          <cell r="G33" t="str">
            <v>x</v>
          </cell>
          <cell r="H33" t="str">
            <v>x</v>
          </cell>
          <cell r="I33" t="str">
            <v>x</v>
          </cell>
          <cell r="J33" t="str">
            <v>x</v>
          </cell>
          <cell r="K33" t="str">
            <v>x</v>
          </cell>
          <cell r="L33" t="str">
            <v>x</v>
          </cell>
          <cell r="N33" t="str">
            <v>x</v>
          </cell>
          <cell r="O33" t="str">
            <v>x</v>
          </cell>
          <cell r="P33" t="str">
            <v>x</v>
          </cell>
          <cell r="Q33" t="str">
            <v>x</v>
          </cell>
          <cell r="R33" t="str">
            <v>x</v>
          </cell>
          <cell r="S33" t="str">
            <v>x</v>
          </cell>
          <cell r="U33" t="str">
            <v>x</v>
          </cell>
          <cell r="V33" t="str">
            <v>x</v>
          </cell>
          <cell r="W33" t="str">
            <v>x</v>
          </cell>
          <cell r="X33" t="str">
            <v>x</v>
          </cell>
          <cell r="Y33" t="str">
            <v>x</v>
          </cell>
          <cell r="Z33" t="str">
            <v>x</v>
          </cell>
        </row>
        <row r="34">
          <cell r="I34" t="str">
            <v>x</v>
          </cell>
          <cell r="J34" t="str">
            <v>x</v>
          </cell>
          <cell r="K34" t="str">
            <v>x</v>
          </cell>
          <cell r="P34" t="str">
            <v>x</v>
          </cell>
          <cell r="Q34" t="str">
            <v>x</v>
          </cell>
          <cell r="R34" t="str">
            <v>x</v>
          </cell>
          <cell r="W34" t="str">
            <v>x</v>
          </cell>
          <cell r="X34" t="str">
            <v>x</v>
          </cell>
          <cell r="Y34" t="str">
            <v>x</v>
          </cell>
        </row>
        <row r="35">
          <cell r="J35" t="str">
            <v>x</v>
          </cell>
          <cell r="L35" t="str">
            <v>x</v>
          </cell>
          <cell r="Q35" t="str">
            <v>x</v>
          </cell>
          <cell r="S35" t="str">
            <v>x</v>
          </cell>
          <cell r="X35" t="str">
            <v>x</v>
          </cell>
          <cell r="Z35" t="str">
            <v>x</v>
          </cell>
        </row>
        <row r="36">
          <cell r="G36" t="str">
            <v>x</v>
          </cell>
          <cell r="H36" t="str">
            <v>x</v>
          </cell>
          <cell r="I36" t="str">
            <v>x</v>
          </cell>
          <cell r="J36" t="str">
            <v>x</v>
          </cell>
          <cell r="K36" t="str">
            <v>x</v>
          </cell>
          <cell r="L36" t="str">
            <v>x</v>
          </cell>
          <cell r="N36" t="str">
            <v>x</v>
          </cell>
          <cell r="O36" t="str">
            <v>x</v>
          </cell>
          <cell r="P36" t="str">
            <v>x</v>
          </cell>
          <cell r="Q36" t="str">
            <v>x</v>
          </cell>
          <cell r="R36" t="str">
            <v>x</v>
          </cell>
          <cell r="S36" t="str">
            <v>x</v>
          </cell>
          <cell r="U36" t="str">
            <v>x</v>
          </cell>
          <cell r="V36" t="str">
            <v>x</v>
          </cell>
          <cell r="W36" t="str">
            <v>x</v>
          </cell>
          <cell r="X36" t="str">
            <v>x</v>
          </cell>
          <cell r="Y36" t="str">
            <v>x</v>
          </cell>
          <cell r="Z36" t="str">
            <v>x</v>
          </cell>
        </row>
        <row r="37">
          <cell r="I37" t="str">
            <v>x</v>
          </cell>
          <cell r="J37" t="str">
            <v>x</v>
          </cell>
          <cell r="K37" t="str">
            <v>x</v>
          </cell>
          <cell r="P37" t="str">
            <v>x</v>
          </cell>
          <cell r="Q37" t="str">
            <v>x</v>
          </cell>
          <cell r="R37" t="str">
            <v>x</v>
          </cell>
          <cell r="W37" t="str">
            <v>x</v>
          </cell>
          <cell r="X37" t="str">
            <v>x</v>
          </cell>
          <cell r="Y37" t="str">
            <v>x</v>
          </cell>
        </row>
        <row r="38">
          <cell r="J38" t="str">
            <v>x</v>
          </cell>
          <cell r="L38" t="str">
            <v>x</v>
          </cell>
          <cell r="Q38" t="str">
            <v>x</v>
          </cell>
          <cell r="S38" t="str">
            <v>x</v>
          </cell>
          <cell r="X38" t="str">
            <v>x</v>
          </cell>
          <cell r="Z38" t="str">
            <v>x</v>
          </cell>
        </row>
        <row r="40">
          <cell r="I40" t="str">
            <v>x</v>
          </cell>
          <cell r="J40" t="str">
            <v>x</v>
          </cell>
          <cell r="K40" t="str">
            <v>x</v>
          </cell>
          <cell r="P40" t="str">
            <v>x</v>
          </cell>
          <cell r="Q40" t="str">
            <v>x</v>
          </cell>
          <cell r="R40" t="str">
            <v>x</v>
          </cell>
          <cell r="W40" t="str">
            <v>x</v>
          </cell>
          <cell r="X40" t="str">
            <v>x</v>
          </cell>
          <cell r="Y40" t="str">
            <v>x</v>
          </cell>
        </row>
        <row r="41">
          <cell r="J41" t="str">
            <v>x</v>
          </cell>
          <cell r="L41" t="str">
            <v>x</v>
          </cell>
          <cell r="Q41" t="str">
            <v>x</v>
          </cell>
          <cell r="S41" t="str">
            <v>x</v>
          </cell>
          <cell r="X41" t="str">
            <v>x</v>
          </cell>
          <cell r="Z41" t="str">
            <v>x</v>
          </cell>
        </row>
        <row r="43">
          <cell r="I43" t="str">
            <v>x</v>
          </cell>
          <cell r="J43" t="str">
            <v>x</v>
          </cell>
          <cell r="K43" t="str">
            <v>x</v>
          </cell>
          <cell r="P43" t="str">
            <v>x</v>
          </cell>
          <cell r="Q43" t="str">
            <v>x</v>
          </cell>
          <cell r="R43" t="str">
            <v>x</v>
          </cell>
          <cell r="W43" t="str">
            <v>x</v>
          </cell>
          <cell r="X43" t="str">
            <v>x</v>
          </cell>
          <cell r="Y43" t="str">
            <v>x</v>
          </cell>
        </row>
        <row r="44">
          <cell r="K44" t="str">
            <v>x</v>
          </cell>
          <cell r="L44" t="str">
            <v>x</v>
          </cell>
          <cell r="R44" t="str">
            <v>x</v>
          </cell>
          <cell r="S44" t="str">
            <v>x</v>
          </cell>
          <cell r="Y44" t="str">
            <v>x</v>
          </cell>
          <cell r="Z44" t="str">
            <v>x</v>
          </cell>
        </row>
        <row r="46">
          <cell r="G46" t="str">
            <v>x</v>
          </cell>
          <cell r="H46" t="str">
            <v>x</v>
          </cell>
          <cell r="I46" t="str">
            <v>x</v>
          </cell>
          <cell r="J46" t="str">
            <v>x</v>
          </cell>
          <cell r="K46" t="str">
            <v>x</v>
          </cell>
          <cell r="L46" t="str">
            <v>x</v>
          </cell>
          <cell r="N46" t="str">
            <v>x</v>
          </cell>
          <cell r="O46" t="str">
            <v>x</v>
          </cell>
          <cell r="P46" t="str">
            <v>x</v>
          </cell>
          <cell r="Q46" t="str">
            <v>x</v>
          </cell>
          <cell r="R46" t="str">
            <v>x</v>
          </cell>
          <cell r="S46" t="str">
            <v>x</v>
          </cell>
          <cell r="U46" t="str">
            <v>x</v>
          </cell>
          <cell r="V46" t="str">
            <v>x</v>
          </cell>
          <cell r="W46" t="str">
            <v>x</v>
          </cell>
          <cell r="X46" t="str">
            <v>x</v>
          </cell>
          <cell r="Y46" t="str">
            <v>x</v>
          </cell>
          <cell r="Z46" t="str">
            <v>x</v>
          </cell>
        </row>
        <row r="47">
          <cell r="I47" t="str">
            <v>x</v>
          </cell>
          <cell r="J47" t="str">
            <v>x</v>
          </cell>
          <cell r="K47" t="str">
            <v>x</v>
          </cell>
          <cell r="P47" t="str">
            <v>x</v>
          </cell>
          <cell r="Q47" t="str">
            <v>x</v>
          </cell>
          <cell r="R47" t="str">
            <v>x</v>
          </cell>
          <cell r="W47" t="str">
            <v>x</v>
          </cell>
          <cell r="X47" t="str">
            <v>x</v>
          </cell>
          <cell r="Y47" t="str">
            <v>x</v>
          </cell>
        </row>
        <row r="48">
          <cell r="I48" t="str">
            <v>x</v>
          </cell>
          <cell r="J48" t="str">
            <v>x</v>
          </cell>
          <cell r="K48" t="str">
            <v>x</v>
          </cell>
          <cell r="P48" t="str">
            <v>x</v>
          </cell>
          <cell r="Q48" t="str">
            <v>x</v>
          </cell>
          <cell r="R48" t="str">
            <v>x</v>
          </cell>
          <cell r="W48" t="str">
            <v>x</v>
          </cell>
          <cell r="X48" t="str">
            <v>x</v>
          </cell>
          <cell r="Y48" t="str">
            <v>x</v>
          </cell>
        </row>
        <row r="49">
          <cell r="I49" t="str">
            <v>x</v>
          </cell>
          <cell r="J49" t="str">
            <v>x</v>
          </cell>
          <cell r="K49" t="str">
            <v>x</v>
          </cell>
          <cell r="P49" t="str">
            <v>x</v>
          </cell>
          <cell r="Q49" t="str">
            <v>x</v>
          </cell>
          <cell r="R49" t="str">
            <v>x</v>
          </cell>
          <cell r="W49" t="str">
            <v>x</v>
          </cell>
          <cell r="X49" t="str">
            <v>x</v>
          </cell>
          <cell r="Y49" t="str">
            <v>x</v>
          </cell>
        </row>
        <row r="51">
          <cell r="G51" t="str">
            <v>x</v>
          </cell>
          <cell r="H51" t="str">
            <v>x</v>
          </cell>
          <cell r="I51" t="str">
            <v>x</v>
          </cell>
          <cell r="J51" t="str">
            <v>x</v>
          </cell>
          <cell r="K51" t="str">
            <v>x</v>
          </cell>
          <cell r="L51" t="str">
            <v>x</v>
          </cell>
          <cell r="N51" t="str">
            <v>x</v>
          </cell>
          <cell r="O51" t="str">
            <v>x</v>
          </cell>
          <cell r="P51" t="str">
            <v>x</v>
          </cell>
          <cell r="Q51" t="str">
            <v>x</v>
          </cell>
          <cell r="R51" t="str">
            <v>x</v>
          </cell>
          <cell r="S51" t="str">
            <v>x</v>
          </cell>
          <cell r="U51" t="str">
            <v>x</v>
          </cell>
          <cell r="V51" t="str">
            <v>x</v>
          </cell>
          <cell r="W51" t="str">
            <v>x</v>
          </cell>
          <cell r="X51" t="str">
            <v>x</v>
          </cell>
          <cell r="Y51" t="str">
            <v>x</v>
          </cell>
          <cell r="Z51" t="str">
            <v>x</v>
          </cell>
        </row>
        <row r="52">
          <cell r="I52" t="str">
            <v>x</v>
          </cell>
          <cell r="J52" t="str">
            <v>x</v>
          </cell>
          <cell r="K52" t="str">
            <v>x</v>
          </cell>
          <cell r="P52" t="str">
            <v>x</v>
          </cell>
          <cell r="Q52" t="str">
            <v>x</v>
          </cell>
          <cell r="R52" t="str">
            <v>x</v>
          </cell>
          <cell r="W52" t="str">
            <v>x</v>
          </cell>
          <cell r="X52" t="str">
            <v>x</v>
          </cell>
          <cell r="Y52" t="str">
            <v>x</v>
          </cell>
        </row>
        <row r="53">
          <cell r="I53" t="str">
            <v>x</v>
          </cell>
          <cell r="J53" t="str">
            <v>x</v>
          </cell>
          <cell r="K53" t="str">
            <v>x</v>
          </cell>
          <cell r="L53" t="str">
            <v>x</v>
          </cell>
          <cell r="P53" t="str">
            <v>x</v>
          </cell>
          <cell r="Q53" t="str">
            <v>x</v>
          </cell>
          <cell r="R53" t="str">
            <v>x</v>
          </cell>
          <cell r="S53" t="str">
            <v>x</v>
          </cell>
          <cell r="W53" t="str">
            <v>x</v>
          </cell>
          <cell r="X53" t="str">
            <v>x</v>
          </cell>
          <cell r="Y53" t="str">
            <v>x</v>
          </cell>
          <cell r="Z53" t="str">
            <v>x</v>
          </cell>
        </row>
        <row r="54">
          <cell r="J54" t="str">
            <v>x</v>
          </cell>
          <cell r="L54" t="str">
            <v>x</v>
          </cell>
          <cell r="Q54" t="str">
            <v>x</v>
          </cell>
          <cell r="S54" t="str">
            <v>x</v>
          </cell>
          <cell r="X54" t="str">
            <v>x</v>
          </cell>
          <cell r="Z54" t="str">
            <v>x</v>
          </cell>
        </row>
        <row r="55">
          <cell r="J55" t="str">
            <v>x</v>
          </cell>
          <cell r="L55" t="str">
            <v>x</v>
          </cell>
          <cell r="Q55" t="str">
            <v>x</v>
          </cell>
          <cell r="S55" t="str">
            <v>x</v>
          </cell>
          <cell r="X55" t="str">
            <v>x</v>
          </cell>
          <cell r="Z55" t="str">
            <v>x</v>
          </cell>
        </row>
        <row r="56">
          <cell r="K56" t="str">
            <v>x</v>
          </cell>
          <cell r="L56" t="str">
            <v>x</v>
          </cell>
          <cell r="R56" t="str">
            <v>x</v>
          </cell>
          <cell r="S56" t="str">
            <v>x</v>
          </cell>
          <cell r="Y56" t="str">
            <v>x</v>
          </cell>
          <cell r="Z56" t="str">
            <v>x</v>
          </cell>
        </row>
        <row r="57">
          <cell r="G57" t="str">
            <v>x</v>
          </cell>
          <cell r="H57" t="str">
            <v>x</v>
          </cell>
          <cell r="I57" t="str">
            <v>x</v>
          </cell>
          <cell r="J57" t="str">
            <v>x</v>
          </cell>
          <cell r="K57" t="str">
            <v>x</v>
          </cell>
          <cell r="L57" t="str">
            <v>x</v>
          </cell>
          <cell r="N57" t="str">
            <v>x</v>
          </cell>
          <cell r="O57" t="str">
            <v>x</v>
          </cell>
          <cell r="P57" t="str">
            <v>x</v>
          </cell>
          <cell r="Q57" t="str">
            <v>x</v>
          </cell>
          <cell r="R57" t="str">
            <v>x</v>
          </cell>
          <cell r="S57" t="str">
            <v>x</v>
          </cell>
          <cell r="U57" t="str">
            <v>x</v>
          </cell>
          <cell r="V57" t="str">
            <v>x</v>
          </cell>
          <cell r="W57" t="str">
            <v>x</v>
          </cell>
          <cell r="X57" t="str">
            <v>x</v>
          </cell>
          <cell r="Y57" t="str">
            <v>x</v>
          </cell>
          <cell r="Z57" t="str">
            <v>x</v>
          </cell>
        </row>
        <row r="58">
          <cell r="I58" t="str">
            <v>x</v>
          </cell>
          <cell r="J58" t="str">
            <v>x</v>
          </cell>
          <cell r="K58" t="str">
            <v>x</v>
          </cell>
          <cell r="P58" t="str">
            <v>x</v>
          </cell>
          <cell r="Q58" t="str">
            <v>x</v>
          </cell>
          <cell r="R58" t="str">
            <v>x</v>
          </cell>
          <cell r="W58" t="str">
            <v>x</v>
          </cell>
          <cell r="X58" t="str">
            <v>x</v>
          </cell>
          <cell r="Y58" t="str">
            <v>x</v>
          </cell>
        </row>
        <row r="59">
          <cell r="I59" t="str">
            <v>x</v>
          </cell>
          <cell r="J59" t="str">
            <v>x</v>
          </cell>
          <cell r="K59" t="str">
            <v>x</v>
          </cell>
          <cell r="P59" t="str">
            <v>x</v>
          </cell>
          <cell r="Q59" t="str">
            <v>x</v>
          </cell>
          <cell r="R59" t="str">
            <v>x</v>
          </cell>
          <cell r="W59" t="str">
            <v>x</v>
          </cell>
          <cell r="X59" t="str">
            <v>x</v>
          </cell>
          <cell r="Y59" t="str">
            <v>x</v>
          </cell>
        </row>
        <row r="60">
          <cell r="I60" t="str">
            <v>x</v>
          </cell>
          <cell r="J60" t="str">
            <v>x</v>
          </cell>
          <cell r="K60" t="str">
            <v>x</v>
          </cell>
          <cell r="P60" t="str">
            <v>x</v>
          </cell>
          <cell r="Q60" t="str">
            <v>x</v>
          </cell>
          <cell r="R60" t="str">
            <v>x</v>
          </cell>
          <cell r="W60" t="str">
            <v>x</v>
          </cell>
          <cell r="X60" t="str">
            <v>x</v>
          </cell>
          <cell r="Y60" t="str">
            <v>x</v>
          </cell>
        </row>
        <row r="62">
          <cell r="I62" t="str">
            <v>x</v>
          </cell>
          <cell r="J62" t="str">
            <v>x</v>
          </cell>
          <cell r="K62" t="str">
            <v>x</v>
          </cell>
          <cell r="P62" t="str">
            <v>x</v>
          </cell>
          <cell r="Q62" t="str">
            <v>x</v>
          </cell>
          <cell r="R62" t="str">
            <v>x</v>
          </cell>
          <cell r="W62" t="str">
            <v>x</v>
          </cell>
          <cell r="X62" t="str">
            <v>x</v>
          </cell>
          <cell r="Y62" t="str">
            <v>x</v>
          </cell>
        </row>
        <row r="63">
          <cell r="I63" t="str">
            <v>x</v>
          </cell>
          <cell r="J63" t="str">
            <v>x</v>
          </cell>
          <cell r="K63" t="str">
            <v>x</v>
          </cell>
          <cell r="P63" t="str">
            <v>x</v>
          </cell>
          <cell r="Q63" t="str">
            <v>x</v>
          </cell>
          <cell r="R63" t="str">
            <v>x</v>
          </cell>
          <cell r="W63" t="str">
            <v>x</v>
          </cell>
          <cell r="X63" t="str">
            <v>x</v>
          </cell>
          <cell r="Y63" t="str">
            <v>x</v>
          </cell>
        </row>
        <row r="64">
          <cell r="G64" t="str">
            <v>x</v>
          </cell>
          <cell r="H64" t="str">
            <v>x</v>
          </cell>
          <cell r="I64" t="str">
            <v>x</v>
          </cell>
          <cell r="J64" t="str">
            <v>x</v>
          </cell>
          <cell r="K64" t="str">
            <v>x</v>
          </cell>
          <cell r="L64" t="str">
            <v>x</v>
          </cell>
          <cell r="N64" t="str">
            <v>x</v>
          </cell>
          <cell r="O64" t="str">
            <v>x</v>
          </cell>
          <cell r="P64" t="str">
            <v>x</v>
          </cell>
          <cell r="Q64" t="str">
            <v>x</v>
          </cell>
          <cell r="R64" t="str">
            <v>x</v>
          </cell>
          <cell r="S64" t="str">
            <v>x</v>
          </cell>
          <cell r="U64" t="str">
            <v>x</v>
          </cell>
          <cell r="V64" t="str">
            <v>x</v>
          </cell>
          <cell r="W64" t="str">
            <v>x</v>
          </cell>
          <cell r="X64" t="str">
            <v>x</v>
          </cell>
          <cell r="Y64" t="str">
            <v>x</v>
          </cell>
          <cell r="Z64" t="str">
            <v>x</v>
          </cell>
        </row>
        <row r="65">
          <cell r="I65" t="str">
            <v>x</v>
          </cell>
          <cell r="J65" t="str">
            <v>x</v>
          </cell>
          <cell r="K65" t="str">
            <v>x</v>
          </cell>
          <cell r="P65" t="str">
            <v>x</v>
          </cell>
          <cell r="Q65" t="str">
            <v>x</v>
          </cell>
          <cell r="R65" t="str">
            <v>x</v>
          </cell>
          <cell r="W65" t="str">
            <v>x</v>
          </cell>
          <cell r="X65" t="str">
            <v>x</v>
          </cell>
          <cell r="Y65" t="str">
            <v>x</v>
          </cell>
        </row>
        <row r="66">
          <cell r="I66" t="str">
            <v>x</v>
          </cell>
          <cell r="J66" t="str">
            <v>x</v>
          </cell>
          <cell r="K66" t="str">
            <v>x</v>
          </cell>
          <cell r="P66" t="str">
            <v>x</v>
          </cell>
          <cell r="Q66" t="str">
            <v>x</v>
          </cell>
          <cell r="R66" t="str">
            <v>x</v>
          </cell>
          <cell r="W66" t="str">
            <v>x</v>
          </cell>
          <cell r="X66" t="str">
            <v>x</v>
          </cell>
          <cell r="Y66" t="str">
            <v>x</v>
          </cell>
        </row>
        <row r="78">
          <cell r="I78" t="str">
            <v>x</v>
          </cell>
          <cell r="K78" t="str">
            <v>x</v>
          </cell>
          <cell r="L78" t="str">
            <v>x</v>
          </cell>
          <cell r="P78" t="str">
            <v>x</v>
          </cell>
          <cell r="R78" t="str">
            <v>x</v>
          </cell>
          <cell r="S78" t="str">
            <v>x</v>
          </cell>
          <cell r="W78" t="str">
            <v>x</v>
          </cell>
          <cell r="Y78" t="str">
            <v>x</v>
          </cell>
          <cell r="Z78" t="str">
            <v>x</v>
          </cell>
        </row>
        <row r="79">
          <cell r="I79" t="str">
            <v>x</v>
          </cell>
          <cell r="J79" t="str">
            <v>x</v>
          </cell>
          <cell r="L79" t="str">
            <v>x</v>
          </cell>
          <cell r="P79" t="str">
            <v>x</v>
          </cell>
          <cell r="Q79" t="str">
            <v>x</v>
          </cell>
          <cell r="S79" t="str">
            <v>x</v>
          </cell>
          <cell r="W79" t="str">
            <v>x</v>
          </cell>
          <cell r="X79" t="str">
            <v>x</v>
          </cell>
          <cell r="Z79" t="str">
            <v>x</v>
          </cell>
        </row>
        <row r="80">
          <cell r="I80" t="str">
            <v>x</v>
          </cell>
          <cell r="K80" t="str">
            <v>x</v>
          </cell>
          <cell r="L80" t="str">
            <v>x</v>
          </cell>
          <cell r="P80" t="str">
            <v>x</v>
          </cell>
          <cell r="R80" t="str">
            <v>x</v>
          </cell>
          <cell r="S80" t="str">
            <v>x</v>
          </cell>
          <cell r="W80" t="str">
            <v>x</v>
          </cell>
          <cell r="Y80" t="str">
            <v>x</v>
          </cell>
          <cell r="Z80" t="str">
            <v>x</v>
          </cell>
        </row>
        <row r="81">
          <cell r="I81" t="str">
            <v>x</v>
          </cell>
          <cell r="K81" t="str">
            <v>x</v>
          </cell>
          <cell r="L81" t="str">
            <v>x</v>
          </cell>
          <cell r="P81" t="str">
            <v>x</v>
          </cell>
          <cell r="R81" t="str">
            <v>x</v>
          </cell>
          <cell r="S81" t="str">
            <v>x</v>
          </cell>
          <cell r="W81" t="str">
            <v>x</v>
          </cell>
          <cell r="Y81" t="str">
            <v>x</v>
          </cell>
          <cell r="Z81" t="str">
            <v>x</v>
          </cell>
        </row>
        <row r="84">
          <cell r="G84" t="str">
            <v>x</v>
          </cell>
          <cell r="H84" t="str">
            <v>x</v>
          </cell>
          <cell r="I84" t="str">
            <v>x</v>
          </cell>
          <cell r="J84" t="str">
            <v>x</v>
          </cell>
          <cell r="K84" t="str">
            <v>x</v>
          </cell>
          <cell r="L84" t="str">
            <v>x</v>
          </cell>
          <cell r="N84" t="str">
            <v>x</v>
          </cell>
          <cell r="O84" t="str">
            <v>x</v>
          </cell>
          <cell r="P84" t="str">
            <v>x</v>
          </cell>
          <cell r="Q84" t="str">
            <v>x</v>
          </cell>
          <cell r="R84" t="str">
            <v>x</v>
          </cell>
          <cell r="S84" t="str">
            <v>x</v>
          </cell>
          <cell r="U84" t="str">
            <v>x</v>
          </cell>
          <cell r="V84" t="str">
            <v>x</v>
          </cell>
          <cell r="W84" t="str">
            <v>x</v>
          </cell>
          <cell r="X84" t="str">
            <v>x</v>
          </cell>
          <cell r="Y84" t="str">
            <v>x</v>
          </cell>
          <cell r="Z84" t="str">
            <v>x</v>
          </cell>
        </row>
        <row r="85">
          <cell r="I85" t="str">
            <v>x</v>
          </cell>
          <cell r="J85" t="str">
            <v>x</v>
          </cell>
          <cell r="K85" t="str">
            <v>x</v>
          </cell>
          <cell r="P85" t="str">
            <v>x</v>
          </cell>
          <cell r="Q85" t="str">
            <v>x</v>
          </cell>
          <cell r="R85" t="str">
            <v>x</v>
          </cell>
          <cell r="W85" t="str">
            <v>x</v>
          </cell>
          <cell r="X85" t="str">
            <v>x</v>
          </cell>
          <cell r="Y85" t="str">
            <v>x</v>
          </cell>
        </row>
        <row r="86">
          <cell r="J86" t="str">
            <v>x</v>
          </cell>
          <cell r="L86" t="str">
            <v>x</v>
          </cell>
          <cell r="Q86" t="str">
            <v>x</v>
          </cell>
          <cell r="S86" t="str">
            <v>x</v>
          </cell>
          <cell r="X86" t="str">
            <v>x</v>
          </cell>
          <cell r="Z86" t="str">
            <v>x</v>
          </cell>
        </row>
        <row r="87">
          <cell r="G87" t="str">
            <v>x</v>
          </cell>
          <cell r="H87" t="str">
            <v>x</v>
          </cell>
          <cell r="I87" t="str">
            <v>x</v>
          </cell>
          <cell r="J87" t="str">
            <v>x</v>
          </cell>
          <cell r="K87" t="str">
            <v>x</v>
          </cell>
          <cell r="L87" t="str">
            <v>x</v>
          </cell>
          <cell r="N87" t="str">
            <v>x</v>
          </cell>
          <cell r="O87" t="str">
            <v>x</v>
          </cell>
          <cell r="P87" t="str">
            <v>x</v>
          </cell>
          <cell r="Q87" t="str">
            <v>x</v>
          </cell>
          <cell r="R87" t="str">
            <v>x</v>
          </cell>
          <cell r="S87" t="str">
            <v>x</v>
          </cell>
          <cell r="U87" t="str">
            <v>x</v>
          </cell>
          <cell r="V87" t="str">
            <v>x</v>
          </cell>
          <cell r="W87" t="str">
            <v>x</v>
          </cell>
          <cell r="X87" t="str">
            <v>x</v>
          </cell>
          <cell r="Y87" t="str">
            <v>x</v>
          </cell>
          <cell r="Z87" t="str">
            <v>x</v>
          </cell>
        </row>
        <row r="88">
          <cell r="I88" t="str">
            <v>x</v>
          </cell>
          <cell r="J88" t="str">
            <v>x</v>
          </cell>
          <cell r="K88" t="str">
            <v>x</v>
          </cell>
          <cell r="P88" t="str">
            <v>x</v>
          </cell>
          <cell r="Q88" t="str">
            <v>x</v>
          </cell>
          <cell r="R88" t="str">
            <v>x</v>
          </cell>
          <cell r="W88" t="str">
            <v>x</v>
          </cell>
          <cell r="X88" t="str">
            <v>x</v>
          </cell>
          <cell r="Y88" t="str">
            <v>x</v>
          </cell>
        </row>
        <row r="89">
          <cell r="J89" t="str">
            <v>x</v>
          </cell>
          <cell r="L89" t="str">
            <v>x</v>
          </cell>
          <cell r="Q89" t="str">
            <v>x</v>
          </cell>
          <cell r="S89" t="str">
            <v>x</v>
          </cell>
          <cell r="X89" t="str">
            <v>x</v>
          </cell>
          <cell r="Z89" t="str">
            <v>x</v>
          </cell>
        </row>
        <row r="90">
          <cell r="G90" t="str">
            <v>x</v>
          </cell>
          <cell r="H90" t="str">
            <v>x</v>
          </cell>
          <cell r="I90" t="str">
            <v>x</v>
          </cell>
          <cell r="J90" t="str">
            <v>x</v>
          </cell>
          <cell r="K90" t="str">
            <v>x</v>
          </cell>
          <cell r="L90" t="str">
            <v>x</v>
          </cell>
          <cell r="N90" t="str">
            <v>x</v>
          </cell>
          <cell r="O90" t="str">
            <v>x</v>
          </cell>
          <cell r="P90" t="str">
            <v>x</v>
          </cell>
          <cell r="Q90" t="str">
            <v>x</v>
          </cell>
          <cell r="R90" t="str">
            <v>x</v>
          </cell>
          <cell r="S90" t="str">
            <v>x</v>
          </cell>
          <cell r="U90" t="str">
            <v>x</v>
          </cell>
          <cell r="V90" t="str">
            <v>x</v>
          </cell>
          <cell r="W90" t="str">
            <v>x</v>
          </cell>
          <cell r="X90" t="str">
            <v>x</v>
          </cell>
          <cell r="Y90" t="str">
            <v>x</v>
          </cell>
          <cell r="Z90" t="str">
            <v>x</v>
          </cell>
        </row>
        <row r="91">
          <cell r="I91" t="str">
            <v>x</v>
          </cell>
          <cell r="J91" t="str">
            <v>x</v>
          </cell>
          <cell r="K91" t="str">
            <v>x</v>
          </cell>
          <cell r="P91" t="str">
            <v>x</v>
          </cell>
          <cell r="Q91" t="str">
            <v>x</v>
          </cell>
          <cell r="R91" t="str">
            <v>x</v>
          </cell>
          <cell r="W91" t="str">
            <v>x</v>
          </cell>
          <cell r="X91" t="str">
            <v>x</v>
          </cell>
          <cell r="Y91" t="str">
            <v>x</v>
          </cell>
        </row>
        <row r="92">
          <cell r="J92" t="str">
            <v>x</v>
          </cell>
          <cell r="L92" t="str">
            <v>x</v>
          </cell>
          <cell r="Q92" t="str">
            <v>x</v>
          </cell>
          <cell r="S92" t="str">
            <v>x</v>
          </cell>
          <cell r="X92" t="str">
            <v>x</v>
          </cell>
          <cell r="Z92" t="str">
            <v>x</v>
          </cell>
        </row>
        <row r="94">
          <cell r="G94" t="str">
            <v>x</v>
          </cell>
          <cell r="H94" t="str">
            <v>x</v>
          </cell>
          <cell r="I94" t="str">
            <v>x</v>
          </cell>
          <cell r="J94" t="str">
            <v>x</v>
          </cell>
          <cell r="K94" t="str">
            <v>x</v>
          </cell>
          <cell r="L94" t="str">
            <v>x</v>
          </cell>
          <cell r="N94" t="str">
            <v>x</v>
          </cell>
          <cell r="O94" t="str">
            <v>x</v>
          </cell>
          <cell r="P94" t="str">
            <v>x</v>
          </cell>
          <cell r="Q94" t="str">
            <v>x</v>
          </cell>
          <cell r="R94" t="str">
            <v>x</v>
          </cell>
          <cell r="S94" t="str">
            <v>x</v>
          </cell>
          <cell r="U94" t="str">
            <v>x</v>
          </cell>
          <cell r="V94" t="str">
            <v>x</v>
          </cell>
          <cell r="W94" t="str">
            <v>x</v>
          </cell>
          <cell r="X94" t="str">
            <v>x</v>
          </cell>
          <cell r="Y94" t="str">
            <v>x</v>
          </cell>
          <cell r="Z94" t="str">
            <v>x</v>
          </cell>
        </row>
        <row r="95">
          <cell r="I95" t="str">
            <v>x</v>
          </cell>
          <cell r="J95" t="str">
            <v>x</v>
          </cell>
          <cell r="K95" t="str">
            <v>x</v>
          </cell>
          <cell r="P95" t="str">
            <v>x</v>
          </cell>
          <cell r="Q95" t="str">
            <v>x</v>
          </cell>
          <cell r="R95" t="str">
            <v>x</v>
          </cell>
          <cell r="W95" t="str">
            <v>x</v>
          </cell>
          <cell r="X95" t="str">
            <v>x</v>
          </cell>
          <cell r="Y95" t="str">
            <v>x</v>
          </cell>
        </row>
        <row r="96">
          <cell r="J96" t="str">
            <v>x</v>
          </cell>
          <cell r="L96" t="str">
            <v>x</v>
          </cell>
          <cell r="Q96" t="str">
            <v>x</v>
          </cell>
          <cell r="S96" t="str">
            <v>x</v>
          </cell>
          <cell r="X96" t="str">
            <v>x</v>
          </cell>
          <cell r="Z96" t="str">
            <v>x</v>
          </cell>
        </row>
        <row r="97">
          <cell r="G97" t="str">
            <v>x</v>
          </cell>
          <cell r="H97" t="str">
            <v>x</v>
          </cell>
          <cell r="I97" t="str">
            <v>x</v>
          </cell>
          <cell r="J97" t="str">
            <v>x</v>
          </cell>
          <cell r="K97" t="str">
            <v>x</v>
          </cell>
          <cell r="L97" t="str">
            <v>x</v>
          </cell>
          <cell r="N97" t="str">
            <v>x</v>
          </cell>
          <cell r="O97" t="str">
            <v>x</v>
          </cell>
          <cell r="P97" t="str">
            <v>x</v>
          </cell>
          <cell r="Q97" t="str">
            <v>x</v>
          </cell>
          <cell r="R97" t="str">
            <v>x</v>
          </cell>
          <cell r="S97" t="str">
            <v>x</v>
          </cell>
          <cell r="U97" t="str">
            <v>x</v>
          </cell>
          <cell r="V97" t="str">
            <v>x</v>
          </cell>
          <cell r="W97" t="str">
            <v>x</v>
          </cell>
          <cell r="X97" t="str">
            <v>x</v>
          </cell>
          <cell r="Y97" t="str">
            <v>x</v>
          </cell>
          <cell r="Z97" t="str">
            <v>x</v>
          </cell>
        </row>
        <row r="98">
          <cell r="I98" t="str">
            <v>x</v>
          </cell>
          <cell r="J98" t="str">
            <v>x</v>
          </cell>
          <cell r="K98" t="str">
            <v>x</v>
          </cell>
          <cell r="P98" t="str">
            <v>x</v>
          </cell>
          <cell r="Q98" t="str">
            <v>x</v>
          </cell>
          <cell r="R98" t="str">
            <v>x</v>
          </cell>
          <cell r="W98" t="str">
            <v>x</v>
          </cell>
          <cell r="X98" t="str">
            <v>x</v>
          </cell>
          <cell r="Y98" t="str">
            <v>x</v>
          </cell>
        </row>
        <row r="99">
          <cell r="J99" t="str">
            <v>x</v>
          </cell>
          <cell r="L99" t="str">
            <v>x</v>
          </cell>
          <cell r="Q99" t="str">
            <v>x</v>
          </cell>
          <cell r="S99" t="str">
            <v>x</v>
          </cell>
          <cell r="X99" t="str">
            <v>x</v>
          </cell>
          <cell r="Z99" t="str">
            <v>x</v>
          </cell>
        </row>
        <row r="100">
          <cell r="G100" t="str">
            <v>x</v>
          </cell>
          <cell r="H100" t="str">
            <v>x</v>
          </cell>
          <cell r="I100" t="str">
            <v>x</v>
          </cell>
          <cell r="J100" t="str">
            <v>x</v>
          </cell>
          <cell r="K100" t="str">
            <v>x</v>
          </cell>
          <cell r="L100" t="str">
            <v>x</v>
          </cell>
          <cell r="N100" t="str">
            <v>x</v>
          </cell>
          <cell r="O100" t="str">
            <v>x</v>
          </cell>
          <cell r="P100" t="str">
            <v>x</v>
          </cell>
          <cell r="Q100" t="str">
            <v>x</v>
          </cell>
          <cell r="R100" t="str">
            <v>x</v>
          </cell>
          <cell r="S100" t="str">
            <v>x</v>
          </cell>
          <cell r="U100" t="str">
            <v>x</v>
          </cell>
          <cell r="V100" t="str">
            <v>x</v>
          </cell>
          <cell r="W100" t="str">
            <v>x</v>
          </cell>
          <cell r="X100" t="str">
            <v>x</v>
          </cell>
          <cell r="Y100" t="str">
            <v>x</v>
          </cell>
          <cell r="Z100" t="str">
            <v>x</v>
          </cell>
        </row>
        <row r="101">
          <cell r="I101" t="str">
            <v>x</v>
          </cell>
          <cell r="J101" t="str">
            <v>x</v>
          </cell>
          <cell r="K101" t="str">
            <v>x</v>
          </cell>
          <cell r="P101" t="str">
            <v>x</v>
          </cell>
          <cell r="Q101" t="str">
            <v>x</v>
          </cell>
          <cell r="R101" t="str">
            <v>x</v>
          </cell>
          <cell r="W101" t="str">
            <v>x</v>
          </cell>
          <cell r="X101" t="str">
            <v>x</v>
          </cell>
          <cell r="Y101" t="str">
            <v>x</v>
          </cell>
        </row>
        <row r="102">
          <cell r="J102" t="str">
            <v>x</v>
          </cell>
          <cell r="L102" t="str">
            <v>x</v>
          </cell>
          <cell r="Q102" t="str">
            <v>x</v>
          </cell>
          <cell r="S102" t="str">
            <v>x</v>
          </cell>
          <cell r="X102" t="str">
            <v>x</v>
          </cell>
          <cell r="Z102" t="str">
            <v>x</v>
          </cell>
        </row>
        <row r="104">
          <cell r="I104" t="str">
            <v>x</v>
          </cell>
          <cell r="J104" t="str">
            <v>x</v>
          </cell>
          <cell r="K104" t="str">
            <v>x</v>
          </cell>
          <cell r="P104" t="str">
            <v>x</v>
          </cell>
          <cell r="Q104" t="str">
            <v>x</v>
          </cell>
          <cell r="R104" t="str">
            <v>x</v>
          </cell>
          <cell r="W104" t="str">
            <v>x</v>
          </cell>
          <cell r="X104" t="str">
            <v>x</v>
          </cell>
          <cell r="Y104" t="str">
            <v>x</v>
          </cell>
        </row>
        <row r="105">
          <cell r="J105" t="str">
            <v>x</v>
          </cell>
          <cell r="L105" t="str">
            <v>x</v>
          </cell>
          <cell r="Q105" t="str">
            <v>x</v>
          </cell>
          <cell r="S105" t="str">
            <v>x</v>
          </cell>
          <cell r="X105" t="str">
            <v>x</v>
          </cell>
          <cell r="Z105" t="str">
            <v>x</v>
          </cell>
        </row>
        <row r="107">
          <cell r="I107" t="str">
            <v>x</v>
          </cell>
          <cell r="J107" t="str">
            <v>x</v>
          </cell>
          <cell r="K107" t="str">
            <v>x</v>
          </cell>
          <cell r="P107" t="str">
            <v>x</v>
          </cell>
          <cell r="Q107" t="str">
            <v>x</v>
          </cell>
          <cell r="R107" t="str">
            <v>x</v>
          </cell>
          <cell r="W107" t="str">
            <v>x</v>
          </cell>
          <cell r="X107" t="str">
            <v>x</v>
          </cell>
          <cell r="Y107" t="str">
            <v>x</v>
          </cell>
        </row>
        <row r="108">
          <cell r="K108" t="str">
            <v>x</v>
          </cell>
          <cell r="L108" t="str">
            <v>x</v>
          </cell>
          <cell r="R108" t="str">
            <v>x</v>
          </cell>
          <cell r="S108" t="str">
            <v>x</v>
          </cell>
          <cell r="Y108" t="str">
            <v>x</v>
          </cell>
          <cell r="Z108" t="str">
            <v>x</v>
          </cell>
        </row>
        <row r="110">
          <cell r="G110" t="str">
            <v>x</v>
          </cell>
          <cell r="H110" t="str">
            <v>x</v>
          </cell>
          <cell r="I110" t="str">
            <v>x</v>
          </cell>
          <cell r="J110" t="str">
            <v>x</v>
          </cell>
          <cell r="K110" t="str">
            <v>x</v>
          </cell>
          <cell r="L110" t="str">
            <v>x</v>
          </cell>
          <cell r="N110" t="str">
            <v>x</v>
          </cell>
          <cell r="O110" t="str">
            <v>x</v>
          </cell>
          <cell r="P110" t="str">
            <v>x</v>
          </cell>
          <cell r="Q110" t="str">
            <v>x</v>
          </cell>
          <cell r="R110" t="str">
            <v>x</v>
          </cell>
          <cell r="S110" t="str">
            <v>x</v>
          </cell>
          <cell r="U110" t="str">
            <v>x</v>
          </cell>
          <cell r="V110" t="str">
            <v>x</v>
          </cell>
          <cell r="W110" t="str">
            <v>x</v>
          </cell>
          <cell r="X110" t="str">
            <v>x</v>
          </cell>
          <cell r="Y110" t="str">
            <v>x</v>
          </cell>
          <cell r="Z110" t="str">
            <v>x</v>
          </cell>
        </row>
        <row r="111">
          <cell r="I111" t="str">
            <v>x</v>
          </cell>
          <cell r="J111" t="str">
            <v>x</v>
          </cell>
          <cell r="K111" t="str">
            <v>x</v>
          </cell>
          <cell r="P111" t="str">
            <v>x</v>
          </cell>
          <cell r="Q111" t="str">
            <v>x</v>
          </cell>
          <cell r="R111" t="str">
            <v>x</v>
          </cell>
          <cell r="W111" t="str">
            <v>x</v>
          </cell>
          <cell r="X111" t="str">
            <v>x</v>
          </cell>
          <cell r="Y111" t="str">
            <v>x</v>
          </cell>
        </row>
        <row r="112">
          <cell r="I112" t="str">
            <v>x</v>
          </cell>
          <cell r="J112" t="str">
            <v>x</v>
          </cell>
          <cell r="K112" t="str">
            <v>x</v>
          </cell>
          <cell r="P112" t="str">
            <v>x</v>
          </cell>
          <cell r="Q112" t="str">
            <v>x</v>
          </cell>
          <cell r="R112" t="str">
            <v>x</v>
          </cell>
          <cell r="W112" t="str">
            <v>x</v>
          </cell>
          <cell r="X112" t="str">
            <v>x</v>
          </cell>
          <cell r="Y112" t="str">
            <v>x</v>
          </cell>
        </row>
        <row r="113">
          <cell r="I113" t="str">
            <v>x</v>
          </cell>
          <cell r="J113" t="str">
            <v>x</v>
          </cell>
          <cell r="K113" t="str">
            <v>x</v>
          </cell>
          <cell r="P113" t="str">
            <v>x</v>
          </cell>
          <cell r="Q113" t="str">
            <v>x</v>
          </cell>
          <cell r="R113" t="str">
            <v>x</v>
          </cell>
          <cell r="W113" t="str">
            <v>x</v>
          </cell>
          <cell r="X113" t="str">
            <v>x</v>
          </cell>
          <cell r="Y113" t="str">
            <v>x</v>
          </cell>
        </row>
        <row r="115">
          <cell r="G115" t="str">
            <v>x</v>
          </cell>
          <cell r="H115" t="str">
            <v>x</v>
          </cell>
          <cell r="I115" t="str">
            <v>x</v>
          </cell>
          <cell r="J115" t="str">
            <v>x</v>
          </cell>
          <cell r="K115" t="str">
            <v>x</v>
          </cell>
          <cell r="L115" t="str">
            <v>x</v>
          </cell>
          <cell r="N115" t="str">
            <v>x</v>
          </cell>
          <cell r="O115" t="str">
            <v>x</v>
          </cell>
          <cell r="P115" t="str">
            <v>x</v>
          </cell>
          <cell r="Q115" t="str">
            <v>x</v>
          </cell>
          <cell r="R115" t="str">
            <v>x</v>
          </cell>
          <cell r="S115" t="str">
            <v>x</v>
          </cell>
          <cell r="U115" t="str">
            <v>x</v>
          </cell>
          <cell r="V115" t="str">
            <v>x</v>
          </cell>
          <cell r="W115" t="str">
            <v>x</v>
          </cell>
          <cell r="X115" t="str">
            <v>x</v>
          </cell>
          <cell r="Y115" t="str">
            <v>x</v>
          </cell>
          <cell r="Z115" t="str">
            <v>x</v>
          </cell>
        </row>
        <row r="116">
          <cell r="I116" t="str">
            <v>x</v>
          </cell>
          <cell r="J116" t="str">
            <v>x</v>
          </cell>
          <cell r="K116" t="str">
            <v>x</v>
          </cell>
          <cell r="P116" t="str">
            <v>x</v>
          </cell>
          <cell r="Q116" t="str">
            <v>x</v>
          </cell>
          <cell r="R116" t="str">
            <v>x</v>
          </cell>
          <cell r="W116" t="str">
            <v>x</v>
          </cell>
          <cell r="X116" t="str">
            <v>x</v>
          </cell>
          <cell r="Y116" t="str">
            <v>x</v>
          </cell>
        </row>
        <row r="117">
          <cell r="I117" t="str">
            <v>x</v>
          </cell>
          <cell r="J117" t="str">
            <v>x</v>
          </cell>
          <cell r="K117" t="str">
            <v>x</v>
          </cell>
          <cell r="L117" t="str">
            <v>x</v>
          </cell>
          <cell r="P117" t="str">
            <v>x</v>
          </cell>
          <cell r="Q117" t="str">
            <v>x</v>
          </cell>
          <cell r="R117" t="str">
            <v>x</v>
          </cell>
          <cell r="S117" t="str">
            <v>x</v>
          </cell>
          <cell r="W117" t="str">
            <v>x</v>
          </cell>
          <cell r="X117" t="str">
            <v>x</v>
          </cell>
          <cell r="Y117" t="str">
            <v>x</v>
          </cell>
          <cell r="Z117" t="str">
            <v>x</v>
          </cell>
        </row>
        <row r="118">
          <cell r="J118" t="str">
            <v>x</v>
          </cell>
          <cell r="L118" t="str">
            <v>x</v>
          </cell>
          <cell r="Q118" t="str">
            <v>x</v>
          </cell>
          <cell r="S118" t="str">
            <v>x</v>
          </cell>
          <cell r="X118" t="str">
            <v>x</v>
          </cell>
          <cell r="Z118" t="str">
            <v>x</v>
          </cell>
        </row>
        <row r="119">
          <cell r="J119" t="str">
            <v>x</v>
          </cell>
          <cell r="L119" t="str">
            <v>x</v>
          </cell>
          <cell r="Q119" t="str">
            <v>x</v>
          </cell>
          <cell r="S119" t="str">
            <v>x</v>
          </cell>
          <cell r="X119" t="str">
            <v>x</v>
          </cell>
          <cell r="Z119" t="str">
            <v>x</v>
          </cell>
        </row>
        <row r="120">
          <cell r="K120" t="str">
            <v>x</v>
          </cell>
          <cell r="L120" t="str">
            <v>x</v>
          </cell>
          <cell r="R120" t="str">
            <v>x</v>
          </cell>
          <cell r="S120" t="str">
            <v>x</v>
          </cell>
          <cell r="Y120" t="str">
            <v>x</v>
          </cell>
          <cell r="Z120" t="str">
            <v>x</v>
          </cell>
        </row>
        <row r="121">
          <cell r="G121" t="str">
            <v>x</v>
          </cell>
          <cell r="H121" t="str">
            <v>x</v>
          </cell>
          <cell r="I121" t="str">
            <v>x</v>
          </cell>
          <cell r="J121" t="str">
            <v>x</v>
          </cell>
          <cell r="K121" t="str">
            <v>x</v>
          </cell>
          <cell r="L121" t="str">
            <v>x</v>
          </cell>
          <cell r="N121" t="str">
            <v>x</v>
          </cell>
          <cell r="O121" t="str">
            <v>x</v>
          </cell>
          <cell r="P121" t="str">
            <v>x</v>
          </cell>
          <cell r="Q121" t="str">
            <v>x</v>
          </cell>
          <cell r="R121" t="str">
            <v>x</v>
          </cell>
          <cell r="S121" t="str">
            <v>x</v>
          </cell>
          <cell r="U121" t="str">
            <v>x</v>
          </cell>
          <cell r="V121" t="str">
            <v>x</v>
          </cell>
          <cell r="W121" t="str">
            <v>x</v>
          </cell>
          <cell r="X121" t="str">
            <v>x</v>
          </cell>
          <cell r="Y121" t="str">
            <v>x</v>
          </cell>
          <cell r="Z121" t="str">
            <v>x</v>
          </cell>
        </row>
        <row r="122">
          <cell r="I122" t="str">
            <v>x</v>
          </cell>
          <cell r="J122" t="str">
            <v>x</v>
          </cell>
          <cell r="K122" t="str">
            <v>x</v>
          </cell>
          <cell r="P122" t="str">
            <v>x</v>
          </cell>
          <cell r="Q122" t="str">
            <v>x</v>
          </cell>
          <cell r="R122" t="str">
            <v>x</v>
          </cell>
          <cell r="W122" t="str">
            <v>x</v>
          </cell>
          <cell r="X122" t="str">
            <v>x</v>
          </cell>
          <cell r="Y122" t="str">
            <v>x</v>
          </cell>
        </row>
        <row r="141">
          <cell r="I141" t="str">
            <v>x</v>
          </cell>
          <cell r="K141" t="str">
            <v>x</v>
          </cell>
          <cell r="L141" t="str">
            <v>x</v>
          </cell>
          <cell r="P141" t="str">
            <v>x</v>
          </cell>
          <cell r="R141" t="str">
            <v>x</v>
          </cell>
          <cell r="S141" t="str">
            <v>x</v>
          </cell>
          <cell r="W141" t="str">
            <v>x</v>
          </cell>
          <cell r="Y141" t="str">
            <v>x</v>
          </cell>
          <cell r="Z141" t="str">
            <v>x</v>
          </cell>
        </row>
        <row r="142">
          <cell r="I142" t="str">
            <v>x</v>
          </cell>
          <cell r="J142" t="str">
            <v>x</v>
          </cell>
          <cell r="L142" t="str">
            <v>x</v>
          </cell>
          <cell r="P142" t="str">
            <v>x</v>
          </cell>
          <cell r="Q142" t="str">
            <v>x</v>
          </cell>
          <cell r="S142" t="str">
            <v>x</v>
          </cell>
          <cell r="W142" t="str">
            <v>x</v>
          </cell>
          <cell r="X142" t="str">
            <v>x</v>
          </cell>
          <cell r="Z142" t="str">
            <v>x</v>
          </cell>
        </row>
        <row r="143">
          <cell r="I143" t="str">
            <v>x</v>
          </cell>
          <cell r="K143" t="str">
            <v>x</v>
          </cell>
          <cell r="L143" t="str">
            <v>x</v>
          </cell>
          <cell r="P143" t="str">
            <v>x</v>
          </cell>
          <cell r="R143" t="str">
            <v>x</v>
          </cell>
          <cell r="S143" t="str">
            <v>x</v>
          </cell>
          <cell r="W143" t="str">
            <v>x</v>
          </cell>
          <cell r="Y143" t="str">
            <v>x</v>
          </cell>
          <cell r="Z143" t="str">
            <v>x</v>
          </cell>
        </row>
        <row r="144">
          <cell r="I144" t="str">
            <v>x</v>
          </cell>
          <cell r="K144" t="str">
            <v>x</v>
          </cell>
          <cell r="L144" t="str">
            <v>x</v>
          </cell>
          <cell r="P144" t="str">
            <v>x</v>
          </cell>
          <cell r="R144" t="str">
            <v>x</v>
          </cell>
          <cell r="S144" t="str">
            <v>x</v>
          </cell>
          <cell r="W144" t="str">
            <v>x</v>
          </cell>
          <cell r="Y144" t="str">
            <v>x</v>
          </cell>
          <cell r="Z144" t="str">
            <v>x</v>
          </cell>
        </row>
        <row r="147">
          <cell r="G147" t="str">
            <v>x</v>
          </cell>
          <cell r="H147" t="str">
            <v>x</v>
          </cell>
          <cell r="I147" t="str">
            <v>x</v>
          </cell>
          <cell r="J147" t="str">
            <v>x</v>
          </cell>
          <cell r="K147" t="str">
            <v>x</v>
          </cell>
          <cell r="L147" t="str">
            <v>x</v>
          </cell>
          <cell r="N147" t="str">
            <v>x</v>
          </cell>
          <cell r="O147" t="str">
            <v>x</v>
          </cell>
          <cell r="P147" t="str">
            <v>x</v>
          </cell>
          <cell r="Q147" t="str">
            <v>x</v>
          </cell>
          <cell r="R147" t="str">
            <v>x</v>
          </cell>
          <cell r="S147" t="str">
            <v>x</v>
          </cell>
          <cell r="U147" t="str">
            <v>x</v>
          </cell>
          <cell r="V147" t="str">
            <v>x</v>
          </cell>
          <cell r="W147" t="str">
            <v>x</v>
          </cell>
          <cell r="X147" t="str">
            <v>x</v>
          </cell>
          <cell r="Y147" t="str">
            <v>x</v>
          </cell>
          <cell r="Z147" t="str">
            <v>x</v>
          </cell>
        </row>
        <row r="148">
          <cell r="I148" t="str">
            <v>x</v>
          </cell>
          <cell r="J148" t="str">
            <v>x</v>
          </cell>
          <cell r="K148" t="str">
            <v>x</v>
          </cell>
          <cell r="P148" t="str">
            <v>x</v>
          </cell>
          <cell r="Q148" t="str">
            <v>x</v>
          </cell>
          <cell r="R148" t="str">
            <v>x</v>
          </cell>
          <cell r="W148" t="str">
            <v>x</v>
          </cell>
          <cell r="X148" t="str">
            <v>x</v>
          </cell>
          <cell r="Y148" t="str">
            <v>x</v>
          </cell>
        </row>
        <row r="149">
          <cell r="J149" t="str">
            <v>x</v>
          </cell>
          <cell r="L149" t="str">
            <v>x</v>
          </cell>
          <cell r="Q149" t="str">
            <v>x</v>
          </cell>
          <cell r="S149" t="str">
            <v>x</v>
          </cell>
          <cell r="X149" t="str">
            <v>x</v>
          </cell>
          <cell r="Z149" t="str">
            <v>x</v>
          </cell>
        </row>
        <row r="150">
          <cell r="G150" t="str">
            <v>x</v>
          </cell>
          <cell r="H150" t="str">
            <v>x</v>
          </cell>
          <cell r="I150" t="str">
            <v>x</v>
          </cell>
          <cell r="J150" t="str">
            <v>x</v>
          </cell>
          <cell r="K150" t="str">
            <v>x</v>
          </cell>
          <cell r="L150" t="str">
            <v>x</v>
          </cell>
          <cell r="N150" t="str">
            <v>x</v>
          </cell>
          <cell r="O150" t="str">
            <v>x</v>
          </cell>
          <cell r="P150" t="str">
            <v>x</v>
          </cell>
          <cell r="Q150" t="str">
            <v>x</v>
          </cell>
          <cell r="R150" t="str">
            <v>x</v>
          </cell>
          <cell r="S150" t="str">
            <v>x</v>
          </cell>
          <cell r="U150" t="str">
            <v>x</v>
          </cell>
          <cell r="V150" t="str">
            <v>x</v>
          </cell>
          <cell r="W150" t="str">
            <v>x</v>
          </cell>
          <cell r="X150" t="str">
            <v>x</v>
          </cell>
          <cell r="Y150" t="str">
            <v>x</v>
          </cell>
          <cell r="Z150" t="str">
            <v>x</v>
          </cell>
        </row>
        <row r="151">
          <cell r="I151" t="str">
            <v>x</v>
          </cell>
          <cell r="J151" t="str">
            <v>x</v>
          </cell>
          <cell r="K151" t="str">
            <v>x</v>
          </cell>
          <cell r="P151" t="str">
            <v>x</v>
          </cell>
          <cell r="Q151" t="str">
            <v>x</v>
          </cell>
          <cell r="R151" t="str">
            <v>x</v>
          </cell>
          <cell r="W151" t="str">
            <v>x</v>
          </cell>
          <cell r="X151" t="str">
            <v>x</v>
          </cell>
          <cell r="Y151" t="str">
            <v>x</v>
          </cell>
        </row>
        <row r="152">
          <cell r="J152" t="str">
            <v>x</v>
          </cell>
          <cell r="L152" t="str">
            <v>x</v>
          </cell>
          <cell r="Q152" t="str">
            <v>x</v>
          </cell>
          <cell r="S152" t="str">
            <v>x</v>
          </cell>
          <cell r="X152" t="str">
            <v>x</v>
          </cell>
          <cell r="Z152" t="str">
            <v>x</v>
          </cell>
        </row>
        <row r="153">
          <cell r="G153" t="str">
            <v>x</v>
          </cell>
          <cell r="H153" t="str">
            <v>x</v>
          </cell>
          <cell r="I153" t="str">
            <v>x</v>
          </cell>
          <cell r="J153" t="str">
            <v>x</v>
          </cell>
          <cell r="K153" t="str">
            <v>x</v>
          </cell>
          <cell r="L153" t="str">
            <v>x</v>
          </cell>
          <cell r="N153" t="str">
            <v>x</v>
          </cell>
          <cell r="O153" t="str">
            <v>x</v>
          </cell>
          <cell r="P153" t="str">
            <v>x</v>
          </cell>
          <cell r="Q153" t="str">
            <v>x</v>
          </cell>
          <cell r="R153" t="str">
            <v>x</v>
          </cell>
          <cell r="S153" t="str">
            <v>x</v>
          </cell>
          <cell r="U153" t="str">
            <v>x</v>
          </cell>
          <cell r="V153" t="str">
            <v>x</v>
          </cell>
          <cell r="W153" t="str">
            <v>x</v>
          </cell>
          <cell r="X153" t="str">
            <v>x</v>
          </cell>
          <cell r="Y153" t="str">
            <v>x</v>
          </cell>
          <cell r="Z153" t="str">
            <v>x</v>
          </cell>
        </row>
        <row r="154">
          <cell r="I154" t="str">
            <v>x</v>
          </cell>
          <cell r="J154" t="str">
            <v>x</v>
          </cell>
          <cell r="K154" t="str">
            <v>x</v>
          </cell>
          <cell r="P154" t="str">
            <v>x</v>
          </cell>
          <cell r="Q154" t="str">
            <v>x</v>
          </cell>
          <cell r="R154" t="str">
            <v>x</v>
          </cell>
          <cell r="W154" t="str">
            <v>x</v>
          </cell>
          <cell r="X154" t="str">
            <v>x</v>
          </cell>
          <cell r="Y154" t="str">
            <v>x</v>
          </cell>
        </row>
        <row r="155">
          <cell r="J155" t="str">
            <v>x</v>
          </cell>
          <cell r="L155" t="str">
            <v>x</v>
          </cell>
          <cell r="Q155" t="str">
            <v>x</v>
          </cell>
          <cell r="S155" t="str">
            <v>x</v>
          </cell>
          <cell r="X155" t="str">
            <v>x</v>
          </cell>
          <cell r="Z155" t="str">
            <v>x</v>
          </cell>
        </row>
        <row r="157">
          <cell r="G157" t="str">
            <v>x</v>
          </cell>
          <cell r="H157" t="str">
            <v>x</v>
          </cell>
          <cell r="I157" t="str">
            <v>x</v>
          </cell>
          <cell r="J157" t="str">
            <v>x</v>
          </cell>
          <cell r="K157" t="str">
            <v>x</v>
          </cell>
          <cell r="L157" t="str">
            <v>x</v>
          </cell>
          <cell r="N157" t="str">
            <v>x</v>
          </cell>
          <cell r="O157" t="str">
            <v>x</v>
          </cell>
          <cell r="P157" t="str">
            <v>x</v>
          </cell>
          <cell r="Q157" t="str">
            <v>x</v>
          </cell>
          <cell r="R157" t="str">
            <v>x</v>
          </cell>
          <cell r="S157" t="str">
            <v>x</v>
          </cell>
          <cell r="U157" t="str">
            <v>x</v>
          </cell>
          <cell r="V157" t="str">
            <v>x</v>
          </cell>
          <cell r="W157" t="str">
            <v>x</v>
          </cell>
          <cell r="X157" t="str">
            <v>x</v>
          </cell>
          <cell r="Y157" t="str">
            <v>x</v>
          </cell>
          <cell r="Z157" t="str">
            <v>x</v>
          </cell>
        </row>
        <row r="158">
          <cell r="I158" t="str">
            <v>x</v>
          </cell>
          <cell r="J158" t="str">
            <v>x</v>
          </cell>
          <cell r="K158" t="str">
            <v>x</v>
          </cell>
          <cell r="P158" t="str">
            <v>x</v>
          </cell>
          <cell r="Q158" t="str">
            <v>x</v>
          </cell>
          <cell r="R158" t="str">
            <v>x</v>
          </cell>
          <cell r="W158" t="str">
            <v>x</v>
          </cell>
          <cell r="X158" t="str">
            <v>x</v>
          </cell>
          <cell r="Y158" t="str">
            <v>x</v>
          </cell>
        </row>
        <row r="159">
          <cell r="J159" t="str">
            <v>x</v>
          </cell>
          <cell r="L159" t="str">
            <v>x</v>
          </cell>
          <cell r="Q159" t="str">
            <v>x</v>
          </cell>
          <cell r="S159" t="str">
            <v>x</v>
          </cell>
          <cell r="X159" t="str">
            <v>x</v>
          </cell>
          <cell r="Z159" t="str">
            <v>x</v>
          </cell>
        </row>
        <row r="160">
          <cell r="G160" t="str">
            <v>x</v>
          </cell>
          <cell r="H160" t="str">
            <v>x</v>
          </cell>
          <cell r="I160" t="str">
            <v>x</v>
          </cell>
          <cell r="J160" t="str">
            <v>x</v>
          </cell>
          <cell r="K160" t="str">
            <v>x</v>
          </cell>
          <cell r="L160" t="str">
            <v>x</v>
          </cell>
          <cell r="N160" t="str">
            <v>x</v>
          </cell>
          <cell r="O160" t="str">
            <v>x</v>
          </cell>
          <cell r="P160" t="str">
            <v>x</v>
          </cell>
          <cell r="Q160" t="str">
            <v>x</v>
          </cell>
          <cell r="R160" t="str">
            <v>x</v>
          </cell>
          <cell r="S160" t="str">
            <v>x</v>
          </cell>
          <cell r="U160" t="str">
            <v>x</v>
          </cell>
          <cell r="V160" t="str">
            <v>x</v>
          </cell>
          <cell r="W160" t="str">
            <v>x</v>
          </cell>
          <cell r="X160" t="str">
            <v>x</v>
          </cell>
          <cell r="Y160" t="str">
            <v>x</v>
          </cell>
          <cell r="Z160" t="str">
            <v>x</v>
          </cell>
        </row>
        <row r="161">
          <cell r="I161" t="str">
            <v>x</v>
          </cell>
          <cell r="J161" t="str">
            <v>x</v>
          </cell>
          <cell r="K161" t="str">
            <v>x</v>
          </cell>
          <cell r="P161" t="str">
            <v>x</v>
          </cell>
          <cell r="Q161" t="str">
            <v>x</v>
          </cell>
          <cell r="R161" t="str">
            <v>x</v>
          </cell>
          <cell r="W161" t="str">
            <v>x</v>
          </cell>
          <cell r="X161" t="str">
            <v>x</v>
          </cell>
          <cell r="Y161" t="str">
            <v>x</v>
          </cell>
        </row>
        <row r="162">
          <cell r="J162" t="str">
            <v>x</v>
          </cell>
          <cell r="L162" t="str">
            <v>x</v>
          </cell>
          <cell r="Q162" t="str">
            <v>x</v>
          </cell>
          <cell r="S162" t="str">
            <v>x</v>
          </cell>
          <cell r="X162" t="str">
            <v>x</v>
          </cell>
          <cell r="Z162" t="str">
            <v>x</v>
          </cell>
        </row>
        <row r="163">
          <cell r="G163" t="str">
            <v>x</v>
          </cell>
          <cell r="H163" t="str">
            <v>x</v>
          </cell>
          <cell r="I163" t="str">
            <v>x</v>
          </cell>
          <cell r="J163" t="str">
            <v>x</v>
          </cell>
          <cell r="K163" t="str">
            <v>x</v>
          </cell>
          <cell r="L163" t="str">
            <v>x</v>
          </cell>
          <cell r="N163" t="str">
            <v>x</v>
          </cell>
          <cell r="O163" t="str">
            <v>x</v>
          </cell>
          <cell r="P163" t="str">
            <v>x</v>
          </cell>
          <cell r="Q163" t="str">
            <v>x</v>
          </cell>
          <cell r="R163" t="str">
            <v>x</v>
          </cell>
          <cell r="S163" t="str">
            <v>x</v>
          </cell>
          <cell r="U163" t="str">
            <v>x</v>
          </cell>
          <cell r="V163" t="str">
            <v>x</v>
          </cell>
          <cell r="W163" t="str">
            <v>x</v>
          </cell>
          <cell r="X163" t="str">
            <v>x</v>
          </cell>
          <cell r="Y163" t="str">
            <v>x</v>
          </cell>
          <cell r="Z163" t="str">
            <v>x</v>
          </cell>
        </row>
        <row r="164">
          <cell r="I164" t="str">
            <v>x</v>
          </cell>
          <cell r="J164" t="str">
            <v>x</v>
          </cell>
          <cell r="K164" t="str">
            <v>x</v>
          </cell>
          <cell r="P164" t="str">
            <v>x</v>
          </cell>
          <cell r="Q164" t="str">
            <v>x</v>
          </cell>
          <cell r="R164" t="str">
            <v>x</v>
          </cell>
          <cell r="W164" t="str">
            <v>x</v>
          </cell>
          <cell r="X164" t="str">
            <v>x</v>
          </cell>
          <cell r="Y164" t="str">
            <v>x</v>
          </cell>
        </row>
        <row r="165">
          <cell r="J165" t="str">
            <v>x</v>
          </cell>
          <cell r="L165" t="str">
            <v>x</v>
          </cell>
          <cell r="Q165" t="str">
            <v>x</v>
          </cell>
          <cell r="S165" t="str">
            <v>x</v>
          </cell>
          <cell r="X165" t="str">
            <v>x</v>
          </cell>
          <cell r="Z165" t="str">
            <v>x</v>
          </cell>
        </row>
        <row r="167">
          <cell r="I167" t="str">
            <v>x</v>
          </cell>
          <cell r="J167" t="str">
            <v>x</v>
          </cell>
          <cell r="K167" t="str">
            <v>x</v>
          </cell>
          <cell r="P167" t="str">
            <v>x</v>
          </cell>
          <cell r="Q167" t="str">
            <v>x</v>
          </cell>
          <cell r="R167" t="str">
            <v>x</v>
          </cell>
          <cell r="W167" t="str">
            <v>x</v>
          </cell>
          <cell r="X167" t="str">
            <v>x</v>
          </cell>
          <cell r="Y167" t="str">
            <v>x</v>
          </cell>
        </row>
        <row r="168">
          <cell r="J168" t="str">
            <v>x</v>
          </cell>
          <cell r="L168" t="str">
            <v>x</v>
          </cell>
          <cell r="Q168" t="str">
            <v>x</v>
          </cell>
          <cell r="S168" t="str">
            <v>x</v>
          </cell>
          <cell r="X168" t="str">
            <v>x</v>
          </cell>
          <cell r="Z168" t="str">
            <v>x</v>
          </cell>
        </row>
        <row r="170">
          <cell r="I170" t="str">
            <v>x</v>
          </cell>
          <cell r="J170" t="str">
            <v>x</v>
          </cell>
          <cell r="K170" t="str">
            <v>x</v>
          </cell>
          <cell r="P170" t="str">
            <v>x</v>
          </cell>
          <cell r="Q170" t="str">
            <v>x</v>
          </cell>
          <cell r="R170" t="str">
            <v>x</v>
          </cell>
          <cell r="W170" t="str">
            <v>x</v>
          </cell>
          <cell r="X170" t="str">
            <v>x</v>
          </cell>
          <cell r="Y170" t="str">
            <v>x</v>
          </cell>
        </row>
        <row r="171">
          <cell r="K171" t="str">
            <v>x</v>
          </cell>
          <cell r="L171" t="str">
            <v>x</v>
          </cell>
          <cell r="R171" t="str">
            <v>x</v>
          </cell>
          <cell r="S171" t="str">
            <v>x</v>
          </cell>
          <cell r="Y171" t="str">
            <v>x</v>
          </cell>
          <cell r="Z171" t="str">
            <v>x</v>
          </cell>
        </row>
        <row r="173">
          <cell r="G173" t="str">
            <v>x</v>
          </cell>
          <cell r="H173" t="str">
            <v>x</v>
          </cell>
          <cell r="I173" t="str">
            <v>x</v>
          </cell>
          <cell r="J173" t="str">
            <v>x</v>
          </cell>
          <cell r="K173" t="str">
            <v>x</v>
          </cell>
          <cell r="L173" t="str">
            <v>x</v>
          </cell>
          <cell r="N173" t="str">
            <v>x</v>
          </cell>
          <cell r="O173" t="str">
            <v>x</v>
          </cell>
          <cell r="P173" t="str">
            <v>x</v>
          </cell>
          <cell r="Q173" t="str">
            <v>x</v>
          </cell>
          <cell r="R173" t="str">
            <v>x</v>
          </cell>
          <cell r="S173" t="str">
            <v>x</v>
          </cell>
          <cell r="U173" t="str">
            <v>x</v>
          </cell>
          <cell r="V173" t="str">
            <v>x</v>
          </cell>
          <cell r="W173" t="str">
            <v>x</v>
          </cell>
          <cell r="X173" t="str">
            <v>x</v>
          </cell>
          <cell r="Y173" t="str">
            <v>x</v>
          </cell>
          <cell r="Z173" t="str">
            <v>x</v>
          </cell>
        </row>
        <row r="174">
          <cell r="I174" t="str">
            <v>x</v>
          </cell>
          <cell r="J174" t="str">
            <v>x</v>
          </cell>
          <cell r="K174" t="str">
            <v>x</v>
          </cell>
          <cell r="P174" t="str">
            <v>x</v>
          </cell>
          <cell r="Q174" t="str">
            <v>x</v>
          </cell>
          <cell r="R174" t="str">
            <v>x</v>
          </cell>
          <cell r="W174" t="str">
            <v>x</v>
          </cell>
          <cell r="X174" t="str">
            <v>x</v>
          </cell>
          <cell r="Y174" t="str">
            <v>x</v>
          </cell>
        </row>
        <row r="175">
          <cell r="I175" t="str">
            <v>x</v>
          </cell>
          <cell r="J175" t="str">
            <v>x</v>
          </cell>
          <cell r="K175" t="str">
            <v>x</v>
          </cell>
          <cell r="P175" t="str">
            <v>x</v>
          </cell>
          <cell r="Q175" t="str">
            <v>x</v>
          </cell>
          <cell r="R175" t="str">
            <v>x</v>
          </cell>
          <cell r="W175" t="str">
            <v>x</v>
          </cell>
          <cell r="X175" t="str">
            <v>x</v>
          </cell>
          <cell r="Y175" t="str">
            <v>x</v>
          </cell>
        </row>
        <row r="176">
          <cell r="I176" t="str">
            <v>x</v>
          </cell>
          <cell r="J176" t="str">
            <v>x</v>
          </cell>
          <cell r="K176" t="str">
            <v>x</v>
          </cell>
          <cell r="P176" t="str">
            <v>x</v>
          </cell>
          <cell r="Q176" t="str">
            <v>x</v>
          </cell>
          <cell r="R176" t="str">
            <v>x</v>
          </cell>
          <cell r="W176" t="str">
            <v>x</v>
          </cell>
          <cell r="X176" t="str">
            <v>x</v>
          </cell>
          <cell r="Y176" t="str">
            <v>x</v>
          </cell>
        </row>
        <row r="178">
          <cell r="G178" t="str">
            <v>x</v>
          </cell>
          <cell r="H178" t="str">
            <v>x</v>
          </cell>
          <cell r="I178" t="str">
            <v>x</v>
          </cell>
          <cell r="J178" t="str">
            <v>x</v>
          </cell>
          <cell r="K178" t="str">
            <v>x</v>
          </cell>
          <cell r="L178" t="str">
            <v>x</v>
          </cell>
          <cell r="N178" t="str">
            <v>x</v>
          </cell>
          <cell r="O178" t="str">
            <v>x</v>
          </cell>
          <cell r="P178" t="str">
            <v>x</v>
          </cell>
          <cell r="Q178" t="str">
            <v>x</v>
          </cell>
          <cell r="R178" t="str">
            <v>x</v>
          </cell>
          <cell r="S178" t="str">
            <v>x</v>
          </cell>
          <cell r="U178" t="str">
            <v>x</v>
          </cell>
          <cell r="V178" t="str">
            <v>x</v>
          </cell>
          <cell r="W178" t="str">
            <v>x</v>
          </cell>
          <cell r="X178" t="str">
            <v>x</v>
          </cell>
          <cell r="Y178" t="str">
            <v>x</v>
          </cell>
          <cell r="Z178" t="str">
            <v>x</v>
          </cell>
        </row>
        <row r="179">
          <cell r="I179" t="str">
            <v>x</v>
          </cell>
          <cell r="J179" t="str">
            <v>x</v>
          </cell>
          <cell r="K179" t="str">
            <v>x</v>
          </cell>
          <cell r="P179" t="str">
            <v>x</v>
          </cell>
          <cell r="Q179" t="str">
            <v>x</v>
          </cell>
          <cell r="R179" t="str">
            <v>x</v>
          </cell>
          <cell r="W179" t="str">
            <v>x</v>
          </cell>
          <cell r="X179" t="str">
            <v>x</v>
          </cell>
          <cell r="Y179" t="str">
            <v>x</v>
          </cell>
        </row>
        <row r="180">
          <cell r="I180" t="str">
            <v>x</v>
          </cell>
          <cell r="J180" t="str">
            <v>x</v>
          </cell>
          <cell r="K180" t="str">
            <v>x</v>
          </cell>
          <cell r="L180" t="str">
            <v>x</v>
          </cell>
          <cell r="P180" t="str">
            <v>x</v>
          </cell>
          <cell r="Q180" t="str">
            <v>x</v>
          </cell>
          <cell r="R180" t="str">
            <v>x</v>
          </cell>
          <cell r="S180" t="str">
            <v>x</v>
          </cell>
          <cell r="W180" t="str">
            <v>x</v>
          </cell>
          <cell r="X180" t="str">
            <v>x</v>
          </cell>
          <cell r="Y180" t="str">
            <v>x</v>
          </cell>
          <cell r="Z180" t="str">
            <v>x</v>
          </cell>
        </row>
        <row r="181">
          <cell r="J181" t="str">
            <v>x</v>
          </cell>
          <cell r="L181" t="str">
            <v>x</v>
          </cell>
          <cell r="Q181" t="str">
            <v>x</v>
          </cell>
          <cell r="S181" t="str">
            <v>x</v>
          </cell>
          <cell r="X181" t="str">
            <v>x</v>
          </cell>
          <cell r="Z181" t="str">
            <v>x</v>
          </cell>
        </row>
        <row r="182">
          <cell r="J182" t="str">
            <v>x</v>
          </cell>
          <cell r="L182" t="str">
            <v>x</v>
          </cell>
          <cell r="Q182" t="str">
            <v>x</v>
          </cell>
          <cell r="S182" t="str">
            <v>x</v>
          </cell>
          <cell r="X182" t="str">
            <v>x</v>
          </cell>
          <cell r="Z182" t="str">
            <v>x</v>
          </cell>
        </row>
        <row r="183">
          <cell r="K183" t="str">
            <v>x</v>
          </cell>
          <cell r="L183" t="str">
            <v>x</v>
          </cell>
          <cell r="R183" t="str">
            <v>x</v>
          </cell>
          <cell r="S183" t="str">
            <v>x</v>
          </cell>
          <cell r="Y183" t="str">
            <v>x</v>
          </cell>
          <cell r="Z183" t="str">
            <v>x</v>
          </cell>
        </row>
        <row r="184">
          <cell r="G184" t="str">
            <v>x</v>
          </cell>
          <cell r="H184" t="str">
            <v>x</v>
          </cell>
          <cell r="I184" t="str">
            <v>x</v>
          </cell>
          <cell r="J184" t="str">
            <v>x</v>
          </cell>
          <cell r="K184" t="str">
            <v>x</v>
          </cell>
          <cell r="L184" t="str">
            <v>x</v>
          </cell>
          <cell r="N184" t="str">
            <v>x</v>
          </cell>
          <cell r="O184" t="str">
            <v>x</v>
          </cell>
          <cell r="P184" t="str">
            <v>x</v>
          </cell>
          <cell r="Q184" t="str">
            <v>x</v>
          </cell>
          <cell r="R184" t="str">
            <v>x</v>
          </cell>
          <cell r="S184" t="str">
            <v>x</v>
          </cell>
          <cell r="U184" t="str">
            <v>x</v>
          </cell>
          <cell r="V184" t="str">
            <v>x</v>
          </cell>
          <cell r="W184" t="str">
            <v>x</v>
          </cell>
          <cell r="X184" t="str">
            <v>x</v>
          </cell>
          <cell r="Y184" t="str">
            <v>x</v>
          </cell>
          <cell r="Z184" t="str">
            <v>x</v>
          </cell>
        </row>
        <row r="185">
          <cell r="I185" t="str">
            <v>x</v>
          </cell>
          <cell r="J185" t="str">
            <v>x</v>
          </cell>
          <cell r="K185" t="str">
            <v>x</v>
          </cell>
          <cell r="P185" t="str">
            <v>x</v>
          </cell>
          <cell r="Q185" t="str">
            <v>x</v>
          </cell>
          <cell r="R185" t="str">
            <v>x</v>
          </cell>
          <cell r="W185" t="str">
            <v>x</v>
          </cell>
          <cell r="X185" t="str">
            <v>x</v>
          </cell>
          <cell r="Y185" t="str">
            <v>x</v>
          </cell>
        </row>
        <row r="208">
          <cell r="I208" t="str">
            <v>x</v>
          </cell>
          <cell r="K208" t="str">
            <v>x</v>
          </cell>
          <cell r="L208" t="str">
            <v>x</v>
          </cell>
          <cell r="P208" t="str">
            <v>x</v>
          </cell>
          <cell r="R208" t="str">
            <v>x</v>
          </cell>
          <cell r="S208" t="str">
            <v>x</v>
          </cell>
          <cell r="W208" t="str">
            <v>x</v>
          </cell>
          <cell r="Y208" t="str">
            <v>x</v>
          </cell>
          <cell r="Z208" t="str">
            <v>x</v>
          </cell>
        </row>
        <row r="209">
          <cell r="I209" t="str">
            <v>x</v>
          </cell>
          <cell r="J209" t="str">
            <v>x</v>
          </cell>
          <cell r="L209" t="str">
            <v>x</v>
          </cell>
          <cell r="P209" t="str">
            <v>x</v>
          </cell>
          <cell r="Q209" t="str">
            <v>x</v>
          </cell>
          <cell r="S209" t="str">
            <v>x</v>
          </cell>
          <cell r="W209" t="str">
            <v>x</v>
          </cell>
          <cell r="X209" t="str">
            <v>x</v>
          </cell>
          <cell r="Z209" t="str">
            <v>x</v>
          </cell>
        </row>
        <row r="210">
          <cell r="I210" t="str">
            <v>x</v>
          </cell>
          <cell r="K210" t="str">
            <v>x</v>
          </cell>
          <cell r="L210" t="str">
            <v>x</v>
          </cell>
          <cell r="P210" t="str">
            <v>x</v>
          </cell>
          <cell r="R210" t="str">
            <v>x</v>
          </cell>
          <cell r="S210" t="str">
            <v>x</v>
          </cell>
          <cell r="W210" t="str">
            <v>x</v>
          </cell>
          <cell r="Y210" t="str">
            <v>x</v>
          </cell>
          <cell r="Z210" t="str">
            <v>x</v>
          </cell>
        </row>
        <row r="211">
          <cell r="I211" t="str">
            <v>x</v>
          </cell>
          <cell r="K211" t="str">
            <v>x</v>
          </cell>
          <cell r="L211" t="str">
            <v>x</v>
          </cell>
          <cell r="P211" t="str">
            <v>x</v>
          </cell>
          <cell r="R211" t="str">
            <v>x</v>
          </cell>
          <cell r="S211" t="str">
            <v>x</v>
          </cell>
          <cell r="W211" t="str">
            <v>x</v>
          </cell>
          <cell r="Y211" t="str">
            <v>x</v>
          </cell>
          <cell r="Z211" t="str">
            <v>x</v>
          </cell>
        </row>
        <row r="214">
          <cell r="G214" t="str">
            <v>x</v>
          </cell>
          <cell r="H214" t="str">
            <v>x</v>
          </cell>
          <cell r="I214" t="str">
            <v>x</v>
          </cell>
          <cell r="J214" t="str">
            <v>x</v>
          </cell>
          <cell r="K214" t="str">
            <v>x</v>
          </cell>
          <cell r="L214" t="str">
            <v>x</v>
          </cell>
          <cell r="N214" t="str">
            <v>x</v>
          </cell>
          <cell r="O214" t="str">
            <v>x</v>
          </cell>
          <cell r="P214" t="str">
            <v>x</v>
          </cell>
          <cell r="Q214" t="str">
            <v>x</v>
          </cell>
          <cell r="R214" t="str">
            <v>x</v>
          </cell>
          <cell r="S214" t="str">
            <v>x</v>
          </cell>
          <cell r="U214" t="str">
            <v>x</v>
          </cell>
          <cell r="V214" t="str">
            <v>x</v>
          </cell>
          <cell r="W214" t="str">
            <v>x</v>
          </cell>
          <cell r="X214" t="str">
            <v>x</v>
          </cell>
          <cell r="Y214" t="str">
            <v>x</v>
          </cell>
          <cell r="Z214" t="str">
            <v>x</v>
          </cell>
        </row>
        <row r="215">
          <cell r="I215" t="str">
            <v>x</v>
          </cell>
          <cell r="J215" t="str">
            <v>x</v>
          </cell>
          <cell r="K215" t="str">
            <v>x</v>
          </cell>
          <cell r="P215" t="str">
            <v>x</v>
          </cell>
          <cell r="Q215" t="str">
            <v>x</v>
          </cell>
          <cell r="R215" t="str">
            <v>x</v>
          </cell>
          <cell r="W215" t="str">
            <v>x</v>
          </cell>
          <cell r="X215" t="str">
            <v>x</v>
          </cell>
          <cell r="Y215" t="str">
            <v>x</v>
          </cell>
        </row>
        <row r="216">
          <cell r="J216" t="str">
            <v>x</v>
          </cell>
          <cell r="L216" t="str">
            <v>x</v>
          </cell>
          <cell r="Q216" t="str">
            <v>x</v>
          </cell>
          <cell r="S216" t="str">
            <v>x</v>
          </cell>
          <cell r="X216" t="str">
            <v>x</v>
          </cell>
          <cell r="Z216" t="str">
            <v>x</v>
          </cell>
        </row>
        <row r="217">
          <cell r="G217" t="str">
            <v>x</v>
          </cell>
          <cell r="H217" t="str">
            <v>x</v>
          </cell>
          <cell r="I217" t="str">
            <v>x</v>
          </cell>
          <cell r="J217" t="str">
            <v>x</v>
          </cell>
          <cell r="K217" t="str">
            <v>x</v>
          </cell>
          <cell r="L217" t="str">
            <v>x</v>
          </cell>
          <cell r="N217" t="str">
            <v>x</v>
          </cell>
          <cell r="O217" t="str">
            <v>x</v>
          </cell>
          <cell r="P217" t="str">
            <v>x</v>
          </cell>
          <cell r="Q217" t="str">
            <v>x</v>
          </cell>
          <cell r="R217" t="str">
            <v>x</v>
          </cell>
          <cell r="S217" t="str">
            <v>x</v>
          </cell>
          <cell r="U217" t="str">
            <v>x</v>
          </cell>
          <cell r="V217" t="str">
            <v>x</v>
          </cell>
          <cell r="W217" t="str">
            <v>x</v>
          </cell>
          <cell r="X217" t="str">
            <v>x</v>
          </cell>
          <cell r="Y217" t="str">
            <v>x</v>
          </cell>
          <cell r="Z217" t="str">
            <v>x</v>
          </cell>
        </row>
        <row r="218">
          <cell r="I218" t="str">
            <v>x</v>
          </cell>
          <cell r="J218" t="str">
            <v>x</v>
          </cell>
          <cell r="K218" t="str">
            <v>x</v>
          </cell>
          <cell r="P218" t="str">
            <v>x</v>
          </cell>
          <cell r="Q218" t="str">
            <v>x</v>
          </cell>
          <cell r="R218" t="str">
            <v>x</v>
          </cell>
          <cell r="W218" t="str">
            <v>x</v>
          </cell>
          <cell r="X218" t="str">
            <v>x</v>
          </cell>
          <cell r="Y218" t="str">
            <v>x</v>
          </cell>
        </row>
        <row r="219">
          <cell r="J219" t="str">
            <v>x</v>
          </cell>
          <cell r="L219" t="str">
            <v>x</v>
          </cell>
          <cell r="Q219" t="str">
            <v>x</v>
          </cell>
          <cell r="S219" t="str">
            <v>x</v>
          </cell>
          <cell r="X219" t="str">
            <v>x</v>
          </cell>
          <cell r="Z219" t="str">
            <v>x</v>
          </cell>
        </row>
        <row r="220">
          <cell r="G220" t="str">
            <v>x</v>
          </cell>
          <cell r="H220" t="str">
            <v>x</v>
          </cell>
          <cell r="I220" t="str">
            <v>x</v>
          </cell>
          <cell r="J220" t="str">
            <v>x</v>
          </cell>
          <cell r="K220" t="str">
            <v>x</v>
          </cell>
          <cell r="L220" t="str">
            <v>x</v>
          </cell>
          <cell r="N220" t="str">
            <v>x</v>
          </cell>
          <cell r="O220" t="str">
            <v>x</v>
          </cell>
          <cell r="P220" t="str">
            <v>x</v>
          </cell>
          <cell r="Q220" t="str">
            <v>x</v>
          </cell>
          <cell r="R220" t="str">
            <v>x</v>
          </cell>
          <cell r="S220" t="str">
            <v>x</v>
          </cell>
          <cell r="U220" t="str">
            <v>x</v>
          </cell>
          <cell r="V220" t="str">
            <v>x</v>
          </cell>
          <cell r="W220" t="str">
            <v>x</v>
          </cell>
          <cell r="X220" t="str">
            <v>x</v>
          </cell>
          <cell r="Y220" t="str">
            <v>x</v>
          </cell>
          <cell r="Z220" t="str">
            <v>x</v>
          </cell>
        </row>
        <row r="221">
          <cell r="I221" t="str">
            <v>x</v>
          </cell>
          <cell r="J221" t="str">
            <v>x</v>
          </cell>
          <cell r="K221" t="str">
            <v>x</v>
          </cell>
          <cell r="P221" t="str">
            <v>x</v>
          </cell>
          <cell r="Q221" t="str">
            <v>x</v>
          </cell>
          <cell r="R221" t="str">
            <v>x</v>
          </cell>
          <cell r="W221" t="str">
            <v>x</v>
          </cell>
          <cell r="X221" t="str">
            <v>x</v>
          </cell>
          <cell r="Y221" t="str">
            <v>x</v>
          </cell>
        </row>
        <row r="222">
          <cell r="J222" t="str">
            <v>x</v>
          </cell>
          <cell r="L222" t="str">
            <v>x</v>
          </cell>
          <cell r="Q222" t="str">
            <v>x</v>
          </cell>
          <cell r="S222" t="str">
            <v>x</v>
          </cell>
          <cell r="X222" t="str">
            <v>x</v>
          </cell>
          <cell r="Z222" t="str">
            <v>x</v>
          </cell>
        </row>
        <row r="224">
          <cell r="G224" t="str">
            <v>x</v>
          </cell>
          <cell r="H224" t="str">
            <v>x</v>
          </cell>
          <cell r="I224" t="str">
            <v>x</v>
          </cell>
          <cell r="J224" t="str">
            <v>x</v>
          </cell>
          <cell r="K224" t="str">
            <v>x</v>
          </cell>
          <cell r="L224" t="str">
            <v>x</v>
          </cell>
          <cell r="N224" t="str">
            <v>x</v>
          </cell>
          <cell r="O224" t="str">
            <v>x</v>
          </cell>
          <cell r="P224" t="str">
            <v>x</v>
          </cell>
          <cell r="Q224" t="str">
            <v>x</v>
          </cell>
          <cell r="R224" t="str">
            <v>x</v>
          </cell>
          <cell r="S224" t="str">
            <v>x</v>
          </cell>
          <cell r="U224" t="str">
            <v>x</v>
          </cell>
          <cell r="V224" t="str">
            <v>x</v>
          </cell>
          <cell r="W224" t="str">
            <v>x</v>
          </cell>
          <cell r="X224" t="str">
            <v>x</v>
          </cell>
          <cell r="Y224" t="str">
            <v>x</v>
          </cell>
          <cell r="Z224" t="str">
            <v>x</v>
          </cell>
        </row>
        <row r="225">
          <cell r="I225" t="str">
            <v>x</v>
          </cell>
          <cell r="J225" t="str">
            <v>x</v>
          </cell>
          <cell r="K225" t="str">
            <v>x</v>
          </cell>
          <cell r="P225" t="str">
            <v>x</v>
          </cell>
          <cell r="Q225" t="str">
            <v>x</v>
          </cell>
          <cell r="R225" t="str">
            <v>x</v>
          </cell>
          <cell r="W225" t="str">
            <v>x</v>
          </cell>
          <cell r="X225" t="str">
            <v>x</v>
          </cell>
          <cell r="Y225" t="str">
            <v>x</v>
          </cell>
        </row>
        <row r="226">
          <cell r="J226" t="str">
            <v>x</v>
          </cell>
          <cell r="L226" t="str">
            <v>x</v>
          </cell>
          <cell r="Q226" t="str">
            <v>x</v>
          </cell>
          <cell r="S226" t="str">
            <v>x</v>
          </cell>
          <cell r="X226" t="str">
            <v>x</v>
          </cell>
          <cell r="Z226" t="str">
            <v>x</v>
          </cell>
        </row>
        <row r="227">
          <cell r="G227" t="str">
            <v>x</v>
          </cell>
          <cell r="H227" t="str">
            <v>x</v>
          </cell>
          <cell r="I227" t="str">
            <v>x</v>
          </cell>
          <cell r="J227" t="str">
            <v>x</v>
          </cell>
          <cell r="K227" t="str">
            <v>x</v>
          </cell>
          <cell r="L227" t="str">
            <v>x</v>
          </cell>
          <cell r="N227" t="str">
            <v>x</v>
          </cell>
          <cell r="O227" t="str">
            <v>x</v>
          </cell>
          <cell r="P227" t="str">
            <v>x</v>
          </cell>
          <cell r="Q227" t="str">
            <v>x</v>
          </cell>
          <cell r="R227" t="str">
            <v>x</v>
          </cell>
          <cell r="S227" t="str">
            <v>x</v>
          </cell>
          <cell r="U227" t="str">
            <v>x</v>
          </cell>
          <cell r="V227" t="str">
            <v>x</v>
          </cell>
          <cell r="W227" t="str">
            <v>x</v>
          </cell>
          <cell r="X227" t="str">
            <v>x</v>
          </cell>
          <cell r="Y227" t="str">
            <v>x</v>
          </cell>
          <cell r="Z227" t="str">
            <v>x</v>
          </cell>
        </row>
        <row r="228">
          <cell r="I228" t="str">
            <v>x</v>
          </cell>
          <cell r="J228" t="str">
            <v>x</v>
          </cell>
          <cell r="K228" t="str">
            <v>x</v>
          </cell>
          <cell r="P228" t="str">
            <v>x</v>
          </cell>
          <cell r="Q228" t="str">
            <v>x</v>
          </cell>
          <cell r="R228" t="str">
            <v>x</v>
          </cell>
          <cell r="W228" t="str">
            <v>x</v>
          </cell>
          <cell r="X228" t="str">
            <v>x</v>
          </cell>
          <cell r="Y228" t="str">
            <v>x</v>
          </cell>
        </row>
        <row r="229">
          <cell r="J229" t="str">
            <v>x</v>
          </cell>
          <cell r="L229" t="str">
            <v>x</v>
          </cell>
          <cell r="Q229" t="str">
            <v>x</v>
          </cell>
          <cell r="S229" t="str">
            <v>x</v>
          </cell>
          <cell r="X229" t="str">
            <v>x</v>
          </cell>
          <cell r="Z229" t="str">
            <v>x</v>
          </cell>
        </row>
        <row r="230">
          <cell r="G230" t="str">
            <v>x</v>
          </cell>
          <cell r="H230" t="str">
            <v>x</v>
          </cell>
          <cell r="I230" t="str">
            <v>x</v>
          </cell>
          <cell r="J230" t="str">
            <v>x</v>
          </cell>
          <cell r="K230" t="str">
            <v>x</v>
          </cell>
          <cell r="L230" t="str">
            <v>x</v>
          </cell>
          <cell r="N230" t="str">
            <v>x</v>
          </cell>
          <cell r="O230" t="str">
            <v>x</v>
          </cell>
          <cell r="P230" t="str">
            <v>x</v>
          </cell>
          <cell r="Q230" t="str">
            <v>x</v>
          </cell>
          <cell r="R230" t="str">
            <v>x</v>
          </cell>
          <cell r="S230" t="str">
            <v>x</v>
          </cell>
          <cell r="U230" t="str">
            <v>x</v>
          </cell>
          <cell r="V230" t="str">
            <v>x</v>
          </cell>
          <cell r="W230" t="str">
            <v>x</v>
          </cell>
          <cell r="X230" t="str">
            <v>x</v>
          </cell>
          <cell r="Y230" t="str">
            <v>x</v>
          </cell>
          <cell r="Z230" t="str">
            <v>x</v>
          </cell>
        </row>
        <row r="231">
          <cell r="I231" t="str">
            <v>x</v>
          </cell>
          <cell r="J231" t="str">
            <v>x</v>
          </cell>
          <cell r="K231" t="str">
            <v>x</v>
          </cell>
          <cell r="P231" t="str">
            <v>x</v>
          </cell>
          <cell r="Q231" t="str">
            <v>x</v>
          </cell>
          <cell r="R231" t="str">
            <v>x</v>
          </cell>
          <cell r="W231" t="str">
            <v>x</v>
          </cell>
          <cell r="X231" t="str">
            <v>x</v>
          </cell>
          <cell r="Y231" t="str">
            <v>x</v>
          </cell>
        </row>
        <row r="232">
          <cell r="J232" t="str">
            <v>x</v>
          </cell>
          <cell r="L232" t="str">
            <v>x</v>
          </cell>
          <cell r="Q232" t="str">
            <v>x</v>
          </cell>
          <cell r="S232" t="str">
            <v>x</v>
          </cell>
          <cell r="X232" t="str">
            <v>x</v>
          </cell>
          <cell r="Z232" t="str">
            <v>x</v>
          </cell>
        </row>
        <row r="234">
          <cell r="I234" t="str">
            <v>x</v>
          </cell>
          <cell r="J234" t="str">
            <v>x</v>
          </cell>
          <cell r="K234" t="str">
            <v>x</v>
          </cell>
          <cell r="P234" t="str">
            <v>x</v>
          </cell>
          <cell r="Q234" t="str">
            <v>x</v>
          </cell>
          <cell r="R234" t="str">
            <v>x</v>
          </cell>
          <cell r="W234" t="str">
            <v>x</v>
          </cell>
          <cell r="X234" t="str">
            <v>x</v>
          </cell>
          <cell r="Y234" t="str">
            <v>x</v>
          </cell>
        </row>
        <row r="235">
          <cell r="J235" t="str">
            <v>x</v>
          </cell>
          <cell r="L235" t="str">
            <v>x</v>
          </cell>
          <cell r="Q235" t="str">
            <v>x</v>
          </cell>
          <cell r="S235" t="str">
            <v>x</v>
          </cell>
          <cell r="X235" t="str">
            <v>x</v>
          </cell>
          <cell r="Z235" t="str">
            <v>x</v>
          </cell>
        </row>
        <row r="237">
          <cell r="I237" t="str">
            <v>x</v>
          </cell>
          <cell r="J237" t="str">
            <v>x</v>
          </cell>
          <cell r="K237" t="str">
            <v>x</v>
          </cell>
          <cell r="P237" t="str">
            <v>x</v>
          </cell>
          <cell r="Q237" t="str">
            <v>x</v>
          </cell>
          <cell r="R237" t="str">
            <v>x</v>
          </cell>
          <cell r="W237" t="str">
            <v>x</v>
          </cell>
          <cell r="X237" t="str">
            <v>x</v>
          </cell>
          <cell r="Y237" t="str">
            <v>x</v>
          </cell>
        </row>
        <row r="238">
          <cell r="K238" t="str">
            <v>x</v>
          </cell>
          <cell r="L238" t="str">
            <v>x</v>
          </cell>
          <cell r="R238" t="str">
            <v>x</v>
          </cell>
          <cell r="S238" t="str">
            <v>x</v>
          </cell>
          <cell r="Y238" t="str">
            <v>x</v>
          </cell>
          <cell r="Z238" t="str">
            <v>x</v>
          </cell>
        </row>
        <row r="240">
          <cell r="G240" t="str">
            <v>x</v>
          </cell>
          <cell r="H240" t="str">
            <v>x</v>
          </cell>
          <cell r="I240" t="str">
            <v>x</v>
          </cell>
          <cell r="J240" t="str">
            <v>x</v>
          </cell>
          <cell r="K240" t="str">
            <v>x</v>
          </cell>
          <cell r="L240" t="str">
            <v>x</v>
          </cell>
          <cell r="N240" t="str">
            <v>x</v>
          </cell>
          <cell r="O240" t="str">
            <v>x</v>
          </cell>
          <cell r="P240" t="str">
            <v>x</v>
          </cell>
          <cell r="Q240" t="str">
            <v>x</v>
          </cell>
          <cell r="R240" t="str">
            <v>x</v>
          </cell>
          <cell r="S240" t="str">
            <v>x</v>
          </cell>
          <cell r="U240" t="str">
            <v>x</v>
          </cell>
          <cell r="V240" t="str">
            <v>x</v>
          </cell>
          <cell r="W240" t="str">
            <v>x</v>
          </cell>
          <cell r="X240" t="str">
            <v>x</v>
          </cell>
          <cell r="Y240" t="str">
            <v>x</v>
          </cell>
          <cell r="Z240" t="str">
            <v>x</v>
          </cell>
        </row>
        <row r="241">
          <cell r="I241" t="str">
            <v>x</v>
          </cell>
          <cell r="J241" t="str">
            <v>x</v>
          </cell>
          <cell r="K241" t="str">
            <v>x</v>
          </cell>
          <cell r="P241" t="str">
            <v>x</v>
          </cell>
          <cell r="Q241" t="str">
            <v>x</v>
          </cell>
          <cell r="R241" t="str">
            <v>x</v>
          </cell>
          <cell r="W241" t="str">
            <v>x</v>
          </cell>
          <cell r="X241" t="str">
            <v>x</v>
          </cell>
          <cell r="Y241" t="str">
            <v>x</v>
          </cell>
        </row>
        <row r="242">
          <cell r="I242" t="str">
            <v>x</v>
          </cell>
          <cell r="J242" t="str">
            <v>x</v>
          </cell>
          <cell r="K242" t="str">
            <v>x</v>
          </cell>
          <cell r="P242" t="str">
            <v>x</v>
          </cell>
          <cell r="Q242" t="str">
            <v>x</v>
          </cell>
          <cell r="R242" t="str">
            <v>x</v>
          </cell>
          <cell r="W242" t="str">
            <v>x</v>
          </cell>
          <cell r="X242" t="str">
            <v>x</v>
          </cell>
          <cell r="Y242" t="str">
            <v>x</v>
          </cell>
        </row>
        <row r="243">
          <cell r="I243" t="str">
            <v>x</v>
          </cell>
          <cell r="J243" t="str">
            <v>x</v>
          </cell>
          <cell r="K243" t="str">
            <v>x</v>
          </cell>
          <cell r="P243" t="str">
            <v>x</v>
          </cell>
          <cell r="Q243" t="str">
            <v>x</v>
          </cell>
          <cell r="R243" t="str">
            <v>x</v>
          </cell>
          <cell r="W243" t="str">
            <v>x</v>
          </cell>
          <cell r="X243" t="str">
            <v>x</v>
          </cell>
          <cell r="Y243" t="str">
            <v>x</v>
          </cell>
        </row>
        <row r="245">
          <cell r="G245" t="str">
            <v>x</v>
          </cell>
          <cell r="H245" t="str">
            <v>x</v>
          </cell>
          <cell r="I245" t="str">
            <v>x</v>
          </cell>
          <cell r="J245" t="str">
            <v>x</v>
          </cell>
          <cell r="K245" t="str">
            <v>x</v>
          </cell>
          <cell r="L245" t="str">
            <v>x</v>
          </cell>
          <cell r="N245" t="str">
            <v>x</v>
          </cell>
          <cell r="O245" t="str">
            <v>x</v>
          </cell>
          <cell r="P245" t="str">
            <v>x</v>
          </cell>
          <cell r="Q245" t="str">
            <v>x</v>
          </cell>
          <cell r="R245" t="str">
            <v>x</v>
          </cell>
          <cell r="S245" t="str">
            <v>x</v>
          </cell>
          <cell r="U245" t="str">
            <v>x</v>
          </cell>
          <cell r="V245" t="str">
            <v>x</v>
          </cell>
          <cell r="W245" t="str">
            <v>x</v>
          </cell>
          <cell r="X245" t="str">
            <v>x</v>
          </cell>
          <cell r="Y245" t="str">
            <v>x</v>
          </cell>
          <cell r="Z245" t="str">
            <v>x</v>
          </cell>
        </row>
        <row r="246">
          <cell r="I246" t="str">
            <v>x</v>
          </cell>
          <cell r="J246" t="str">
            <v>x</v>
          </cell>
          <cell r="K246" t="str">
            <v>x</v>
          </cell>
          <cell r="P246" t="str">
            <v>x</v>
          </cell>
          <cell r="Q246" t="str">
            <v>x</v>
          </cell>
          <cell r="R246" t="str">
            <v>x</v>
          </cell>
          <cell r="W246" t="str">
            <v>x</v>
          </cell>
          <cell r="X246" t="str">
            <v>x</v>
          </cell>
          <cell r="Y246" t="str">
            <v>x</v>
          </cell>
        </row>
        <row r="247">
          <cell r="I247" t="str">
            <v>x</v>
          </cell>
          <cell r="J247" t="str">
            <v>x</v>
          </cell>
          <cell r="K247" t="str">
            <v>x</v>
          </cell>
          <cell r="L247" t="str">
            <v>x</v>
          </cell>
          <cell r="P247" t="str">
            <v>x</v>
          </cell>
          <cell r="Q247" t="str">
            <v>x</v>
          </cell>
          <cell r="R247" t="str">
            <v>x</v>
          </cell>
          <cell r="S247" t="str">
            <v>x</v>
          </cell>
          <cell r="W247" t="str">
            <v>x</v>
          </cell>
          <cell r="X247" t="str">
            <v>x</v>
          </cell>
          <cell r="Y247" t="str">
            <v>x</v>
          </cell>
          <cell r="Z247" t="str">
            <v>x</v>
          </cell>
        </row>
        <row r="248">
          <cell r="J248" t="str">
            <v>x</v>
          </cell>
          <cell r="L248" t="str">
            <v>x</v>
          </cell>
          <cell r="Q248" t="str">
            <v>x</v>
          </cell>
          <cell r="S248" t="str">
            <v>x</v>
          </cell>
          <cell r="X248" t="str">
            <v>x</v>
          </cell>
          <cell r="Z248" t="str">
            <v>x</v>
          </cell>
        </row>
        <row r="249">
          <cell r="J249" t="str">
            <v>x</v>
          </cell>
          <cell r="L249" t="str">
            <v>x</v>
          </cell>
          <cell r="Q249" t="str">
            <v>x</v>
          </cell>
          <cell r="S249" t="str">
            <v>x</v>
          </cell>
          <cell r="X249" t="str">
            <v>x</v>
          </cell>
          <cell r="Z249" t="str">
            <v>x</v>
          </cell>
        </row>
        <row r="250">
          <cell r="K250" t="str">
            <v>x</v>
          </cell>
          <cell r="L250" t="str">
            <v>x</v>
          </cell>
          <cell r="R250" t="str">
            <v>x</v>
          </cell>
          <cell r="S250" t="str">
            <v>x</v>
          </cell>
          <cell r="Y250" t="str">
            <v>x</v>
          </cell>
          <cell r="Z250" t="str">
            <v>x</v>
          </cell>
        </row>
        <row r="251">
          <cell r="G251" t="str">
            <v>x</v>
          </cell>
          <cell r="H251" t="str">
            <v>x</v>
          </cell>
          <cell r="I251" t="str">
            <v>x</v>
          </cell>
          <cell r="J251" t="str">
            <v>x</v>
          </cell>
          <cell r="K251" t="str">
            <v>x</v>
          </cell>
          <cell r="L251" t="str">
            <v>x</v>
          </cell>
          <cell r="N251" t="str">
            <v>x</v>
          </cell>
          <cell r="O251" t="str">
            <v>x</v>
          </cell>
          <cell r="P251" t="str">
            <v>x</v>
          </cell>
          <cell r="Q251" t="str">
            <v>x</v>
          </cell>
          <cell r="R251" t="str">
            <v>x</v>
          </cell>
          <cell r="S251" t="str">
            <v>x</v>
          </cell>
          <cell r="U251" t="str">
            <v>x</v>
          </cell>
          <cell r="V251" t="str">
            <v>x</v>
          </cell>
          <cell r="W251" t="str">
            <v>x</v>
          </cell>
          <cell r="X251" t="str">
            <v>x</v>
          </cell>
          <cell r="Y251" t="str">
            <v>x</v>
          </cell>
          <cell r="Z251" t="str">
            <v>x</v>
          </cell>
        </row>
        <row r="252">
          <cell r="I252" t="str">
            <v>x</v>
          </cell>
          <cell r="J252" t="str">
            <v>x</v>
          </cell>
          <cell r="K252" t="str">
            <v>x</v>
          </cell>
          <cell r="P252" t="str">
            <v>x</v>
          </cell>
          <cell r="Q252" t="str">
            <v>x</v>
          </cell>
          <cell r="R252" t="str">
            <v>x</v>
          </cell>
          <cell r="W252" t="str">
            <v>x</v>
          </cell>
          <cell r="X252" t="str">
            <v>x</v>
          </cell>
          <cell r="Y252" t="str">
            <v>x</v>
          </cell>
        </row>
        <row r="276">
          <cell r="I276" t="str">
            <v>x</v>
          </cell>
          <cell r="K276" t="str">
            <v>x</v>
          </cell>
          <cell r="L276" t="str">
            <v>x</v>
          </cell>
          <cell r="P276" t="str">
            <v>x</v>
          </cell>
          <cell r="R276" t="str">
            <v>x</v>
          </cell>
          <cell r="S276" t="str">
            <v>x</v>
          </cell>
          <cell r="W276" t="str">
            <v>x</v>
          </cell>
          <cell r="Y276" t="str">
            <v>x</v>
          </cell>
          <cell r="Z276" t="str">
            <v>x</v>
          </cell>
        </row>
        <row r="277">
          <cell r="I277" t="str">
            <v>x</v>
          </cell>
          <cell r="J277" t="str">
            <v>x</v>
          </cell>
          <cell r="L277" t="str">
            <v>x</v>
          </cell>
          <cell r="P277" t="str">
            <v>x</v>
          </cell>
          <cell r="Q277" t="str">
            <v>x</v>
          </cell>
          <cell r="S277" t="str">
            <v>x</v>
          </cell>
          <cell r="W277" t="str">
            <v>x</v>
          </cell>
          <cell r="X277" t="str">
            <v>x</v>
          </cell>
          <cell r="Z277" t="str">
            <v>x</v>
          </cell>
        </row>
        <row r="278">
          <cell r="I278" t="str">
            <v>x</v>
          </cell>
          <cell r="K278" t="str">
            <v>x</v>
          </cell>
          <cell r="L278" t="str">
            <v>x</v>
          </cell>
          <cell r="P278" t="str">
            <v>x</v>
          </cell>
          <cell r="R278" t="str">
            <v>x</v>
          </cell>
          <cell r="S278" t="str">
            <v>x</v>
          </cell>
          <cell r="W278" t="str">
            <v>x</v>
          </cell>
          <cell r="Y278" t="str">
            <v>x</v>
          </cell>
          <cell r="Z278" t="str">
            <v>x</v>
          </cell>
        </row>
        <row r="279">
          <cell r="I279" t="str">
            <v>x</v>
          </cell>
          <cell r="K279" t="str">
            <v>x</v>
          </cell>
          <cell r="L279" t="str">
            <v>x</v>
          </cell>
          <cell r="P279" t="str">
            <v>x</v>
          </cell>
          <cell r="R279" t="str">
            <v>x</v>
          </cell>
          <cell r="S279" t="str">
            <v>x</v>
          </cell>
          <cell r="W279" t="str">
            <v>x</v>
          </cell>
          <cell r="Y279" t="str">
            <v>x</v>
          </cell>
          <cell r="Z279" t="str">
            <v>x</v>
          </cell>
        </row>
        <row r="282">
          <cell r="G282" t="str">
            <v>x</v>
          </cell>
          <cell r="H282" t="str">
            <v>x</v>
          </cell>
          <cell r="I282" t="str">
            <v>x</v>
          </cell>
          <cell r="J282" t="str">
            <v>x</v>
          </cell>
          <cell r="K282" t="str">
            <v>x</v>
          </cell>
          <cell r="L282" t="str">
            <v>x</v>
          </cell>
          <cell r="N282" t="str">
            <v>x</v>
          </cell>
          <cell r="O282" t="str">
            <v>x</v>
          </cell>
          <cell r="P282" t="str">
            <v>x</v>
          </cell>
          <cell r="Q282" t="str">
            <v>x</v>
          </cell>
          <cell r="R282" t="str">
            <v>x</v>
          </cell>
          <cell r="S282" t="str">
            <v>x</v>
          </cell>
          <cell r="U282" t="str">
            <v>x</v>
          </cell>
          <cell r="V282" t="str">
            <v>x</v>
          </cell>
          <cell r="W282" t="str">
            <v>x</v>
          </cell>
          <cell r="X282" t="str">
            <v>x</v>
          </cell>
          <cell r="Y282" t="str">
            <v>x</v>
          </cell>
          <cell r="Z282" t="str">
            <v>x</v>
          </cell>
        </row>
        <row r="283">
          <cell r="I283" t="str">
            <v>x</v>
          </cell>
          <cell r="J283" t="str">
            <v>x</v>
          </cell>
          <cell r="K283" t="str">
            <v>x</v>
          </cell>
          <cell r="P283" t="str">
            <v>x</v>
          </cell>
          <cell r="Q283" t="str">
            <v>x</v>
          </cell>
          <cell r="R283" t="str">
            <v>x</v>
          </cell>
          <cell r="W283" t="str">
            <v>x</v>
          </cell>
          <cell r="X283" t="str">
            <v>x</v>
          </cell>
          <cell r="Y283" t="str">
            <v>x</v>
          </cell>
        </row>
        <row r="284">
          <cell r="J284" t="str">
            <v>x</v>
          </cell>
          <cell r="L284" t="str">
            <v>x</v>
          </cell>
          <cell r="Q284" t="str">
            <v>x</v>
          </cell>
          <cell r="S284" t="str">
            <v>x</v>
          </cell>
          <cell r="X284" t="str">
            <v>x</v>
          </cell>
          <cell r="Z284" t="str">
            <v>x</v>
          </cell>
        </row>
        <row r="285">
          <cell r="G285" t="str">
            <v>x</v>
          </cell>
          <cell r="H285" t="str">
            <v>x</v>
          </cell>
          <cell r="I285" t="str">
            <v>x</v>
          </cell>
          <cell r="J285" t="str">
            <v>x</v>
          </cell>
          <cell r="K285" t="str">
            <v>x</v>
          </cell>
          <cell r="L285" t="str">
            <v>x</v>
          </cell>
          <cell r="N285" t="str">
            <v>x</v>
          </cell>
          <cell r="O285" t="str">
            <v>x</v>
          </cell>
          <cell r="P285" t="str">
            <v>x</v>
          </cell>
          <cell r="Q285" t="str">
            <v>x</v>
          </cell>
          <cell r="R285" t="str">
            <v>x</v>
          </cell>
          <cell r="S285" t="str">
            <v>x</v>
          </cell>
          <cell r="U285" t="str">
            <v>x</v>
          </cell>
          <cell r="V285" t="str">
            <v>x</v>
          </cell>
          <cell r="W285" t="str">
            <v>x</v>
          </cell>
          <cell r="X285" t="str">
            <v>x</v>
          </cell>
          <cell r="Y285" t="str">
            <v>x</v>
          </cell>
          <cell r="Z285" t="str">
            <v>x</v>
          </cell>
        </row>
        <row r="286">
          <cell r="I286" t="str">
            <v>x</v>
          </cell>
          <cell r="J286" t="str">
            <v>x</v>
          </cell>
          <cell r="K286" t="str">
            <v>x</v>
          </cell>
          <cell r="P286" t="str">
            <v>x</v>
          </cell>
          <cell r="Q286" t="str">
            <v>x</v>
          </cell>
          <cell r="R286" t="str">
            <v>x</v>
          </cell>
          <cell r="W286" t="str">
            <v>x</v>
          </cell>
          <cell r="X286" t="str">
            <v>x</v>
          </cell>
          <cell r="Y286" t="str">
            <v>x</v>
          </cell>
        </row>
        <row r="287">
          <cell r="J287" t="str">
            <v>x</v>
          </cell>
          <cell r="L287" t="str">
            <v>x</v>
          </cell>
          <cell r="Q287" t="str">
            <v>x</v>
          </cell>
          <cell r="S287" t="str">
            <v>x</v>
          </cell>
          <cell r="X287" t="str">
            <v>x</v>
          </cell>
          <cell r="Z287" t="str">
            <v>x</v>
          </cell>
        </row>
        <row r="288">
          <cell r="G288" t="str">
            <v>x</v>
          </cell>
          <cell r="H288" t="str">
            <v>x</v>
          </cell>
          <cell r="I288" t="str">
            <v>x</v>
          </cell>
          <cell r="J288" t="str">
            <v>x</v>
          </cell>
          <cell r="K288" t="str">
            <v>x</v>
          </cell>
          <cell r="L288" t="str">
            <v>x</v>
          </cell>
          <cell r="N288" t="str">
            <v>x</v>
          </cell>
          <cell r="O288" t="str">
            <v>x</v>
          </cell>
          <cell r="P288" t="str">
            <v>x</v>
          </cell>
          <cell r="Q288" t="str">
            <v>x</v>
          </cell>
          <cell r="R288" t="str">
            <v>x</v>
          </cell>
          <cell r="S288" t="str">
            <v>x</v>
          </cell>
          <cell r="U288" t="str">
            <v>x</v>
          </cell>
          <cell r="V288" t="str">
            <v>x</v>
          </cell>
          <cell r="W288" t="str">
            <v>x</v>
          </cell>
          <cell r="X288" t="str">
            <v>x</v>
          </cell>
          <cell r="Y288" t="str">
            <v>x</v>
          </cell>
          <cell r="Z288" t="str">
            <v>x</v>
          </cell>
        </row>
        <row r="289">
          <cell r="I289" t="str">
            <v>x</v>
          </cell>
          <cell r="J289" t="str">
            <v>x</v>
          </cell>
          <cell r="K289" t="str">
            <v>x</v>
          </cell>
          <cell r="P289" t="str">
            <v>x</v>
          </cell>
          <cell r="Q289" t="str">
            <v>x</v>
          </cell>
          <cell r="R289" t="str">
            <v>x</v>
          </cell>
          <cell r="W289" t="str">
            <v>x</v>
          </cell>
          <cell r="X289" t="str">
            <v>x</v>
          </cell>
          <cell r="Y289" t="str">
            <v>x</v>
          </cell>
        </row>
        <row r="290">
          <cell r="J290" t="str">
            <v>x</v>
          </cell>
          <cell r="L290" t="str">
            <v>x</v>
          </cell>
          <cell r="Q290" t="str">
            <v>x</v>
          </cell>
          <cell r="S290" t="str">
            <v>x</v>
          </cell>
          <cell r="X290" t="str">
            <v>x</v>
          </cell>
          <cell r="Z290" t="str">
            <v>x</v>
          </cell>
        </row>
        <row r="292">
          <cell r="G292" t="str">
            <v>x</v>
          </cell>
          <cell r="H292" t="str">
            <v>x</v>
          </cell>
          <cell r="I292" t="str">
            <v>x</v>
          </cell>
          <cell r="J292" t="str">
            <v>x</v>
          </cell>
          <cell r="K292" t="str">
            <v>x</v>
          </cell>
          <cell r="L292" t="str">
            <v>x</v>
          </cell>
          <cell r="N292" t="str">
            <v>x</v>
          </cell>
          <cell r="O292" t="str">
            <v>x</v>
          </cell>
          <cell r="P292" t="str">
            <v>x</v>
          </cell>
          <cell r="Q292" t="str">
            <v>x</v>
          </cell>
          <cell r="R292" t="str">
            <v>x</v>
          </cell>
          <cell r="S292" t="str">
            <v>x</v>
          </cell>
          <cell r="U292" t="str">
            <v>x</v>
          </cell>
          <cell r="V292" t="str">
            <v>x</v>
          </cell>
          <cell r="W292" t="str">
            <v>x</v>
          </cell>
          <cell r="X292" t="str">
            <v>x</v>
          </cell>
          <cell r="Y292" t="str">
            <v>x</v>
          </cell>
          <cell r="Z292" t="str">
            <v>x</v>
          </cell>
        </row>
        <row r="293">
          <cell r="I293" t="str">
            <v>x</v>
          </cell>
          <cell r="J293" t="str">
            <v>x</v>
          </cell>
          <cell r="K293" t="str">
            <v>x</v>
          </cell>
          <cell r="P293" t="str">
            <v>x</v>
          </cell>
          <cell r="Q293" t="str">
            <v>x</v>
          </cell>
          <cell r="R293" t="str">
            <v>x</v>
          </cell>
          <cell r="W293" t="str">
            <v>x</v>
          </cell>
          <cell r="X293" t="str">
            <v>x</v>
          </cell>
          <cell r="Y293" t="str">
            <v>x</v>
          </cell>
        </row>
        <row r="294">
          <cell r="J294" t="str">
            <v>x</v>
          </cell>
          <cell r="L294" t="str">
            <v>x</v>
          </cell>
          <cell r="Q294" t="str">
            <v>x</v>
          </cell>
          <cell r="S294" t="str">
            <v>x</v>
          </cell>
          <cell r="X294" t="str">
            <v>x</v>
          </cell>
          <cell r="Z294" t="str">
            <v>x</v>
          </cell>
        </row>
        <row r="295">
          <cell r="G295" t="str">
            <v>x</v>
          </cell>
          <cell r="H295" t="str">
            <v>x</v>
          </cell>
          <cell r="I295" t="str">
            <v>x</v>
          </cell>
          <cell r="J295" t="str">
            <v>x</v>
          </cell>
          <cell r="K295" t="str">
            <v>x</v>
          </cell>
          <cell r="L295" t="str">
            <v>x</v>
          </cell>
          <cell r="N295" t="str">
            <v>x</v>
          </cell>
          <cell r="O295" t="str">
            <v>x</v>
          </cell>
          <cell r="P295" t="str">
            <v>x</v>
          </cell>
          <cell r="Q295" t="str">
            <v>x</v>
          </cell>
          <cell r="R295" t="str">
            <v>x</v>
          </cell>
          <cell r="S295" t="str">
            <v>x</v>
          </cell>
          <cell r="U295" t="str">
            <v>x</v>
          </cell>
          <cell r="V295" t="str">
            <v>x</v>
          </cell>
          <cell r="W295" t="str">
            <v>x</v>
          </cell>
          <cell r="X295" t="str">
            <v>x</v>
          </cell>
          <cell r="Y295" t="str">
            <v>x</v>
          </cell>
          <cell r="Z295" t="str">
            <v>x</v>
          </cell>
        </row>
        <row r="296">
          <cell r="I296" t="str">
            <v>x</v>
          </cell>
          <cell r="J296" t="str">
            <v>x</v>
          </cell>
          <cell r="K296" t="str">
            <v>x</v>
          </cell>
          <cell r="P296" t="str">
            <v>x</v>
          </cell>
          <cell r="Q296" t="str">
            <v>x</v>
          </cell>
          <cell r="R296" t="str">
            <v>x</v>
          </cell>
          <cell r="W296" t="str">
            <v>x</v>
          </cell>
          <cell r="X296" t="str">
            <v>x</v>
          </cell>
          <cell r="Y296" t="str">
            <v>x</v>
          </cell>
        </row>
        <row r="297">
          <cell r="J297" t="str">
            <v>x</v>
          </cell>
          <cell r="L297" t="str">
            <v>x</v>
          </cell>
          <cell r="Q297" t="str">
            <v>x</v>
          </cell>
          <cell r="S297" t="str">
            <v>x</v>
          </cell>
          <cell r="X297" t="str">
            <v>x</v>
          </cell>
          <cell r="Z297" t="str">
            <v>x</v>
          </cell>
        </row>
        <row r="298">
          <cell r="G298" t="str">
            <v>x</v>
          </cell>
          <cell r="H298" t="str">
            <v>x</v>
          </cell>
          <cell r="I298" t="str">
            <v>x</v>
          </cell>
          <cell r="J298" t="str">
            <v>x</v>
          </cell>
          <cell r="K298" t="str">
            <v>x</v>
          </cell>
          <cell r="L298" t="str">
            <v>x</v>
          </cell>
          <cell r="N298" t="str">
            <v>x</v>
          </cell>
          <cell r="O298" t="str">
            <v>x</v>
          </cell>
          <cell r="P298" t="str">
            <v>x</v>
          </cell>
          <cell r="Q298" t="str">
            <v>x</v>
          </cell>
          <cell r="R298" t="str">
            <v>x</v>
          </cell>
          <cell r="S298" t="str">
            <v>x</v>
          </cell>
          <cell r="U298" t="str">
            <v>x</v>
          </cell>
          <cell r="V298" t="str">
            <v>x</v>
          </cell>
          <cell r="W298" t="str">
            <v>x</v>
          </cell>
          <cell r="X298" t="str">
            <v>x</v>
          </cell>
          <cell r="Y298" t="str">
            <v>x</v>
          </cell>
          <cell r="Z298" t="str">
            <v>x</v>
          </cell>
        </row>
        <row r="299">
          <cell r="I299" t="str">
            <v>x</v>
          </cell>
          <cell r="J299" t="str">
            <v>x</v>
          </cell>
          <cell r="K299" t="str">
            <v>x</v>
          </cell>
          <cell r="P299" t="str">
            <v>x</v>
          </cell>
          <cell r="Q299" t="str">
            <v>x</v>
          </cell>
          <cell r="R299" t="str">
            <v>x</v>
          </cell>
          <cell r="W299" t="str">
            <v>x</v>
          </cell>
          <cell r="X299" t="str">
            <v>x</v>
          </cell>
          <cell r="Y299" t="str">
            <v>x</v>
          </cell>
        </row>
        <row r="300">
          <cell r="J300" t="str">
            <v>x</v>
          </cell>
          <cell r="L300" t="str">
            <v>x</v>
          </cell>
          <cell r="Q300" t="str">
            <v>x</v>
          </cell>
          <cell r="S300" t="str">
            <v>x</v>
          </cell>
          <cell r="X300" t="str">
            <v>x</v>
          </cell>
          <cell r="Z300" t="str">
            <v>x</v>
          </cell>
        </row>
        <row r="302">
          <cell r="I302" t="str">
            <v>x</v>
          </cell>
          <cell r="J302" t="str">
            <v>x</v>
          </cell>
          <cell r="K302" t="str">
            <v>x</v>
          </cell>
          <cell r="P302" t="str">
            <v>x</v>
          </cell>
          <cell r="Q302" t="str">
            <v>x</v>
          </cell>
          <cell r="R302" t="str">
            <v>x</v>
          </cell>
          <cell r="W302" t="str">
            <v>x</v>
          </cell>
          <cell r="X302" t="str">
            <v>x</v>
          </cell>
          <cell r="Y302" t="str">
            <v>x</v>
          </cell>
        </row>
        <row r="303">
          <cell r="J303" t="str">
            <v>x</v>
          </cell>
          <cell r="L303" t="str">
            <v>x</v>
          </cell>
          <cell r="Q303" t="str">
            <v>x</v>
          </cell>
          <cell r="S303" t="str">
            <v>x</v>
          </cell>
          <cell r="X303" t="str">
            <v>x</v>
          </cell>
          <cell r="Z303" t="str">
            <v>x</v>
          </cell>
        </row>
        <row r="305">
          <cell r="I305" t="str">
            <v>x</v>
          </cell>
          <cell r="J305" t="str">
            <v>x</v>
          </cell>
          <cell r="K305" t="str">
            <v>x</v>
          </cell>
          <cell r="P305" t="str">
            <v>x</v>
          </cell>
          <cell r="Q305" t="str">
            <v>x</v>
          </cell>
          <cell r="R305" t="str">
            <v>x</v>
          </cell>
          <cell r="W305" t="str">
            <v>x</v>
          </cell>
          <cell r="X305" t="str">
            <v>x</v>
          </cell>
          <cell r="Y305" t="str">
            <v>x</v>
          </cell>
        </row>
        <row r="306">
          <cell r="K306" t="str">
            <v>x</v>
          </cell>
          <cell r="L306" t="str">
            <v>x</v>
          </cell>
          <cell r="R306" t="str">
            <v>x</v>
          </cell>
          <cell r="S306" t="str">
            <v>x</v>
          </cell>
          <cell r="Y306" t="str">
            <v>x</v>
          </cell>
          <cell r="Z306" t="str">
            <v>x</v>
          </cell>
        </row>
        <row r="308">
          <cell r="G308" t="str">
            <v>x</v>
          </cell>
          <cell r="H308" t="str">
            <v>x</v>
          </cell>
          <cell r="I308" t="str">
            <v>x</v>
          </cell>
          <cell r="J308" t="str">
            <v>x</v>
          </cell>
          <cell r="K308" t="str">
            <v>x</v>
          </cell>
          <cell r="L308" t="str">
            <v>x</v>
          </cell>
          <cell r="N308" t="str">
            <v>x</v>
          </cell>
          <cell r="O308" t="str">
            <v>x</v>
          </cell>
          <cell r="P308" t="str">
            <v>x</v>
          </cell>
          <cell r="Q308" t="str">
            <v>x</v>
          </cell>
          <cell r="R308" t="str">
            <v>x</v>
          </cell>
          <cell r="S308" t="str">
            <v>x</v>
          </cell>
          <cell r="U308" t="str">
            <v>x</v>
          </cell>
          <cell r="V308" t="str">
            <v>x</v>
          </cell>
          <cell r="W308" t="str">
            <v>x</v>
          </cell>
          <cell r="X308" t="str">
            <v>x</v>
          </cell>
          <cell r="Y308" t="str">
            <v>x</v>
          </cell>
          <cell r="Z308" t="str">
            <v>x</v>
          </cell>
        </row>
        <row r="309">
          <cell r="I309" t="str">
            <v>x</v>
          </cell>
          <cell r="J309" t="str">
            <v>x</v>
          </cell>
          <cell r="K309" t="str">
            <v>x</v>
          </cell>
          <cell r="P309" t="str">
            <v>x</v>
          </cell>
          <cell r="Q309" t="str">
            <v>x</v>
          </cell>
          <cell r="R309" t="str">
            <v>x</v>
          </cell>
          <cell r="W309" t="str">
            <v>x</v>
          </cell>
          <cell r="X309" t="str">
            <v>x</v>
          </cell>
          <cell r="Y309" t="str">
            <v>x</v>
          </cell>
        </row>
        <row r="310">
          <cell r="I310" t="str">
            <v>x</v>
          </cell>
          <cell r="J310" t="str">
            <v>x</v>
          </cell>
          <cell r="K310" t="str">
            <v>x</v>
          </cell>
          <cell r="P310" t="str">
            <v>x</v>
          </cell>
          <cell r="Q310" t="str">
            <v>x</v>
          </cell>
          <cell r="R310" t="str">
            <v>x</v>
          </cell>
          <cell r="W310" t="str">
            <v>x</v>
          </cell>
          <cell r="X310" t="str">
            <v>x</v>
          </cell>
          <cell r="Y310" t="str">
            <v>x</v>
          </cell>
        </row>
        <row r="311">
          <cell r="I311" t="str">
            <v>x</v>
          </cell>
          <cell r="J311" t="str">
            <v>x</v>
          </cell>
          <cell r="K311" t="str">
            <v>x</v>
          </cell>
          <cell r="P311" t="str">
            <v>x</v>
          </cell>
          <cell r="Q311" t="str">
            <v>x</v>
          </cell>
          <cell r="R311" t="str">
            <v>x</v>
          </cell>
          <cell r="W311" t="str">
            <v>x</v>
          </cell>
          <cell r="X311" t="str">
            <v>x</v>
          </cell>
          <cell r="Y311" t="str">
            <v>x</v>
          </cell>
        </row>
        <row r="313">
          <cell r="G313" t="str">
            <v>x</v>
          </cell>
          <cell r="H313" t="str">
            <v>x</v>
          </cell>
          <cell r="I313" t="str">
            <v>x</v>
          </cell>
          <cell r="J313" t="str">
            <v>x</v>
          </cell>
          <cell r="K313" t="str">
            <v>x</v>
          </cell>
          <cell r="L313" t="str">
            <v>x</v>
          </cell>
          <cell r="N313" t="str">
            <v>x</v>
          </cell>
          <cell r="O313" t="str">
            <v>x</v>
          </cell>
          <cell r="P313" t="str">
            <v>x</v>
          </cell>
          <cell r="Q313" t="str">
            <v>x</v>
          </cell>
          <cell r="R313" t="str">
            <v>x</v>
          </cell>
          <cell r="S313" t="str">
            <v>x</v>
          </cell>
          <cell r="U313" t="str">
            <v>x</v>
          </cell>
          <cell r="V313" t="str">
            <v>x</v>
          </cell>
          <cell r="W313" t="str">
            <v>x</v>
          </cell>
          <cell r="X313" t="str">
            <v>x</v>
          </cell>
          <cell r="Y313" t="str">
            <v>x</v>
          </cell>
          <cell r="Z313" t="str">
            <v>x</v>
          </cell>
        </row>
        <row r="314">
          <cell r="I314" t="str">
            <v>x</v>
          </cell>
          <cell r="J314" t="str">
            <v>x</v>
          </cell>
          <cell r="K314" t="str">
            <v>x</v>
          </cell>
          <cell r="P314" t="str">
            <v>x</v>
          </cell>
          <cell r="Q314" t="str">
            <v>x</v>
          </cell>
          <cell r="R314" t="str">
            <v>x</v>
          </cell>
          <cell r="W314" t="str">
            <v>x</v>
          </cell>
          <cell r="X314" t="str">
            <v>x</v>
          </cell>
          <cell r="Y314" t="str">
            <v>x</v>
          </cell>
        </row>
        <row r="315">
          <cell r="I315" t="str">
            <v>x</v>
          </cell>
          <cell r="J315" t="str">
            <v>x</v>
          </cell>
          <cell r="K315" t="str">
            <v>x</v>
          </cell>
          <cell r="L315" t="str">
            <v>x</v>
          </cell>
          <cell r="P315" t="str">
            <v>x</v>
          </cell>
          <cell r="Q315" t="str">
            <v>x</v>
          </cell>
          <cell r="R315" t="str">
            <v>x</v>
          </cell>
          <cell r="S315" t="str">
            <v>x</v>
          </cell>
          <cell r="W315" t="str">
            <v>x</v>
          </cell>
          <cell r="X315" t="str">
            <v>x</v>
          </cell>
          <cell r="Y315" t="str">
            <v>x</v>
          </cell>
          <cell r="Z315" t="str">
            <v>x</v>
          </cell>
        </row>
        <row r="316">
          <cell r="J316" t="str">
            <v>x</v>
          </cell>
          <cell r="L316" t="str">
            <v>x</v>
          </cell>
          <cell r="Q316" t="str">
            <v>x</v>
          </cell>
          <cell r="S316" t="str">
            <v>x</v>
          </cell>
          <cell r="X316" t="str">
            <v>x</v>
          </cell>
          <cell r="Z316" t="str">
            <v>x</v>
          </cell>
        </row>
        <row r="317">
          <cell r="J317" t="str">
            <v>x</v>
          </cell>
          <cell r="L317" t="str">
            <v>x</v>
          </cell>
          <cell r="Q317" t="str">
            <v>x</v>
          </cell>
          <cell r="S317" t="str">
            <v>x</v>
          </cell>
          <cell r="X317" t="str">
            <v>x</v>
          </cell>
          <cell r="Z317" t="str">
            <v>x</v>
          </cell>
        </row>
        <row r="318">
          <cell r="K318" t="str">
            <v>x</v>
          </cell>
          <cell r="L318" t="str">
            <v>x</v>
          </cell>
          <cell r="R318" t="str">
            <v>x</v>
          </cell>
          <cell r="S318" t="str">
            <v>x</v>
          </cell>
          <cell r="Y318" t="str">
            <v>x</v>
          </cell>
          <cell r="Z318" t="str">
            <v>x</v>
          </cell>
        </row>
        <row r="319">
          <cell r="G319" t="str">
            <v>x</v>
          </cell>
          <cell r="H319" t="str">
            <v>x</v>
          </cell>
          <cell r="I319" t="str">
            <v>x</v>
          </cell>
          <cell r="J319" t="str">
            <v>x</v>
          </cell>
          <cell r="K319" t="str">
            <v>x</v>
          </cell>
          <cell r="L319" t="str">
            <v>x</v>
          </cell>
          <cell r="N319" t="str">
            <v>x</v>
          </cell>
          <cell r="O319" t="str">
            <v>x</v>
          </cell>
          <cell r="P319" t="str">
            <v>x</v>
          </cell>
          <cell r="Q319" t="str">
            <v>x</v>
          </cell>
          <cell r="R319" t="str">
            <v>x</v>
          </cell>
          <cell r="S319" t="str">
            <v>x</v>
          </cell>
          <cell r="U319" t="str">
            <v>x</v>
          </cell>
          <cell r="V319" t="str">
            <v>x</v>
          </cell>
          <cell r="W319" t="str">
            <v>x</v>
          </cell>
          <cell r="X319" t="str">
            <v>x</v>
          </cell>
          <cell r="Y319" t="str">
            <v>x</v>
          </cell>
          <cell r="Z319" t="str">
            <v>x</v>
          </cell>
        </row>
        <row r="320">
          <cell r="I320" t="str">
            <v>x</v>
          </cell>
          <cell r="J320" t="str">
            <v>x</v>
          </cell>
          <cell r="K320" t="str">
            <v>x</v>
          </cell>
          <cell r="P320" t="str">
            <v>x</v>
          </cell>
          <cell r="Q320" t="str">
            <v>x</v>
          </cell>
          <cell r="R320" t="str">
            <v>x</v>
          </cell>
          <cell r="W320" t="str">
            <v>x</v>
          </cell>
          <cell r="X320" t="str">
            <v>x</v>
          </cell>
          <cell r="Y320" t="str">
            <v>x</v>
          </cell>
        </row>
      </sheetData>
      <sheetData sheetId="5">
        <row r="14">
          <cell r="I14" t="str">
            <v>x</v>
          </cell>
          <cell r="K14" t="str">
            <v>x</v>
          </cell>
          <cell r="L14" t="str">
            <v>x</v>
          </cell>
          <cell r="P14" t="str">
            <v>x</v>
          </cell>
          <cell r="R14" t="str">
            <v>x</v>
          </cell>
          <cell r="S14" t="str">
            <v>x</v>
          </cell>
          <cell r="W14" t="str">
            <v>x</v>
          </cell>
          <cell r="Y14" t="str">
            <v>x</v>
          </cell>
          <cell r="Z14" t="str">
            <v>x</v>
          </cell>
        </row>
        <row r="15">
          <cell r="I15" t="str">
            <v>x</v>
          </cell>
          <cell r="J15" t="str">
            <v>x</v>
          </cell>
          <cell r="L15" t="str">
            <v>x</v>
          </cell>
          <cell r="P15" t="str">
            <v>x</v>
          </cell>
          <cell r="Q15" t="str">
            <v>x</v>
          </cell>
          <cell r="S15" t="str">
            <v>x</v>
          </cell>
          <cell r="W15" t="str">
            <v>x</v>
          </cell>
          <cell r="X15" t="str">
            <v>x</v>
          </cell>
          <cell r="Z15" t="str">
            <v>x</v>
          </cell>
        </row>
        <row r="16">
          <cell r="I16" t="str">
            <v>x</v>
          </cell>
          <cell r="K16" t="str">
            <v>x</v>
          </cell>
          <cell r="L16" t="str">
            <v>x</v>
          </cell>
          <cell r="P16" t="str">
            <v>x</v>
          </cell>
          <cell r="R16" t="str">
            <v>x</v>
          </cell>
          <cell r="S16" t="str">
            <v>x</v>
          </cell>
          <cell r="W16" t="str">
            <v>x</v>
          </cell>
          <cell r="Y16" t="str">
            <v>x</v>
          </cell>
          <cell r="Z16" t="str">
            <v>x</v>
          </cell>
        </row>
        <row r="17">
          <cell r="I17" t="str">
            <v>x</v>
          </cell>
          <cell r="K17" t="str">
            <v>x</v>
          </cell>
          <cell r="L17" t="str">
            <v>x</v>
          </cell>
          <cell r="P17" t="str">
            <v>x</v>
          </cell>
          <cell r="R17" t="str">
            <v>x</v>
          </cell>
          <cell r="S17" t="str">
            <v>x</v>
          </cell>
          <cell r="W17" t="str">
            <v>x</v>
          </cell>
          <cell r="Y17" t="str">
            <v>x</v>
          </cell>
          <cell r="Z17" t="str">
            <v>x</v>
          </cell>
        </row>
        <row r="20">
          <cell r="G20" t="str">
            <v>x</v>
          </cell>
          <cell r="H20" t="str">
            <v>x</v>
          </cell>
          <cell r="I20" t="str">
            <v>x</v>
          </cell>
          <cell r="J20" t="str">
            <v>x</v>
          </cell>
          <cell r="K20" t="str">
            <v>x</v>
          </cell>
          <cell r="L20" t="str">
            <v>x</v>
          </cell>
          <cell r="N20" t="str">
            <v>x</v>
          </cell>
          <cell r="O20" t="str">
            <v>x</v>
          </cell>
          <cell r="P20" t="str">
            <v>x</v>
          </cell>
          <cell r="Q20" t="str">
            <v>x</v>
          </cell>
          <cell r="R20" t="str">
            <v>x</v>
          </cell>
          <cell r="S20" t="str">
            <v>x</v>
          </cell>
          <cell r="U20" t="str">
            <v>x</v>
          </cell>
          <cell r="V20" t="str">
            <v>x</v>
          </cell>
          <cell r="W20" t="str">
            <v>x</v>
          </cell>
          <cell r="X20" t="str">
            <v>x</v>
          </cell>
          <cell r="Y20" t="str">
            <v>x</v>
          </cell>
          <cell r="Z20" t="str">
            <v>x</v>
          </cell>
        </row>
        <row r="21">
          <cell r="I21" t="str">
            <v>x</v>
          </cell>
          <cell r="J21" t="str">
            <v>x</v>
          </cell>
          <cell r="K21" t="str">
            <v>x</v>
          </cell>
          <cell r="P21" t="str">
            <v>x</v>
          </cell>
          <cell r="Q21" t="str">
            <v>x</v>
          </cell>
          <cell r="R21" t="str">
            <v>x</v>
          </cell>
          <cell r="W21" t="str">
            <v>x</v>
          </cell>
          <cell r="X21" t="str">
            <v>x</v>
          </cell>
          <cell r="Y21" t="str">
            <v>x</v>
          </cell>
        </row>
        <row r="22">
          <cell r="J22" t="str">
            <v>x</v>
          </cell>
          <cell r="L22" t="str">
            <v>x</v>
          </cell>
          <cell r="Q22" t="str">
            <v>x</v>
          </cell>
          <cell r="S22" t="str">
            <v>x</v>
          </cell>
          <cell r="X22" t="str">
            <v>x</v>
          </cell>
          <cell r="Z22" t="str">
            <v>x</v>
          </cell>
        </row>
        <row r="23">
          <cell r="G23" t="str">
            <v>x</v>
          </cell>
          <cell r="H23" t="str">
            <v>x</v>
          </cell>
          <cell r="I23" t="str">
            <v>x</v>
          </cell>
          <cell r="J23" t="str">
            <v>x</v>
          </cell>
          <cell r="K23" t="str">
            <v>x</v>
          </cell>
          <cell r="L23" t="str">
            <v>x</v>
          </cell>
          <cell r="N23" t="str">
            <v>x</v>
          </cell>
          <cell r="O23" t="str">
            <v>x</v>
          </cell>
          <cell r="P23" t="str">
            <v>x</v>
          </cell>
          <cell r="Q23" t="str">
            <v>x</v>
          </cell>
          <cell r="R23" t="str">
            <v>x</v>
          </cell>
          <cell r="S23" t="str">
            <v>x</v>
          </cell>
          <cell r="U23" t="str">
            <v>x</v>
          </cell>
          <cell r="V23" t="str">
            <v>x</v>
          </cell>
          <cell r="W23" t="str">
            <v>x</v>
          </cell>
          <cell r="X23" t="str">
            <v>x</v>
          </cell>
          <cell r="Y23" t="str">
            <v>x</v>
          </cell>
          <cell r="Z23" t="str">
            <v>x</v>
          </cell>
        </row>
        <row r="24">
          <cell r="I24" t="str">
            <v>x</v>
          </cell>
          <cell r="J24" t="str">
            <v>x</v>
          </cell>
          <cell r="K24" t="str">
            <v>x</v>
          </cell>
          <cell r="P24" t="str">
            <v>x</v>
          </cell>
          <cell r="Q24" t="str">
            <v>x</v>
          </cell>
          <cell r="R24" t="str">
            <v>x</v>
          </cell>
          <cell r="W24" t="str">
            <v>x</v>
          </cell>
          <cell r="X24" t="str">
            <v>x</v>
          </cell>
          <cell r="Y24" t="str">
            <v>x</v>
          </cell>
        </row>
        <row r="25">
          <cell r="J25" t="str">
            <v>x</v>
          </cell>
          <cell r="L25" t="str">
            <v>x</v>
          </cell>
          <cell r="Q25" t="str">
            <v>x</v>
          </cell>
          <cell r="S25" t="str">
            <v>x</v>
          </cell>
          <cell r="X25" t="str">
            <v>x</v>
          </cell>
          <cell r="Z25" t="str">
            <v>x</v>
          </cell>
        </row>
        <row r="26">
          <cell r="G26" t="str">
            <v>x</v>
          </cell>
          <cell r="H26" t="str">
            <v>x</v>
          </cell>
          <cell r="I26" t="str">
            <v>x</v>
          </cell>
          <cell r="J26" t="str">
            <v>x</v>
          </cell>
          <cell r="K26" t="str">
            <v>x</v>
          </cell>
          <cell r="L26" t="str">
            <v>x</v>
          </cell>
          <cell r="N26" t="str">
            <v>x</v>
          </cell>
          <cell r="O26" t="str">
            <v>x</v>
          </cell>
          <cell r="P26" t="str">
            <v>x</v>
          </cell>
          <cell r="Q26" t="str">
            <v>x</v>
          </cell>
          <cell r="R26" t="str">
            <v>x</v>
          </cell>
          <cell r="S26" t="str">
            <v>x</v>
          </cell>
          <cell r="U26" t="str">
            <v>x</v>
          </cell>
          <cell r="V26" t="str">
            <v>x</v>
          </cell>
          <cell r="W26" t="str">
            <v>x</v>
          </cell>
          <cell r="X26" t="str">
            <v>x</v>
          </cell>
          <cell r="Y26" t="str">
            <v>x</v>
          </cell>
          <cell r="Z26" t="str">
            <v>x</v>
          </cell>
        </row>
        <row r="27">
          <cell r="I27" t="str">
            <v>x</v>
          </cell>
          <cell r="J27" t="str">
            <v>x</v>
          </cell>
          <cell r="K27" t="str">
            <v>x</v>
          </cell>
          <cell r="P27" t="str">
            <v>x</v>
          </cell>
          <cell r="Q27" t="str">
            <v>x</v>
          </cell>
          <cell r="R27" t="str">
            <v>x</v>
          </cell>
          <cell r="W27" t="str">
            <v>x</v>
          </cell>
          <cell r="X27" t="str">
            <v>x</v>
          </cell>
          <cell r="Y27" t="str">
            <v>x</v>
          </cell>
        </row>
        <row r="28">
          <cell r="J28" t="str">
            <v>x</v>
          </cell>
          <cell r="L28" t="str">
            <v>x</v>
          </cell>
          <cell r="Q28" t="str">
            <v>x</v>
          </cell>
          <cell r="S28" t="str">
            <v>x</v>
          </cell>
          <cell r="X28" t="str">
            <v>x</v>
          </cell>
          <cell r="Z28" t="str">
            <v>x</v>
          </cell>
        </row>
        <row r="30">
          <cell r="G30" t="str">
            <v>x</v>
          </cell>
          <cell r="H30" t="str">
            <v>x</v>
          </cell>
          <cell r="I30" t="str">
            <v>x</v>
          </cell>
          <cell r="J30" t="str">
            <v>x</v>
          </cell>
          <cell r="K30" t="str">
            <v>x</v>
          </cell>
          <cell r="L30" t="str">
            <v>x</v>
          </cell>
          <cell r="N30" t="str">
            <v>x</v>
          </cell>
          <cell r="O30" t="str">
            <v>x</v>
          </cell>
          <cell r="P30" t="str">
            <v>x</v>
          </cell>
          <cell r="Q30" t="str">
            <v>x</v>
          </cell>
          <cell r="R30" t="str">
            <v>x</v>
          </cell>
          <cell r="S30" t="str">
            <v>x</v>
          </cell>
          <cell r="U30" t="str">
            <v>x</v>
          </cell>
          <cell r="V30" t="str">
            <v>x</v>
          </cell>
          <cell r="W30" t="str">
            <v>x</v>
          </cell>
          <cell r="X30" t="str">
            <v>x</v>
          </cell>
          <cell r="Y30" t="str">
            <v>x</v>
          </cell>
          <cell r="Z30" t="str">
            <v>x</v>
          </cell>
        </row>
        <row r="31">
          <cell r="I31" t="str">
            <v>x</v>
          </cell>
          <cell r="J31" t="str">
            <v>x</v>
          </cell>
          <cell r="K31" t="str">
            <v>x</v>
          </cell>
          <cell r="P31" t="str">
            <v>x</v>
          </cell>
          <cell r="Q31" t="str">
            <v>x</v>
          </cell>
          <cell r="R31" t="str">
            <v>x</v>
          </cell>
          <cell r="W31" t="str">
            <v>x</v>
          </cell>
          <cell r="X31" t="str">
            <v>x</v>
          </cell>
          <cell r="Y31" t="str">
            <v>x</v>
          </cell>
        </row>
        <row r="32">
          <cell r="J32" t="str">
            <v>x</v>
          </cell>
          <cell r="L32" t="str">
            <v>x</v>
          </cell>
          <cell r="Q32" t="str">
            <v>x</v>
          </cell>
          <cell r="S32" t="str">
            <v>x</v>
          </cell>
          <cell r="X32" t="str">
            <v>x</v>
          </cell>
          <cell r="Z32" t="str">
            <v>x</v>
          </cell>
        </row>
        <row r="33">
          <cell r="G33" t="str">
            <v>x</v>
          </cell>
          <cell r="H33" t="str">
            <v>x</v>
          </cell>
          <cell r="I33" t="str">
            <v>x</v>
          </cell>
          <cell r="J33" t="str">
            <v>x</v>
          </cell>
          <cell r="K33" t="str">
            <v>x</v>
          </cell>
          <cell r="L33" t="str">
            <v>x</v>
          </cell>
          <cell r="N33" t="str">
            <v>x</v>
          </cell>
          <cell r="O33" t="str">
            <v>x</v>
          </cell>
          <cell r="P33" t="str">
            <v>x</v>
          </cell>
          <cell r="Q33" t="str">
            <v>x</v>
          </cell>
          <cell r="R33" t="str">
            <v>x</v>
          </cell>
          <cell r="S33" t="str">
            <v>x</v>
          </cell>
          <cell r="U33" t="str">
            <v>x</v>
          </cell>
          <cell r="V33" t="str">
            <v>x</v>
          </cell>
          <cell r="W33" t="str">
            <v>x</v>
          </cell>
          <cell r="X33" t="str">
            <v>x</v>
          </cell>
          <cell r="Y33" t="str">
            <v>x</v>
          </cell>
          <cell r="Z33" t="str">
            <v>x</v>
          </cell>
        </row>
        <row r="34">
          <cell r="I34" t="str">
            <v>x</v>
          </cell>
          <cell r="J34" t="str">
            <v>x</v>
          </cell>
          <cell r="K34" t="str">
            <v>x</v>
          </cell>
          <cell r="P34" t="str">
            <v>x</v>
          </cell>
          <cell r="Q34" t="str">
            <v>x</v>
          </cell>
          <cell r="R34" t="str">
            <v>x</v>
          </cell>
          <cell r="W34" t="str">
            <v>x</v>
          </cell>
          <cell r="X34" t="str">
            <v>x</v>
          </cell>
          <cell r="Y34" t="str">
            <v>x</v>
          </cell>
        </row>
        <row r="35">
          <cell r="J35" t="str">
            <v>x</v>
          </cell>
          <cell r="L35" t="str">
            <v>x</v>
          </cell>
          <cell r="Q35" t="str">
            <v>x</v>
          </cell>
          <cell r="S35" t="str">
            <v>x</v>
          </cell>
          <cell r="X35" t="str">
            <v>x</v>
          </cell>
          <cell r="Z35" t="str">
            <v>x</v>
          </cell>
        </row>
        <row r="36">
          <cell r="G36" t="str">
            <v>x</v>
          </cell>
          <cell r="H36" t="str">
            <v>x</v>
          </cell>
          <cell r="I36" t="str">
            <v>x</v>
          </cell>
          <cell r="J36" t="str">
            <v>x</v>
          </cell>
          <cell r="K36" t="str">
            <v>x</v>
          </cell>
          <cell r="L36" t="str">
            <v>x</v>
          </cell>
          <cell r="N36" t="str">
            <v>x</v>
          </cell>
          <cell r="O36" t="str">
            <v>x</v>
          </cell>
          <cell r="P36" t="str">
            <v>x</v>
          </cell>
          <cell r="Q36" t="str">
            <v>x</v>
          </cell>
          <cell r="R36" t="str">
            <v>x</v>
          </cell>
          <cell r="S36" t="str">
            <v>x</v>
          </cell>
          <cell r="U36" t="str">
            <v>x</v>
          </cell>
          <cell r="V36" t="str">
            <v>x</v>
          </cell>
          <cell r="W36" t="str">
            <v>x</v>
          </cell>
          <cell r="X36" t="str">
            <v>x</v>
          </cell>
          <cell r="Y36" t="str">
            <v>x</v>
          </cell>
          <cell r="Z36" t="str">
            <v>x</v>
          </cell>
        </row>
        <row r="37">
          <cell r="I37" t="str">
            <v>x</v>
          </cell>
          <cell r="J37" t="str">
            <v>x</v>
          </cell>
          <cell r="K37" t="str">
            <v>x</v>
          </cell>
          <cell r="P37" t="str">
            <v>x</v>
          </cell>
          <cell r="Q37" t="str">
            <v>x</v>
          </cell>
          <cell r="R37" t="str">
            <v>x</v>
          </cell>
          <cell r="W37" t="str">
            <v>x</v>
          </cell>
          <cell r="X37" t="str">
            <v>x</v>
          </cell>
          <cell r="Y37" t="str">
            <v>x</v>
          </cell>
        </row>
        <row r="38">
          <cell r="J38" t="str">
            <v>x</v>
          </cell>
          <cell r="L38" t="str">
            <v>x</v>
          </cell>
          <cell r="Q38" t="str">
            <v>x</v>
          </cell>
          <cell r="S38" t="str">
            <v>x</v>
          </cell>
          <cell r="X38" t="str">
            <v>x</v>
          </cell>
          <cell r="Z38" t="str">
            <v>x</v>
          </cell>
        </row>
        <row r="40">
          <cell r="I40" t="str">
            <v>x</v>
          </cell>
          <cell r="J40" t="str">
            <v>x</v>
          </cell>
          <cell r="K40" t="str">
            <v>x</v>
          </cell>
          <cell r="P40" t="str">
            <v>x</v>
          </cell>
          <cell r="Q40" t="str">
            <v>x</v>
          </cell>
          <cell r="R40" t="str">
            <v>x</v>
          </cell>
          <cell r="W40" t="str">
            <v>x</v>
          </cell>
          <cell r="X40" t="str">
            <v>x</v>
          </cell>
          <cell r="Y40" t="str">
            <v>x</v>
          </cell>
        </row>
        <row r="41">
          <cell r="J41" t="str">
            <v>x</v>
          </cell>
          <cell r="L41" t="str">
            <v>x</v>
          </cell>
          <cell r="Q41" t="str">
            <v>x</v>
          </cell>
          <cell r="S41" t="str">
            <v>x</v>
          </cell>
          <cell r="X41" t="str">
            <v>x</v>
          </cell>
          <cell r="Z41" t="str">
            <v>x</v>
          </cell>
        </row>
        <row r="43">
          <cell r="I43" t="str">
            <v>x</v>
          </cell>
          <cell r="J43" t="str">
            <v>x</v>
          </cell>
          <cell r="K43" t="str">
            <v>x</v>
          </cell>
          <cell r="P43" t="str">
            <v>x</v>
          </cell>
          <cell r="Q43" t="str">
            <v>x</v>
          </cell>
          <cell r="R43" t="str">
            <v>x</v>
          </cell>
          <cell r="W43" t="str">
            <v>x</v>
          </cell>
          <cell r="X43" t="str">
            <v>x</v>
          </cell>
          <cell r="Y43" t="str">
            <v>x</v>
          </cell>
        </row>
        <row r="44">
          <cell r="K44" t="str">
            <v>x</v>
          </cell>
          <cell r="L44" t="str">
            <v>x</v>
          </cell>
          <cell r="R44" t="str">
            <v>x</v>
          </cell>
          <cell r="S44" t="str">
            <v>x</v>
          </cell>
          <cell r="Y44" t="str">
            <v>x</v>
          </cell>
          <cell r="Z44" t="str">
            <v>x</v>
          </cell>
        </row>
        <row r="46">
          <cell r="G46" t="str">
            <v>x</v>
          </cell>
          <cell r="H46" t="str">
            <v>x</v>
          </cell>
          <cell r="I46" t="str">
            <v>x</v>
          </cell>
          <cell r="J46" t="str">
            <v>x</v>
          </cell>
          <cell r="K46" t="str">
            <v>x</v>
          </cell>
          <cell r="L46" t="str">
            <v>x</v>
          </cell>
          <cell r="N46" t="str">
            <v>x</v>
          </cell>
          <cell r="O46" t="str">
            <v>x</v>
          </cell>
          <cell r="P46" t="str">
            <v>x</v>
          </cell>
          <cell r="Q46" t="str">
            <v>x</v>
          </cell>
          <cell r="R46" t="str">
            <v>x</v>
          </cell>
          <cell r="S46" t="str">
            <v>x</v>
          </cell>
          <cell r="U46" t="str">
            <v>x</v>
          </cell>
          <cell r="V46" t="str">
            <v>x</v>
          </cell>
          <cell r="W46" t="str">
            <v>x</v>
          </cell>
          <cell r="X46" t="str">
            <v>x</v>
          </cell>
          <cell r="Y46" t="str">
            <v>x</v>
          </cell>
          <cell r="Z46" t="str">
            <v>x</v>
          </cell>
        </row>
        <row r="47">
          <cell r="I47" t="str">
            <v>x</v>
          </cell>
          <cell r="J47" t="str">
            <v>x</v>
          </cell>
          <cell r="K47" t="str">
            <v>x</v>
          </cell>
          <cell r="P47" t="str">
            <v>x</v>
          </cell>
          <cell r="Q47" t="str">
            <v>x</v>
          </cell>
          <cell r="R47" t="str">
            <v>x</v>
          </cell>
          <cell r="W47" t="str">
            <v>x</v>
          </cell>
          <cell r="X47" t="str">
            <v>x</v>
          </cell>
          <cell r="Y47" t="str">
            <v>x</v>
          </cell>
        </row>
        <row r="48">
          <cell r="I48" t="str">
            <v>x</v>
          </cell>
          <cell r="J48" t="str">
            <v>x</v>
          </cell>
          <cell r="K48" t="str">
            <v>x</v>
          </cell>
          <cell r="P48" t="str">
            <v>x</v>
          </cell>
          <cell r="Q48" t="str">
            <v>x</v>
          </cell>
          <cell r="R48" t="str">
            <v>x</v>
          </cell>
          <cell r="W48" t="str">
            <v>x</v>
          </cell>
          <cell r="X48" t="str">
            <v>x</v>
          </cell>
          <cell r="Y48" t="str">
            <v>x</v>
          </cell>
        </row>
        <row r="49">
          <cell r="I49" t="str">
            <v>x</v>
          </cell>
          <cell r="J49" t="str">
            <v>x</v>
          </cell>
          <cell r="K49" t="str">
            <v>x</v>
          </cell>
          <cell r="P49" t="str">
            <v>x</v>
          </cell>
          <cell r="Q49" t="str">
            <v>x</v>
          </cell>
          <cell r="R49" t="str">
            <v>x</v>
          </cell>
          <cell r="W49" t="str">
            <v>x</v>
          </cell>
          <cell r="X49" t="str">
            <v>x</v>
          </cell>
          <cell r="Y49" t="str">
            <v>x</v>
          </cell>
        </row>
        <row r="51">
          <cell r="G51" t="str">
            <v>x</v>
          </cell>
          <cell r="H51" t="str">
            <v>x</v>
          </cell>
          <cell r="I51" t="str">
            <v>x</v>
          </cell>
          <cell r="J51" t="str">
            <v>x</v>
          </cell>
          <cell r="K51" t="str">
            <v>x</v>
          </cell>
          <cell r="L51" t="str">
            <v>x</v>
          </cell>
          <cell r="N51" t="str">
            <v>x</v>
          </cell>
          <cell r="O51" t="str">
            <v>x</v>
          </cell>
          <cell r="P51" t="str">
            <v>x</v>
          </cell>
          <cell r="Q51" t="str">
            <v>x</v>
          </cell>
          <cell r="R51" t="str">
            <v>x</v>
          </cell>
          <cell r="S51" t="str">
            <v>x</v>
          </cell>
          <cell r="U51" t="str">
            <v>x</v>
          </cell>
          <cell r="V51" t="str">
            <v>x</v>
          </cell>
          <cell r="W51" t="str">
            <v>x</v>
          </cell>
          <cell r="X51" t="str">
            <v>x</v>
          </cell>
          <cell r="Y51" t="str">
            <v>x</v>
          </cell>
          <cell r="Z51" t="str">
            <v>x</v>
          </cell>
        </row>
        <row r="52">
          <cell r="I52" t="str">
            <v>x</v>
          </cell>
          <cell r="J52" t="str">
            <v>x</v>
          </cell>
          <cell r="K52" t="str">
            <v>x</v>
          </cell>
          <cell r="P52" t="str">
            <v>x</v>
          </cell>
          <cell r="Q52" t="str">
            <v>x</v>
          </cell>
          <cell r="R52" t="str">
            <v>x</v>
          </cell>
          <cell r="W52" t="str">
            <v>x</v>
          </cell>
          <cell r="X52" t="str">
            <v>x</v>
          </cell>
          <cell r="Y52" t="str">
            <v>x</v>
          </cell>
        </row>
        <row r="53">
          <cell r="I53" t="str">
            <v>x</v>
          </cell>
          <cell r="J53" t="str">
            <v>x</v>
          </cell>
          <cell r="K53" t="str">
            <v>x</v>
          </cell>
          <cell r="L53" t="str">
            <v>x</v>
          </cell>
          <cell r="P53" t="str">
            <v>x</v>
          </cell>
          <cell r="Q53" t="str">
            <v>x</v>
          </cell>
          <cell r="R53" t="str">
            <v>x</v>
          </cell>
          <cell r="S53" t="str">
            <v>x</v>
          </cell>
          <cell r="W53" t="str">
            <v>x</v>
          </cell>
          <cell r="X53" t="str">
            <v>x</v>
          </cell>
          <cell r="Y53" t="str">
            <v>x</v>
          </cell>
          <cell r="Z53" t="str">
            <v>x</v>
          </cell>
        </row>
        <row r="54">
          <cell r="J54" t="str">
            <v>x</v>
          </cell>
          <cell r="L54" t="str">
            <v>x</v>
          </cell>
          <cell r="Q54" t="str">
            <v>x</v>
          </cell>
          <cell r="S54" t="str">
            <v>x</v>
          </cell>
          <cell r="X54" t="str">
            <v>x</v>
          </cell>
          <cell r="Z54" t="str">
            <v>x</v>
          </cell>
        </row>
        <row r="55">
          <cell r="J55" t="str">
            <v>x</v>
          </cell>
          <cell r="L55" t="str">
            <v>x</v>
          </cell>
          <cell r="Q55" t="str">
            <v>x</v>
          </cell>
          <cell r="S55" t="str">
            <v>x</v>
          </cell>
          <cell r="X55" t="str">
            <v>x</v>
          </cell>
          <cell r="Z55" t="str">
            <v>x</v>
          </cell>
        </row>
        <row r="56">
          <cell r="K56" t="str">
            <v>x</v>
          </cell>
          <cell r="L56" t="str">
            <v>x</v>
          </cell>
          <cell r="R56" t="str">
            <v>x</v>
          </cell>
          <cell r="S56" t="str">
            <v>x</v>
          </cell>
          <cell r="Y56" t="str">
            <v>x</v>
          </cell>
          <cell r="Z56" t="str">
            <v>x</v>
          </cell>
        </row>
        <row r="57">
          <cell r="G57" t="str">
            <v>x</v>
          </cell>
          <cell r="H57" t="str">
            <v>x</v>
          </cell>
          <cell r="I57" t="str">
            <v>x</v>
          </cell>
          <cell r="J57" t="str">
            <v>x</v>
          </cell>
          <cell r="K57" t="str">
            <v>x</v>
          </cell>
          <cell r="L57" t="str">
            <v>x</v>
          </cell>
          <cell r="N57" t="str">
            <v>x</v>
          </cell>
          <cell r="O57" t="str">
            <v>x</v>
          </cell>
          <cell r="P57" t="str">
            <v>x</v>
          </cell>
          <cell r="Q57" t="str">
            <v>x</v>
          </cell>
          <cell r="R57" t="str">
            <v>x</v>
          </cell>
          <cell r="S57" t="str">
            <v>x</v>
          </cell>
          <cell r="U57" t="str">
            <v>x</v>
          </cell>
          <cell r="V57" t="str">
            <v>x</v>
          </cell>
          <cell r="W57" t="str">
            <v>x</v>
          </cell>
          <cell r="X57" t="str">
            <v>x</v>
          </cell>
          <cell r="Y57" t="str">
            <v>x</v>
          </cell>
          <cell r="Z57" t="str">
            <v>x</v>
          </cell>
        </row>
        <row r="58">
          <cell r="I58" t="str">
            <v>x</v>
          </cell>
          <cell r="J58" t="str">
            <v>x</v>
          </cell>
          <cell r="K58" t="str">
            <v>x</v>
          </cell>
          <cell r="P58" t="str">
            <v>x</v>
          </cell>
          <cell r="Q58" t="str">
            <v>x</v>
          </cell>
          <cell r="R58" t="str">
            <v>x</v>
          </cell>
          <cell r="W58" t="str">
            <v>x</v>
          </cell>
          <cell r="X58" t="str">
            <v>x</v>
          </cell>
          <cell r="Y58" t="str">
            <v>x</v>
          </cell>
        </row>
        <row r="75">
          <cell r="I75" t="str">
            <v>x</v>
          </cell>
          <cell r="K75" t="str">
            <v>x</v>
          </cell>
          <cell r="L75" t="str">
            <v>x</v>
          </cell>
          <cell r="P75" t="str">
            <v>x</v>
          </cell>
          <cell r="R75" t="str">
            <v>x</v>
          </cell>
          <cell r="S75" t="str">
            <v>x</v>
          </cell>
          <cell r="W75" t="str">
            <v>x</v>
          </cell>
          <cell r="Y75" t="str">
            <v>x</v>
          </cell>
          <cell r="Z75" t="str">
            <v>x</v>
          </cell>
        </row>
        <row r="76">
          <cell r="I76" t="str">
            <v>x</v>
          </cell>
          <cell r="J76" t="str">
            <v>x</v>
          </cell>
          <cell r="L76" t="str">
            <v>x</v>
          </cell>
          <cell r="P76" t="str">
            <v>x</v>
          </cell>
          <cell r="Q76" t="str">
            <v>x</v>
          </cell>
          <cell r="S76" t="str">
            <v>x</v>
          </cell>
          <cell r="W76" t="str">
            <v>x</v>
          </cell>
          <cell r="X76" t="str">
            <v>x</v>
          </cell>
          <cell r="Z76" t="str">
            <v>x</v>
          </cell>
        </row>
        <row r="77">
          <cell r="I77" t="str">
            <v>x</v>
          </cell>
          <cell r="K77" t="str">
            <v>x</v>
          </cell>
          <cell r="L77" t="str">
            <v>x</v>
          </cell>
          <cell r="P77" t="str">
            <v>x</v>
          </cell>
          <cell r="R77" t="str">
            <v>x</v>
          </cell>
          <cell r="S77" t="str">
            <v>x</v>
          </cell>
          <cell r="W77" t="str">
            <v>x</v>
          </cell>
          <cell r="Y77" t="str">
            <v>x</v>
          </cell>
          <cell r="Z77" t="str">
            <v>x</v>
          </cell>
        </row>
        <row r="78">
          <cell r="I78" t="str">
            <v>x</v>
          </cell>
          <cell r="K78" t="str">
            <v>x</v>
          </cell>
          <cell r="L78" t="str">
            <v>x</v>
          </cell>
          <cell r="P78" t="str">
            <v>x</v>
          </cell>
          <cell r="R78" t="str">
            <v>x</v>
          </cell>
          <cell r="S78" t="str">
            <v>x</v>
          </cell>
          <cell r="W78" t="str">
            <v>x</v>
          </cell>
          <cell r="Y78" t="str">
            <v>x</v>
          </cell>
          <cell r="Z78" t="str">
            <v>x</v>
          </cell>
        </row>
        <row r="81">
          <cell r="G81" t="str">
            <v>x</v>
          </cell>
          <cell r="H81" t="str">
            <v>x</v>
          </cell>
          <cell r="I81" t="str">
            <v>x</v>
          </cell>
          <cell r="J81" t="str">
            <v>x</v>
          </cell>
          <cell r="K81" t="str">
            <v>x</v>
          </cell>
          <cell r="L81" t="str">
            <v>x</v>
          </cell>
          <cell r="N81" t="str">
            <v>x</v>
          </cell>
          <cell r="O81" t="str">
            <v>x</v>
          </cell>
          <cell r="P81" t="str">
            <v>x</v>
          </cell>
          <cell r="Q81" t="str">
            <v>x</v>
          </cell>
          <cell r="R81" t="str">
            <v>x</v>
          </cell>
          <cell r="S81" t="str">
            <v>x</v>
          </cell>
          <cell r="U81" t="str">
            <v>x</v>
          </cell>
          <cell r="V81" t="str">
            <v>x</v>
          </cell>
          <cell r="W81" t="str">
            <v>x</v>
          </cell>
          <cell r="X81" t="str">
            <v>x</v>
          </cell>
          <cell r="Y81" t="str">
            <v>x</v>
          </cell>
          <cell r="Z81" t="str">
            <v>x</v>
          </cell>
        </row>
        <row r="82">
          <cell r="I82" t="str">
            <v>x</v>
          </cell>
          <cell r="J82" t="str">
            <v>x</v>
          </cell>
          <cell r="K82" t="str">
            <v>x</v>
          </cell>
          <cell r="P82" t="str">
            <v>x</v>
          </cell>
          <cell r="Q82" t="str">
            <v>x</v>
          </cell>
          <cell r="R82" t="str">
            <v>x</v>
          </cell>
          <cell r="W82" t="str">
            <v>x</v>
          </cell>
          <cell r="X82" t="str">
            <v>x</v>
          </cell>
          <cell r="Y82" t="str">
            <v>x</v>
          </cell>
        </row>
        <row r="83">
          <cell r="J83" t="str">
            <v>x</v>
          </cell>
          <cell r="L83" t="str">
            <v>x</v>
          </cell>
          <cell r="Q83" t="str">
            <v>x</v>
          </cell>
          <cell r="S83" t="str">
            <v>x</v>
          </cell>
          <cell r="X83" t="str">
            <v>x</v>
          </cell>
          <cell r="Z83" t="str">
            <v>x</v>
          </cell>
        </row>
        <row r="84">
          <cell r="G84" t="str">
            <v>x</v>
          </cell>
          <cell r="H84" t="str">
            <v>x</v>
          </cell>
          <cell r="I84" t="str">
            <v>x</v>
          </cell>
          <cell r="J84" t="str">
            <v>x</v>
          </cell>
          <cell r="K84" t="str">
            <v>x</v>
          </cell>
          <cell r="L84" t="str">
            <v>x</v>
          </cell>
          <cell r="N84" t="str">
            <v>x</v>
          </cell>
          <cell r="O84" t="str">
            <v>x</v>
          </cell>
          <cell r="P84" t="str">
            <v>x</v>
          </cell>
          <cell r="Q84" t="str">
            <v>x</v>
          </cell>
          <cell r="R84" t="str">
            <v>x</v>
          </cell>
          <cell r="S84" t="str">
            <v>x</v>
          </cell>
          <cell r="U84" t="str">
            <v>x</v>
          </cell>
          <cell r="V84" t="str">
            <v>x</v>
          </cell>
          <cell r="W84" t="str">
            <v>x</v>
          </cell>
          <cell r="X84" t="str">
            <v>x</v>
          </cell>
          <cell r="Y84" t="str">
            <v>x</v>
          </cell>
          <cell r="Z84" t="str">
            <v>x</v>
          </cell>
        </row>
        <row r="85">
          <cell r="I85" t="str">
            <v>x</v>
          </cell>
          <cell r="J85" t="str">
            <v>x</v>
          </cell>
          <cell r="K85" t="str">
            <v>x</v>
          </cell>
          <cell r="P85" t="str">
            <v>x</v>
          </cell>
          <cell r="Q85" t="str">
            <v>x</v>
          </cell>
          <cell r="R85" t="str">
            <v>x</v>
          </cell>
          <cell r="W85" t="str">
            <v>x</v>
          </cell>
          <cell r="X85" t="str">
            <v>x</v>
          </cell>
          <cell r="Y85" t="str">
            <v>x</v>
          </cell>
        </row>
        <row r="86">
          <cell r="J86" t="str">
            <v>x</v>
          </cell>
          <cell r="L86" t="str">
            <v>x</v>
          </cell>
          <cell r="Q86" t="str">
            <v>x</v>
          </cell>
          <cell r="S86" t="str">
            <v>x</v>
          </cell>
          <cell r="X86" t="str">
            <v>x</v>
          </cell>
          <cell r="Z86" t="str">
            <v>x</v>
          </cell>
        </row>
        <row r="87">
          <cell r="G87" t="str">
            <v>x</v>
          </cell>
          <cell r="H87" t="str">
            <v>x</v>
          </cell>
          <cell r="I87" t="str">
            <v>x</v>
          </cell>
          <cell r="J87" t="str">
            <v>x</v>
          </cell>
          <cell r="K87" t="str">
            <v>x</v>
          </cell>
          <cell r="L87" t="str">
            <v>x</v>
          </cell>
          <cell r="N87" t="str">
            <v>x</v>
          </cell>
          <cell r="O87" t="str">
            <v>x</v>
          </cell>
          <cell r="P87" t="str">
            <v>x</v>
          </cell>
          <cell r="Q87" t="str">
            <v>x</v>
          </cell>
          <cell r="R87" t="str">
            <v>x</v>
          </cell>
          <cell r="S87" t="str">
            <v>x</v>
          </cell>
          <cell r="U87" t="str">
            <v>x</v>
          </cell>
          <cell r="V87" t="str">
            <v>x</v>
          </cell>
          <cell r="W87" t="str">
            <v>x</v>
          </cell>
          <cell r="X87" t="str">
            <v>x</v>
          </cell>
          <cell r="Y87" t="str">
            <v>x</v>
          </cell>
          <cell r="Z87" t="str">
            <v>x</v>
          </cell>
        </row>
        <row r="88">
          <cell r="I88" t="str">
            <v>x</v>
          </cell>
          <cell r="J88" t="str">
            <v>x</v>
          </cell>
          <cell r="K88" t="str">
            <v>x</v>
          </cell>
          <cell r="P88" t="str">
            <v>x</v>
          </cell>
          <cell r="Q88" t="str">
            <v>x</v>
          </cell>
          <cell r="R88" t="str">
            <v>x</v>
          </cell>
          <cell r="W88" t="str">
            <v>x</v>
          </cell>
          <cell r="X88" t="str">
            <v>x</v>
          </cell>
          <cell r="Y88" t="str">
            <v>x</v>
          </cell>
        </row>
        <row r="89">
          <cell r="J89" t="str">
            <v>x</v>
          </cell>
          <cell r="L89" t="str">
            <v>x</v>
          </cell>
          <cell r="Q89" t="str">
            <v>x</v>
          </cell>
          <cell r="S89" t="str">
            <v>x</v>
          </cell>
          <cell r="X89" t="str">
            <v>x</v>
          </cell>
          <cell r="Z89" t="str">
            <v>x</v>
          </cell>
        </row>
        <row r="91">
          <cell r="G91" t="str">
            <v>x</v>
          </cell>
          <cell r="H91" t="str">
            <v>x</v>
          </cell>
          <cell r="I91" t="str">
            <v>x</v>
          </cell>
          <cell r="J91" t="str">
            <v>x</v>
          </cell>
          <cell r="K91" t="str">
            <v>x</v>
          </cell>
          <cell r="L91" t="str">
            <v>x</v>
          </cell>
          <cell r="N91" t="str">
            <v>x</v>
          </cell>
          <cell r="O91" t="str">
            <v>x</v>
          </cell>
          <cell r="P91" t="str">
            <v>x</v>
          </cell>
          <cell r="Q91" t="str">
            <v>x</v>
          </cell>
          <cell r="R91" t="str">
            <v>x</v>
          </cell>
          <cell r="S91" t="str">
            <v>x</v>
          </cell>
          <cell r="U91" t="str">
            <v>x</v>
          </cell>
          <cell r="V91" t="str">
            <v>x</v>
          </cell>
          <cell r="W91" t="str">
            <v>x</v>
          </cell>
          <cell r="X91" t="str">
            <v>x</v>
          </cell>
          <cell r="Y91" t="str">
            <v>x</v>
          </cell>
          <cell r="Z91" t="str">
            <v>x</v>
          </cell>
        </row>
        <row r="92">
          <cell r="I92" t="str">
            <v>x</v>
          </cell>
          <cell r="J92" t="str">
            <v>x</v>
          </cell>
          <cell r="K92" t="str">
            <v>x</v>
          </cell>
          <cell r="P92" t="str">
            <v>x</v>
          </cell>
          <cell r="Q92" t="str">
            <v>x</v>
          </cell>
          <cell r="R92" t="str">
            <v>x</v>
          </cell>
          <cell r="W92" t="str">
            <v>x</v>
          </cell>
          <cell r="X92" t="str">
            <v>x</v>
          </cell>
          <cell r="Y92" t="str">
            <v>x</v>
          </cell>
        </row>
        <row r="93">
          <cell r="J93" t="str">
            <v>x</v>
          </cell>
          <cell r="L93" t="str">
            <v>x</v>
          </cell>
          <cell r="Q93" t="str">
            <v>x</v>
          </cell>
          <cell r="S93" t="str">
            <v>x</v>
          </cell>
          <cell r="X93" t="str">
            <v>x</v>
          </cell>
          <cell r="Z93" t="str">
            <v>x</v>
          </cell>
        </row>
        <row r="94">
          <cell r="G94" t="str">
            <v>x</v>
          </cell>
          <cell r="H94" t="str">
            <v>x</v>
          </cell>
          <cell r="I94" t="str">
            <v>x</v>
          </cell>
          <cell r="J94" t="str">
            <v>x</v>
          </cell>
          <cell r="K94" t="str">
            <v>x</v>
          </cell>
          <cell r="L94" t="str">
            <v>x</v>
          </cell>
          <cell r="N94" t="str">
            <v>x</v>
          </cell>
          <cell r="O94" t="str">
            <v>x</v>
          </cell>
          <cell r="P94" t="str">
            <v>x</v>
          </cell>
          <cell r="Q94" t="str">
            <v>x</v>
          </cell>
          <cell r="R94" t="str">
            <v>x</v>
          </cell>
          <cell r="S94" t="str">
            <v>x</v>
          </cell>
          <cell r="U94" t="str">
            <v>x</v>
          </cell>
          <cell r="V94" t="str">
            <v>x</v>
          </cell>
          <cell r="W94" t="str">
            <v>x</v>
          </cell>
          <cell r="X94" t="str">
            <v>x</v>
          </cell>
          <cell r="Y94" t="str">
            <v>x</v>
          </cell>
          <cell r="Z94" t="str">
            <v>x</v>
          </cell>
        </row>
        <row r="95">
          <cell r="I95" t="str">
            <v>x</v>
          </cell>
          <cell r="J95" t="str">
            <v>x</v>
          </cell>
          <cell r="K95" t="str">
            <v>x</v>
          </cell>
          <cell r="P95" t="str">
            <v>x</v>
          </cell>
          <cell r="Q95" t="str">
            <v>x</v>
          </cell>
          <cell r="R95" t="str">
            <v>x</v>
          </cell>
          <cell r="W95" t="str">
            <v>x</v>
          </cell>
          <cell r="X95" t="str">
            <v>x</v>
          </cell>
          <cell r="Y95" t="str">
            <v>x</v>
          </cell>
        </row>
        <row r="96">
          <cell r="J96" t="str">
            <v>x</v>
          </cell>
          <cell r="L96" t="str">
            <v>x</v>
          </cell>
          <cell r="Q96" t="str">
            <v>x</v>
          </cell>
          <cell r="S96" t="str">
            <v>x</v>
          </cell>
          <cell r="X96" t="str">
            <v>x</v>
          </cell>
          <cell r="Z96" t="str">
            <v>x</v>
          </cell>
        </row>
        <row r="97">
          <cell r="G97" t="str">
            <v>x</v>
          </cell>
          <cell r="H97" t="str">
            <v>x</v>
          </cell>
          <cell r="I97" t="str">
            <v>x</v>
          </cell>
          <cell r="J97" t="str">
            <v>x</v>
          </cell>
          <cell r="K97" t="str">
            <v>x</v>
          </cell>
          <cell r="L97" t="str">
            <v>x</v>
          </cell>
          <cell r="N97" t="str">
            <v>x</v>
          </cell>
          <cell r="O97" t="str">
            <v>x</v>
          </cell>
          <cell r="P97" t="str">
            <v>x</v>
          </cell>
          <cell r="Q97" t="str">
            <v>x</v>
          </cell>
          <cell r="R97" t="str">
            <v>x</v>
          </cell>
          <cell r="S97" t="str">
            <v>x</v>
          </cell>
          <cell r="U97" t="str">
            <v>x</v>
          </cell>
          <cell r="V97" t="str">
            <v>x</v>
          </cell>
          <cell r="W97" t="str">
            <v>x</v>
          </cell>
          <cell r="X97" t="str">
            <v>x</v>
          </cell>
          <cell r="Y97" t="str">
            <v>x</v>
          </cell>
          <cell r="Z97" t="str">
            <v>x</v>
          </cell>
        </row>
        <row r="98">
          <cell r="I98" t="str">
            <v>x</v>
          </cell>
          <cell r="J98" t="str">
            <v>x</v>
          </cell>
          <cell r="K98" t="str">
            <v>x</v>
          </cell>
          <cell r="P98" t="str">
            <v>x</v>
          </cell>
          <cell r="Q98" t="str">
            <v>x</v>
          </cell>
          <cell r="R98" t="str">
            <v>x</v>
          </cell>
          <cell r="W98" t="str">
            <v>x</v>
          </cell>
          <cell r="X98" t="str">
            <v>x</v>
          </cell>
          <cell r="Y98" t="str">
            <v>x</v>
          </cell>
        </row>
        <row r="99">
          <cell r="J99" t="str">
            <v>x</v>
          </cell>
          <cell r="L99" t="str">
            <v>x</v>
          </cell>
          <cell r="Q99" t="str">
            <v>x</v>
          </cell>
          <cell r="S99" t="str">
            <v>x</v>
          </cell>
          <cell r="X99" t="str">
            <v>x</v>
          </cell>
          <cell r="Z99" t="str">
            <v>x</v>
          </cell>
        </row>
        <row r="101">
          <cell r="I101" t="str">
            <v>x</v>
          </cell>
          <cell r="J101" t="str">
            <v>x</v>
          </cell>
          <cell r="K101" t="str">
            <v>x</v>
          </cell>
          <cell r="P101" t="str">
            <v>x</v>
          </cell>
          <cell r="Q101" t="str">
            <v>x</v>
          </cell>
          <cell r="R101" t="str">
            <v>x</v>
          </cell>
          <cell r="W101" t="str">
            <v>x</v>
          </cell>
          <cell r="X101" t="str">
            <v>x</v>
          </cell>
          <cell r="Y101" t="str">
            <v>x</v>
          </cell>
        </row>
        <row r="102">
          <cell r="J102" t="str">
            <v>x</v>
          </cell>
          <cell r="L102" t="str">
            <v>x</v>
          </cell>
          <cell r="Q102" t="str">
            <v>x</v>
          </cell>
          <cell r="S102" t="str">
            <v>x</v>
          </cell>
          <cell r="X102" t="str">
            <v>x</v>
          </cell>
          <cell r="Z102" t="str">
            <v>x</v>
          </cell>
        </row>
        <row r="104">
          <cell r="I104" t="str">
            <v>x</v>
          </cell>
          <cell r="J104" t="str">
            <v>x</v>
          </cell>
          <cell r="K104" t="str">
            <v>x</v>
          </cell>
          <cell r="P104" t="str">
            <v>x</v>
          </cell>
          <cell r="Q104" t="str">
            <v>x</v>
          </cell>
          <cell r="R104" t="str">
            <v>x</v>
          </cell>
          <cell r="W104" t="str">
            <v>x</v>
          </cell>
          <cell r="X104" t="str">
            <v>x</v>
          </cell>
          <cell r="Y104" t="str">
            <v>x</v>
          </cell>
        </row>
        <row r="105">
          <cell r="K105" t="str">
            <v>x</v>
          </cell>
          <cell r="L105" t="str">
            <v>x</v>
          </cell>
          <cell r="R105" t="str">
            <v>x</v>
          </cell>
          <cell r="S105" t="str">
            <v>x</v>
          </cell>
          <cell r="Y105" t="str">
            <v>x</v>
          </cell>
          <cell r="Z105" t="str">
            <v>x</v>
          </cell>
        </row>
        <row r="107">
          <cell r="G107" t="str">
            <v>x</v>
          </cell>
          <cell r="H107" t="str">
            <v>x</v>
          </cell>
          <cell r="I107" t="str">
            <v>x</v>
          </cell>
          <cell r="J107" t="str">
            <v>x</v>
          </cell>
          <cell r="K107" t="str">
            <v>x</v>
          </cell>
          <cell r="L107" t="str">
            <v>x</v>
          </cell>
          <cell r="N107" t="str">
            <v>x</v>
          </cell>
          <cell r="O107" t="str">
            <v>x</v>
          </cell>
          <cell r="P107" t="str">
            <v>x</v>
          </cell>
          <cell r="Q107" t="str">
            <v>x</v>
          </cell>
          <cell r="R107" t="str">
            <v>x</v>
          </cell>
          <cell r="S107" t="str">
            <v>x</v>
          </cell>
          <cell r="U107" t="str">
            <v>x</v>
          </cell>
          <cell r="V107" t="str">
            <v>x</v>
          </cell>
          <cell r="W107" t="str">
            <v>x</v>
          </cell>
          <cell r="X107" t="str">
            <v>x</v>
          </cell>
          <cell r="Y107" t="str">
            <v>x</v>
          </cell>
          <cell r="Z107" t="str">
            <v>x</v>
          </cell>
        </row>
        <row r="108">
          <cell r="I108" t="str">
            <v>x</v>
          </cell>
          <cell r="J108" t="str">
            <v>x</v>
          </cell>
          <cell r="K108" t="str">
            <v>x</v>
          </cell>
          <cell r="P108" t="str">
            <v>x</v>
          </cell>
          <cell r="Q108" t="str">
            <v>x</v>
          </cell>
          <cell r="R108" t="str">
            <v>x</v>
          </cell>
          <cell r="W108" t="str">
            <v>x</v>
          </cell>
          <cell r="X108" t="str">
            <v>x</v>
          </cell>
          <cell r="Y108" t="str">
            <v>x</v>
          </cell>
        </row>
        <row r="109">
          <cell r="I109" t="str">
            <v>x</v>
          </cell>
          <cell r="J109" t="str">
            <v>x</v>
          </cell>
          <cell r="K109" t="str">
            <v>x</v>
          </cell>
          <cell r="P109" t="str">
            <v>x</v>
          </cell>
          <cell r="Q109" t="str">
            <v>x</v>
          </cell>
          <cell r="R109" t="str">
            <v>x</v>
          </cell>
          <cell r="W109" t="str">
            <v>x</v>
          </cell>
          <cell r="X109" t="str">
            <v>x</v>
          </cell>
          <cell r="Y109" t="str">
            <v>x</v>
          </cell>
        </row>
        <row r="110">
          <cell r="I110" t="str">
            <v>x</v>
          </cell>
          <cell r="J110" t="str">
            <v>x</v>
          </cell>
          <cell r="K110" t="str">
            <v>x</v>
          </cell>
          <cell r="P110" t="str">
            <v>x</v>
          </cell>
          <cell r="Q110" t="str">
            <v>x</v>
          </cell>
          <cell r="R110" t="str">
            <v>x</v>
          </cell>
          <cell r="W110" t="str">
            <v>x</v>
          </cell>
          <cell r="X110" t="str">
            <v>x</v>
          </cell>
          <cell r="Y110" t="str">
            <v>x</v>
          </cell>
        </row>
        <row r="112">
          <cell r="G112" t="str">
            <v>x</v>
          </cell>
          <cell r="H112" t="str">
            <v>x</v>
          </cell>
          <cell r="I112" t="str">
            <v>x</v>
          </cell>
          <cell r="J112" t="str">
            <v>x</v>
          </cell>
          <cell r="K112" t="str">
            <v>x</v>
          </cell>
          <cell r="L112" t="str">
            <v>x</v>
          </cell>
          <cell r="N112" t="str">
            <v>x</v>
          </cell>
          <cell r="O112" t="str">
            <v>x</v>
          </cell>
          <cell r="P112" t="str">
            <v>x</v>
          </cell>
          <cell r="Q112" t="str">
            <v>x</v>
          </cell>
          <cell r="R112" t="str">
            <v>x</v>
          </cell>
          <cell r="S112" t="str">
            <v>x</v>
          </cell>
          <cell r="U112" t="str">
            <v>x</v>
          </cell>
          <cell r="V112" t="str">
            <v>x</v>
          </cell>
          <cell r="W112" t="str">
            <v>x</v>
          </cell>
          <cell r="X112" t="str">
            <v>x</v>
          </cell>
          <cell r="Y112" t="str">
            <v>x</v>
          </cell>
          <cell r="Z112" t="str">
            <v>x</v>
          </cell>
        </row>
        <row r="113">
          <cell r="I113" t="str">
            <v>x</v>
          </cell>
          <cell r="J113" t="str">
            <v>x</v>
          </cell>
          <cell r="K113" t="str">
            <v>x</v>
          </cell>
          <cell r="P113" t="str">
            <v>x</v>
          </cell>
          <cell r="Q113" t="str">
            <v>x</v>
          </cell>
          <cell r="R113" t="str">
            <v>x</v>
          </cell>
          <cell r="W113" t="str">
            <v>x</v>
          </cell>
          <cell r="X113" t="str">
            <v>x</v>
          </cell>
          <cell r="Y113" t="str">
            <v>x</v>
          </cell>
        </row>
        <row r="114">
          <cell r="I114" t="str">
            <v>x</v>
          </cell>
          <cell r="J114" t="str">
            <v>x</v>
          </cell>
          <cell r="K114" t="str">
            <v>x</v>
          </cell>
          <cell r="L114" t="str">
            <v>x</v>
          </cell>
          <cell r="P114" t="str">
            <v>x</v>
          </cell>
          <cell r="Q114" t="str">
            <v>x</v>
          </cell>
          <cell r="R114" t="str">
            <v>x</v>
          </cell>
          <cell r="S114" t="str">
            <v>x</v>
          </cell>
          <cell r="W114" t="str">
            <v>x</v>
          </cell>
          <cell r="X114" t="str">
            <v>x</v>
          </cell>
          <cell r="Y114" t="str">
            <v>x</v>
          </cell>
          <cell r="Z114" t="str">
            <v>x</v>
          </cell>
        </row>
        <row r="115">
          <cell r="J115" t="str">
            <v>x</v>
          </cell>
          <cell r="L115" t="str">
            <v>x</v>
          </cell>
          <cell r="Q115" t="str">
            <v>x</v>
          </cell>
          <cell r="S115" t="str">
            <v>x</v>
          </cell>
          <cell r="X115" t="str">
            <v>x</v>
          </cell>
          <cell r="Z115" t="str">
            <v>x</v>
          </cell>
        </row>
        <row r="116">
          <cell r="J116" t="str">
            <v>x</v>
          </cell>
          <cell r="L116" t="str">
            <v>x</v>
          </cell>
          <cell r="Q116" t="str">
            <v>x</v>
          </cell>
          <cell r="S116" t="str">
            <v>x</v>
          </cell>
          <cell r="X116" t="str">
            <v>x</v>
          </cell>
          <cell r="Z116" t="str">
            <v>x</v>
          </cell>
        </row>
        <row r="117">
          <cell r="K117" t="str">
            <v>x</v>
          </cell>
          <cell r="L117" t="str">
            <v>x</v>
          </cell>
          <cell r="R117" t="str">
            <v>x</v>
          </cell>
          <cell r="S117" t="str">
            <v>x</v>
          </cell>
          <cell r="Y117" t="str">
            <v>x</v>
          </cell>
          <cell r="Z117" t="str">
            <v>x</v>
          </cell>
        </row>
        <row r="118">
          <cell r="G118" t="str">
            <v>x</v>
          </cell>
          <cell r="H118" t="str">
            <v>x</v>
          </cell>
          <cell r="I118" t="str">
            <v>x</v>
          </cell>
          <cell r="J118" t="str">
            <v>x</v>
          </cell>
          <cell r="K118" t="str">
            <v>x</v>
          </cell>
          <cell r="L118" t="str">
            <v>x</v>
          </cell>
          <cell r="N118" t="str">
            <v>x</v>
          </cell>
          <cell r="O118" t="str">
            <v>x</v>
          </cell>
          <cell r="P118" t="str">
            <v>x</v>
          </cell>
          <cell r="Q118" t="str">
            <v>x</v>
          </cell>
          <cell r="R118" t="str">
            <v>x</v>
          </cell>
          <cell r="S118" t="str">
            <v>x</v>
          </cell>
          <cell r="U118" t="str">
            <v>x</v>
          </cell>
          <cell r="V118" t="str">
            <v>x</v>
          </cell>
          <cell r="W118" t="str">
            <v>x</v>
          </cell>
          <cell r="X118" t="str">
            <v>x</v>
          </cell>
          <cell r="Y118" t="str">
            <v>x</v>
          </cell>
          <cell r="Z118" t="str">
            <v>x</v>
          </cell>
        </row>
        <row r="119">
          <cell r="I119" t="str">
            <v>x</v>
          </cell>
          <cell r="J119" t="str">
            <v>x</v>
          </cell>
          <cell r="K119" t="str">
            <v>x</v>
          </cell>
          <cell r="P119" t="str">
            <v>x</v>
          </cell>
          <cell r="Q119" t="str">
            <v>x</v>
          </cell>
          <cell r="R119" t="str">
            <v>x</v>
          </cell>
          <cell r="W119" t="str">
            <v>x</v>
          </cell>
          <cell r="X119" t="str">
            <v>x</v>
          </cell>
          <cell r="Y119" t="str">
            <v>x</v>
          </cell>
        </row>
        <row r="120">
          <cell r="W120" t="str">
            <v>x</v>
          </cell>
          <cell r="X120" t="str">
            <v>x</v>
          </cell>
          <cell r="Y120" t="str">
            <v>x</v>
          </cell>
        </row>
        <row r="135">
          <cell r="P135" t="str">
            <v>x</v>
          </cell>
          <cell r="R135" t="str">
            <v>x</v>
          </cell>
          <cell r="S135" t="str">
            <v>x</v>
          </cell>
          <cell r="W135" t="str">
            <v>x</v>
          </cell>
          <cell r="Y135" t="str">
            <v>x</v>
          </cell>
          <cell r="Z135" t="str">
            <v>x</v>
          </cell>
        </row>
        <row r="136">
          <cell r="P136" t="str">
            <v>x</v>
          </cell>
          <cell r="Q136" t="str">
            <v>x</v>
          </cell>
          <cell r="S136" t="str">
            <v>x</v>
          </cell>
          <cell r="W136" t="str">
            <v>x</v>
          </cell>
          <cell r="X136" t="str">
            <v>x</v>
          </cell>
          <cell r="Z136" t="str">
            <v>x</v>
          </cell>
        </row>
        <row r="137">
          <cell r="P137" t="str">
            <v>x</v>
          </cell>
          <cell r="R137" t="str">
            <v>x</v>
          </cell>
          <cell r="S137" t="str">
            <v>x</v>
          </cell>
          <cell r="W137" t="str">
            <v>x</v>
          </cell>
          <cell r="Y137" t="str">
            <v>x</v>
          </cell>
          <cell r="Z137" t="str">
            <v>x</v>
          </cell>
        </row>
        <row r="138">
          <cell r="P138" t="str">
            <v>x</v>
          </cell>
          <cell r="R138" t="str">
            <v>x</v>
          </cell>
          <cell r="S138" t="str">
            <v>x</v>
          </cell>
          <cell r="W138" t="str">
            <v>x</v>
          </cell>
          <cell r="Y138" t="str">
            <v>x</v>
          </cell>
          <cell r="Z138" t="str">
            <v>x</v>
          </cell>
        </row>
        <row r="141">
          <cell r="N141" t="str">
            <v>x</v>
          </cell>
          <cell r="O141" t="str">
            <v>x</v>
          </cell>
          <cell r="P141" t="str">
            <v>x</v>
          </cell>
          <cell r="Q141" t="str">
            <v>x</v>
          </cell>
          <cell r="R141" t="str">
            <v>x</v>
          </cell>
          <cell r="S141" t="str">
            <v>x</v>
          </cell>
          <cell r="U141" t="str">
            <v>x</v>
          </cell>
          <cell r="V141" t="str">
            <v>x</v>
          </cell>
          <cell r="W141" t="str">
            <v>x</v>
          </cell>
          <cell r="X141" t="str">
            <v>x</v>
          </cell>
          <cell r="Y141" t="str">
            <v>x</v>
          </cell>
          <cell r="Z141" t="str">
            <v>x</v>
          </cell>
        </row>
        <row r="142">
          <cell r="P142" t="str">
            <v>x</v>
          </cell>
          <cell r="Q142" t="str">
            <v>x</v>
          </cell>
          <cell r="R142" t="str">
            <v>x</v>
          </cell>
          <cell r="W142" t="str">
            <v>x</v>
          </cell>
          <cell r="X142" t="str">
            <v>x</v>
          </cell>
          <cell r="Y142" t="str">
            <v>x</v>
          </cell>
        </row>
        <row r="143">
          <cell r="Q143" t="str">
            <v>x</v>
          </cell>
          <cell r="S143" t="str">
            <v>x</v>
          </cell>
          <cell r="X143" t="str">
            <v>x</v>
          </cell>
          <cell r="Z143" t="str">
            <v>x</v>
          </cell>
        </row>
        <row r="144">
          <cell r="N144" t="str">
            <v>x</v>
          </cell>
          <cell r="O144" t="str">
            <v>x</v>
          </cell>
          <cell r="P144" t="str">
            <v>x</v>
          </cell>
          <cell r="Q144" t="str">
            <v>x</v>
          </cell>
          <cell r="R144" t="str">
            <v>x</v>
          </cell>
          <cell r="S144" t="str">
            <v>x</v>
          </cell>
          <cell r="U144" t="str">
            <v>x</v>
          </cell>
          <cell r="V144" t="str">
            <v>x</v>
          </cell>
          <cell r="W144" t="str">
            <v>x</v>
          </cell>
          <cell r="X144" t="str">
            <v>x</v>
          </cell>
          <cell r="Y144" t="str">
            <v>x</v>
          </cell>
          <cell r="Z144" t="str">
            <v>x</v>
          </cell>
        </row>
        <row r="145">
          <cell r="P145" t="str">
            <v>x</v>
          </cell>
          <cell r="Q145" t="str">
            <v>x</v>
          </cell>
          <cell r="R145" t="str">
            <v>x</v>
          </cell>
          <cell r="W145" t="str">
            <v>x</v>
          </cell>
          <cell r="X145" t="str">
            <v>x</v>
          </cell>
          <cell r="Y145" t="str">
            <v>x</v>
          </cell>
        </row>
        <row r="146">
          <cell r="Q146" t="str">
            <v>x</v>
          </cell>
          <cell r="S146" t="str">
            <v>x</v>
          </cell>
          <cell r="X146" t="str">
            <v>x</v>
          </cell>
          <cell r="Z146" t="str">
            <v>x</v>
          </cell>
        </row>
        <row r="147">
          <cell r="N147" t="str">
            <v>x</v>
          </cell>
          <cell r="O147" t="str">
            <v>x</v>
          </cell>
          <cell r="P147" t="str">
            <v>x</v>
          </cell>
          <cell r="Q147" t="str">
            <v>x</v>
          </cell>
          <cell r="R147" t="str">
            <v>x</v>
          </cell>
          <cell r="S147" t="str">
            <v>x</v>
          </cell>
          <cell r="U147" t="str">
            <v>x</v>
          </cell>
          <cell r="V147" t="str">
            <v>x</v>
          </cell>
          <cell r="W147" t="str">
            <v>x</v>
          </cell>
          <cell r="X147" t="str">
            <v>x</v>
          </cell>
          <cell r="Y147" t="str">
            <v>x</v>
          </cell>
          <cell r="Z147" t="str">
            <v>x</v>
          </cell>
        </row>
        <row r="148">
          <cell r="P148" t="str">
            <v>x</v>
          </cell>
          <cell r="Q148" t="str">
            <v>x</v>
          </cell>
          <cell r="R148" t="str">
            <v>x</v>
          </cell>
          <cell r="W148" t="str">
            <v>x</v>
          </cell>
          <cell r="X148" t="str">
            <v>x</v>
          </cell>
          <cell r="Y148" t="str">
            <v>x</v>
          </cell>
        </row>
        <row r="149">
          <cell r="Q149" t="str">
            <v>x</v>
          </cell>
          <cell r="S149" t="str">
            <v>x</v>
          </cell>
          <cell r="X149" t="str">
            <v>x</v>
          </cell>
          <cell r="Z149" t="str">
            <v>x</v>
          </cell>
        </row>
        <row r="151">
          <cell r="N151" t="str">
            <v>x</v>
          </cell>
          <cell r="O151" t="str">
            <v>x</v>
          </cell>
          <cell r="P151" t="str">
            <v>x</v>
          </cell>
          <cell r="Q151" t="str">
            <v>x</v>
          </cell>
          <cell r="R151" t="str">
            <v>x</v>
          </cell>
          <cell r="S151" t="str">
            <v>x</v>
          </cell>
          <cell r="U151" t="str">
            <v>x</v>
          </cell>
          <cell r="V151" t="str">
            <v>x</v>
          </cell>
          <cell r="W151" t="str">
            <v>x</v>
          </cell>
          <cell r="X151" t="str">
            <v>x</v>
          </cell>
          <cell r="Y151" t="str">
            <v>x</v>
          </cell>
          <cell r="Z151" t="str">
            <v>x</v>
          </cell>
        </row>
        <row r="152">
          <cell r="P152" t="str">
            <v>x</v>
          </cell>
          <cell r="Q152" t="str">
            <v>x</v>
          </cell>
          <cell r="R152" t="str">
            <v>x</v>
          </cell>
          <cell r="W152" t="str">
            <v>x</v>
          </cell>
          <cell r="X152" t="str">
            <v>x</v>
          </cell>
          <cell r="Y152" t="str">
            <v>x</v>
          </cell>
        </row>
        <row r="153">
          <cell r="Q153" t="str">
            <v>x</v>
          </cell>
          <cell r="S153" t="str">
            <v>x</v>
          </cell>
          <cell r="X153" t="str">
            <v>x</v>
          </cell>
          <cell r="Z153" t="str">
            <v>x</v>
          </cell>
        </row>
        <row r="154">
          <cell r="N154" t="str">
            <v>x</v>
          </cell>
          <cell r="O154" t="str">
            <v>x</v>
          </cell>
          <cell r="P154" t="str">
            <v>x</v>
          </cell>
          <cell r="Q154" t="str">
            <v>x</v>
          </cell>
          <cell r="R154" t="str">
            <v>x</v>
          </cell>
          <cell r="S154" t="str">
            <v>x</v>
          </cell>
          <cell r="U154" t="str">
            <v>x</v>
          </cell>
          <cell r="V154" t="str">
            <v>x</v>
          </cell>
          <cell r="W154" t="str">
            <v>x</v>
          </cell>
          <cell r="X154" t="str">
            <v>x</v>
          </cell>
          <cell r="Y154" t="str">
            <v>x</v>
          </cell>
          <cell r="Z154" t="str">
            <v>x</v>
          </cell>
        </row>
        <row r="155">
          <cell r="P155" t="str">
            <v>x</v>
          </cell>
          <cell r="Q155" t="str">
            <v>x</v>
          </cell>
          <cell r="R155" t="str">
            <v>x</v>
          </cell>
          <cell r="W155" t="str">
            <v>x</v>
          </cell>
          <cell r="X155" t="str">
            <v>x</v>
          </cell>
          <cell r="Y155" t="str">
            <v>x</v>
          </cell>
        </row>
        <row r="156">
          <cell r="Q156" t="str">
            <v>x</v>
          </cell>
          <cell r="S156" t="str">
            <v>x</v>
          </cell>
          <cell r="X156" t="str">
            <v>x</v>
          </cell>
          <cell r="Z156" t="str">
            <v>x</v>
          </cell>
        </row>
        <row r="157">
          <cell r="N157" t="str">
            <v>x</v>
          </cell>
          <cell r="O157" t="str">
            <v>x</v>
          </cell>
          <cell r="P157" t="str">
            <v>x</v>
          </cell>
          <cell r="Q157" t="str">
            <v>x</v>
          </cell>
          <cell r="R157" t="str">
            <v>x</v>
          </cell>
          <cell r="S157" t="str">
            <v>x</v>
          </cell>
          <cell r="U157" t="str">
            <v>x</v>
          </cell>
          <cell r="V157" t="str">
            <v>x</v>
          </cell>
          <cell r="W157" t="str">
            <v>x</v>
          </cell>
          <cell r="X157" t="str">
            <v>x</v>
          </cell>
          <cell r="Y157" t="str">
            <v>x</v>
          </cell>
          <cell r="Z157" t="str">
            <v>x</v>
          </cell>
        </row>
        <row r="158">
          <cell r="P158" t="str">
            <v>x</v>
          </cell>
          <cell r="Q158" t="str">
            <v>x</v>
          </cell>
          <cell r="R158" t="str">
            <v>x</v>
          </cell>
          <cell r="W158" t="str">
            <v>x</v>
          </cell>
          <cell r="X158" t="str">
            <v>x</v>
          </cell>
          <cell r="Y158" t="str">
            <v>x</v>
          </cell>
        </row>
        <row r="159">
          <cell r="Q159" t="str">
            <v>x</v>
          </cell>
          <cell r="S159" t="str">
            <v>x</v>
          </cell>
          <cell r="X159" t="str">
            <v>x</v>
          </cell>
          <cell r="Z159" t="str">
            <v>x</v>
          </cell>
        </row>
        <row r="161">
          <cell r="P161" t="str">
            <v>x</v>
          </cell>
          <cell r="Q161" t="str">
            <v>x</v>
          </cell>
          <cell r="R161" t="str">
            <v>x</v>
          </cell>
          <cell r="W161" t="str">
            <v>x</v>
          </cell>
          <cell r="X161" t="str">
            <v>x</v>
          </cell>
          <cell r="Y161" t="str">
            <v>x</v>
          </cell>
        </row>
        <row r="162">
          <cell r="Q162" t="str">
            <v>x</v>
          </cell>
          <cell r="S162" t="str">
            <v>x</v>
          </cell>
          <cell r="X162" t="str">
            <v>x</v>
          </cell>
          <cell r="Z162" t="str">
            <v>x</v>
          </cell>
        </row>
        <row r="164">
          <cell r="P164" t="str">
            <v>x</v>
          </cell>
          <cell r="Q164" t="str">
            <v>x</v>
          </cell>
          <cell r="R164" t="str">
            <v>x</v>
          </cell>
          <cell r="W164" t="str">
            <v>x</v>
          </cell>
          <cell r="X164" t="str">
            <v>x</v>
          </cell>
          <cell r="Y164" t="str">
            <v>x</v>
          </cell>
        </row>
        <row r="165">
          <cell r="R165" t="str">
            <v>x</v>
          </cell>
          <cell r="S165" t="str">
            <v>x</v>
          </cell>
          <cell r="Y165" t="str">
            <v>x</v>
          </cell>
          <cell r="Z165" t="str">
            <v>x</v>
          </cell>
        </row>
        <row r="167">
          <cell r="N167" t="str">
            <v>x</v>
          </cell>
          <cell r="O167" t="str">
            <v>x</v>
          </cell>
          <cell r="P167" t="str">
            <v>x</v>
          </cell>
          <cell r="Q167" t="str">
            <v>x</v>
          </cell>
          <cell r="R167" t="str">
            <v>x</v>
          </cell>
          <cell r="S167" t="str">
            <v>x</v>
          </cell>
          <cell r="U167" t="str">
            <v>x</v>
          </cell>
          <cell r="V167" t="str">
            <v>x</v>
          </cell>
          <cell r="W167" t="str">
            <v>x</v>
          </cell>
          <cell r="X167" t="str">
            <v>x</v>
          </cell>
          <cell r="Y167" t="str">
            <v>x</v>
          </cell>
          <cell r="Z167" t="str">
            <v>x</v>
          </cell>
        </row>
        <row r="168">
          <cell r="P168" t="str">
            <v>x</v>
          </cell>
          <cell r="Q168" t="str">
            <v>x</v>
          </cell>
          <cell r="R168" t="str">
            <v>x</v>
          </cell>
          <cell r="W168" t="str">
            <v>x</v>
          </cell>
          <cell r="X168" t="str">
            <v>x</v>
          </cell>
          <cell r="Y168" t="str">
            <v>x</v>
          </cell>
        </row>
        <row r="169">
          <cell r="P169" t="str">
            <v>x</v>
          </cell>
          <cell r="Q169" t="str">
            <v>x</v>
          </cell>
          <cell r="R169" t="str">
            <v>x</v>
          </cell>
          <cell r="W169" t="str">
            <v>x</v>
          </cell>
          <cell r="X169" t="str">
            <v>x</v>
          </cell>
          <cell r="Y169" t="str">
            <v>x</v>
          </cell>
        </row>
        <row r="170">
          <cell r="P170" t="str">
            <v>x</v>
          </cell>
          <cell r="Q170" t="str">
            <v>x</v>
          </cell>
          <cell r="R170" t="str">
            <v>x</v>
          </cell>
          <cell r="W170" t="str">
            <v>x</v>
          </cell>
          <cell r="X170" t="str">
            <v>x</v>
          </cell>
          <cell r="Y170" t="str">
            <v>x</v>
          </cell>
        </row>
        <row r="172">
          <cell r="N172" t="str">
            <v>x</v>
          </cell>
          <cell r="O172" t="str">
            <v>x</v>
          </cell>
          <cell r="P172" t="str">
            <v>x</v>
          </cell>
          <cell r="Q172" t="str">
            <v>x</v>
          </cell>
          <cell r="R172" t="str">
            <v>x</v>
          </cell>
          <cell r="S172" t="str">
            <v>x</v>
          </cell>
          <cell r="U172" t="str">
            <v>x</v>
          </cell>
          <cell r="V172" t="str">
            <v>x</v>
          </cell>
          <cell r="W172" t="str">
            <v>x</v>
          </cell>
          <cell r="X172" t="str">
            <v>x</v>
          </cell>
          <cell r="Y172" t="str">
            <v>x</v>
          </cell>
          <cell r="Z172" t="str">
            <v>x</v>
          </cell>
        </row>
        <row r="173">
          <cell r="P173" t="str">
            <v>x</v>
          </cell>
          <cell r="Q173" t="str">
            <v>x</v>
          </cell>
          <cell r="R173" t="str">
            <v>x</v>
          </cell>
          <cell r="W173" t="str">
            <v>x</v>
          </cell>
          <cell r="X173" t="str">
            <v>x</v>
          </cell>
          <cell r="Y173" t="str">
            <v>x</v>
          </cell>
        </row>
        <row r="174">
          <cell r="P174" t="str">
            <v>x</v>
          </cell>
          <cell r="Q174" t="str">
            <v>x</v>
          </cell>
          <cell r="R174" t="str">
            <v>x</v>
          </cell>
          <cell r="S174" t="str">
            <v>x</v>
          </cell>
          <cell r="W174" t="str">
            <v>x</v>
          </cell>
          <cell r="X174" t="str">
            <v>x</v>
          </cell>
          <cell r="Y174" t="str">
            <v>x</v>
          </cell>
          <cell r="Z174" t="str">
            <v>x</v>
          </cell>
        </row>
        <row r="175">
          <cell r="Q175" t="str">
            <v>x</v>
          </cell>
          <cell r="S175" t="str">
            <v>x</v>
          </cell>
          <cell r="X175" t="str">
            <v>x</v>
          </cell>
          <cell r="Z175" t="str">
            <v>x</v>
          </cell>
        </row>
        <row r="176">
          <cell r="Q176" t="str">
            <v>x</v>
          </cell>
          <cell r="S176" t="str">
            <v>x</v>
          </cell>
          <cell r="X176" t="str">
            <v>x</v>
          </cell>
          <cell r="Z176" t="str">
            <v>x</v>
          </cell>
        </row>
        <row r="177">
          <cell r="R177" t="str">
            <v>x</v>
          </cell>
          <cell r="S177" t="str">
            <v>x</v>
          </cell>
          <cell r="Y177" t="str">
            <v>x</v>
          </cell>
          <cell r="Z177" t="str">
            <v>x</v>
          </cell>
        </row>
        <row r="178">
          <cell r="N178" t="str">
            <v>x</v>
          </cell>
          <cell r="O178" t="str">
            <v>x</v>
          </cell>
          <cell r="P178" t="str">
            <v>x</v>
          </cell>
          <cell r="Q178" t="str">
            <v>x</v>
          </cell>
          <cell r="R178" t="str">
            <v>x</v>
          </cell>
          <cell r="S178" t="str">
            <v>x</v>
          </cell>
          <cell r="U178" t="str">
            <v>x</v>
          </cell>
          <cell r="V178" t="str">
            <v>x</v>
          </cell>
          <cell r="W178" t="str">
            <v>x</v>
          </cell>
          <cell r="X178" t="str">
            <v>x</v>
          </cell>
          <cell r="Y178" t="str">
            <v>x</v>
          </cell>
          <cell r="Z178" t="str">
            <v>x</v>
          </cell>
        </row>
        <row r="179">
          <cell r="P179" t="str">
            <v>x</v>
          </cell>
          <cell r="Q179" t="str">
            <v>x</v>
          </cell>
          <cell r="R179" t="str">
            <v>x</v>
          </cell>
          <cell r="W179" t="str">
            <v>x</v>
          </cell>
          <cell r="X179" t="str">
            <v>x</v>
          </cell>
          <cell r="Y179" t="str">
            <v>x</v>
          </cell>
        </row>
        <row r="180">
          <cell r="P180" t="str">
            <v>x</v>
          </cell>
          <cell r="Q180" t="str">
            <v>x</v>
          </cell>
          <cell r="R180" t="str">
            <v>x</v>
          </cell>
          <cell r="W180" t="str">
            <v>x</v>
          </cell>
          <cell r="X180" t="str">
            <v>x</v>
          </cell>
          <cell r="Y180" t="str">
            <v>x</v>
          </cell>
        </row>
        <row r="196">
          <cell r="P196" t="str">
            <v>x</v>
          </cell>
          <cell r="R196" t="str">
            <v>x</v>
          </cell>
          <cell r="S196" t="str">
            <v>x</v>
          </cell>
          <cell r="W196" t="str">
            <v>x</v>
          </cell>
          <cell r="Y196" t="str">
            <v>x</v>
          </cell>
          <cell r="Z196" t="str">
            <v>x</v>
          </cell>
        </row>
        <row r="197">
          <cell r="P197" t="str">
            <v>x</v>
          </cell>
          <cell r="Q197" t="str">
            <v>x</v>
          </cell>
          <cell r="S197" t="str">
            <v>x</v>
          </cell>
          <cell r="W197" t="str">
            <v>x</v>
          </cell>
          <cell r="X197" t="str">
            <v>x</v>
          </cell>
          <cell r="Z197" t="str">
            <v>x</v>
          </cell>
        </row>
        <row r="198">
          <cell r="P198" t="str">
            <v>x</v>
          </cell>
          <cell r="R198" t="str">
            <v>x</v>
          </cell>
          <cell r="S198" t="str">
            <v>x</v>
          </cell>
          <cell r="W198" t="str">
            <v>x</v>
          </cell>
          <cell r="Y198" t="str">
            <v>x</v>
          </cell>
          <cell r="Z198" t="str">
            <v>x</v>
          </cell>
        </row>
        <row r="199">
          <cell r="P199" t="str">
            <v>x</v>
          </cell>
          <cell r="R199" t="str">
            <v>x</v>
          </cell>
          <cell r="S199" t="str">
            <v>x</v>
          </cell>
          <cell r="W199" t="str">
            <v>x</v>
          </cell>
          <cell r="Y199" t="str">
            <v>x</v>
          </cell>
          <cell r="Z199" t="str">
            <v>x</v>
          </cell>
        </row>
        <row r="202">
          <cell r="N202" t="str">
            <v>x</v>
          </cell>
          <cell r="O202" t="str">
            <v>x</v>
          </cell>
          <cell r="P202" t="str">
            <v>x</v>
          </cell>
          <cell r="Q202" t="str">
            <v>x</v>
          </cell>
          <cell r="R202" t="str">
            <v>x</v>
          </cell>
          <cell r="S202" t="str">
            <v>x</v>
          </cell>
          <cell r="U202" t="str">
            <v>x</v>
          </cell>
          <cell r="V202" t="str">
            <v>x</v>
          </cell>
          <cell r="W202" t="str">
            <v>x</v>
          </cell>
          <cell r="X202" t="str">
            <v>x</v>
          </cell>
          <cell r="Y202" t="str">
            <v>x</v>
          </cell>
          <cell r="Z202" t="str">
            <v>x</v>
          </cell>
        </row>
        <row r="203">
          <cell r="P203" t="str">
            <v>x</v>
          </cell>
          <cell r="Q203" t="str">
            <v>x</v>
          </cell>
          <cell r="R203" t="str">
            <v>x</v>
          </cell>
          <cell r="W203" t="str">
            <v>x</v>
          </cell>
          <cell r="X203" t="str">
            <v>x</v>
          </cell>
          <cell r="Y203" t="str">
            <v>x</v>
          </cell>
        </row>
        <row r="204">
          <cell r="Q204" t="str">
            <v>x</v>
          </cell>
          <cell r="S204" t="str">
            <v>x</v>
          </cell>
          <cell r="X204" t="str">
            <v>x</v>
          </cell>
          <cell r="Z204" t="str">
            <v>x</v>
          </cell>
        </row>
        <row r="205">
          <cell r="N205" t="str">
            <v>x</v>
          </cell>
          <cell r="O205" t="str">
            <v>x</v>
          </cell>
          <cell r="P205" t="str">
            <v>x</v>
          </cell>
          <cell r="Q205" t="str">
            <v>x</v>
          </cell>
          <cell r="R205" t="str">
            <v>x</v>
          </cell>
          <cell r="S205" t="str">
            <v>x</v>
          </cell>
          <cell r="U205" t="str">
            <v>x</v>
          </cell>
          <cell r="V205" t="str">
            <v>x</v>
          </cell>
          <cell r="W205" t="str">
            <v>x</v>
          </cell>
          <cell r="X205" t="str">
            <v>x</v>
          </cell>
          <cell r="Y205" t="str">
            <v>x</v>
          </cell>
          <cell r="Z205" t="str">
            <v>x</v>
          </cell>
        </row>
        <row r="206">
          <cell r="P206" t="str">
            <v>x</v>
          </cell>
          <cell r="Q206" t="str">
            <v>x</v>
          </cell>
          <cell r="R206" t="str">
            <v>x</v>
          </cell>
          <cell r="W206" t="str">
            <v>x</v>
          </cell>
          <cell r="X206" t="str">
            <v>x</v>
          </cell>
          <cell r="Y206" t="str">
            <v>x</v>
          </cell>
        </row>
        <row r="207">
          <cell r="Q207" t="str">
            <v>x</v>
          </cell>
          <cell r="S207" t="str">
            <v>x</v>
          </cell>
          <cell r="X207" t="str">
            <v>x</v>
          </cell>
          <cell r="Z207" t="str">
            <v>x</v>
          </cell>
        </row>
        <row r="208">
          <cell r="N208" t="str">
            <v>x</v>
          </cell>
          <cell r="O208" t="str">
            <v>x</v>
          </cell>
          <cell r="P208" t="str">
            <v>x</v>
          </cell>
          <cell r="Q208" t="str">
            <v>x</v>
          </cell>
          <cell r="R208" t="str">
            <v>x</v>
          </cell>
          <cell r="S208" t="str">
            <v>x</v>
          </cell>
          <cell r="U208" t="str">
            <v>x</v>
          </cell>
          <cell r="V208" t="str">
            <v>x</v>
          </cell>
          <cell r="W208" t="str">
            <v>x</v>
          </cell>
          <cell r="X208" t="str">
            <v>x</v>
          </cell>
          <cell r="Y208" t="str">
            <v>x</v>
          </cell>
          <cell r="Z208" t="str">
            <v>x</v>
          </cell>
        </row>
        <row r="209">
          <cell r="P209" t="str">
            <v>x</v>
          </cell>
          <cell r="Q209" t="str">
            <v>x</v>
          </cell>
          <cell r="R209" t="str">
            <v>x</v>
          </cell>
          <cell r="W209" t="str">
            <v>x</v>
          </cell>
          <cell r="X209" t="str">
            <v>x</v>
          </cell>
          <cell r="Y209" t="str">
            <v>x</v>
          </cell>
        </row>
        <row r="210">
          <cell r="Q210" t="str">
            <v>x</v>
          </cell>
          <cell r="S210" t="str">
            <v>x</v>
          </cell>
          <cell r="X210" t="str">
            <v>x</v>
          </cell>
          <cell r="Z210" t="str">
            <v>x</v>
          </cell>
        </row>
        <row r="212">
          <cell r="N212" t="str">
            <v>x</v>
          </cell>
          <cell r="O212" t="str">
            <v>x</v>
          </cell>
          <cell r="P212" t="str">
            <v>x</v>
          </cell>
          <cell r="Q212" t="str">
            <v>x</v>
          </cell>
          <cell r="R212" t="str">
            <v>x</v>
          </cell>
          <cell r="S212" t="str">
            <v>x</v>
          </cell>
          <cell r="U212" t="str">
            <v>x</v>
          </cell>
          <cell r="V212" t="str">
            <v>x</v>
          </cell>
          <cell r="W212" t="str">
            <v>x</v>
          </cell>
          <cell r="X212" t="str">
            <v>x</v>
          </cell>
          <cell r="Y212" t="str">
            <v>x</v>
          </cell>
          <cell r="Z212" t="str">
            <v>x</v>
          </cell>
        </row>
        <row r="213">
          <cell r="P213" t="str">
            <v>x</v>
          </cell>
          <cell r="Q213" t="str">
            <v>x</v>
          </cell>
          <cell r="R213" t="str">
            <v>x</v>
          </cell>
          <cell r="W213" t="str">
            <v>x</v>
          </cell>
          <cell r="X213" t="str">
            <v>x</v>
          </cell>
          <cell r="Y213" t="str">
            <v>x</v>
          </cell>
        </row>
        <row r="214">
          <cell r="Q214" t="str">
            <v>x</v>
          </cell>
          <cell r="S214" t="str">
            <v>x</v>
          </cell>
          <cell r="X214" t="str">
            <v>x</v>
          </cell>
          <cell r="Z214" t="str">
            <v>x</v>
          </cell>
        </row>
        <row r="215">
          <cell r="N215" t="str">
            <v>x</v>
          </cell>
          <cell r="O215" t="str">
            <v>x</v>
          </cell>
          <cell r="P215" t="str">
            <v>x</v>
          </cell>
          <cell r="Q215" t="str">
            <v>x</v>
          </cell>
          <cell r="R215" t="str">
            <v>x</v>
          </cell>
          <cell r="S215" t="str">
            <v>x</v>
          </cell>
          <cell r="U215" t="str">
            <v>x</v>
          </cell>
          <cell r="V215" t="str">
            <v>x</v>
          </cell>
          <cell r="W215" t="str">
            <v>x</v>
          </cell>
          <cell r="X215" t="str">
            <v>x</v>
          </cell>
          <cell r="Y215" t="str">
            <v>x</v>
          </cell>
          <cell r="Z215" t="str">
            <v>x</v>
          </cell>
        </row>
        <row r="216">
          <cell r="P216" t="str">
            <v>x</v>
          </cell>
          <cell r="Q216" t="str">
            <v>x</v>
          </cell>
          <cell r="R216" t="str">
            <v>x</v>
          </cell>
          <cell r="W216" t="str">
            <v>x</v>
          </cell>
          <cell r="X216" t="str">
            <v>x</v>
          </cell>
          <cell r="Y216" t="str">
            <v>x</v>
          </cell>
        </row>
        <row r="217">
          <cell r="Q217" t="str">
            <v>x</v>
          </cell>
          <cell r="S217" t="str">
            <v>x</v>
          </cell>
          <cell r="X217" t="str">
            <v>x</v>
          </cell>
          <cell r="Z217" t="str">
            <v>x</v>
          </cell>
        </row>
        <row r="218">
          <cell r="N218" t="str">
            <v>x</v>
          </cell>
          <cell r="O218" t="str">
            <v>x</v>
          </cell>
          <cell r="P218" t="str">
            <v>x</v>
          </cell>
          <cell r="Q218" t="str">
            <v>x</v>
          </cell>
          <cell r="R218" t="str">
            <v>x</v>
          </cell>
          <cell r="S218" t="str">
            <v>x</v>
          </cell>
          <cell r="U218" t="str">
            <v>x</v>
          </cell>
          <cell r="V218" t="str">
            <v>x</v>
          </cell>
          <cell r="W218" t="str">
            <v>x</v>
          </cell>
          <cell r="X218" t="str">
            <v>x</v>
          </cell>
          <cell r="Y218" t="str">
            <v>x</v>
          </cell>
          <cell r="Z218" t="str">
            <v>x</v>
          </cell>
        </row>
        <row r="219">
          <cell r="P219" t="str">
            <v>x</v>
          </cell>
          <cell r="Q219" t="str">
            <v>x</v>
          </cell>
          <cell r="R219" t="str">
            <v>x</v>
          </cell>
          <cell r="W219" t="str">
            <v>x</v>
          </cell>
          <cell r="X219" t="str">
            <v>x</v>
          </cell>
          <cell r="Y219" t="str">
            <v>x</v>
          </cell>
        </row>
        <row r="220">
          <cell r="Q220" t="str">
            <v>x</v>
          </cell>
          <cell r="S220" t="str">
            <v>x</v>
          </cell>
          <cell r="X220" t="str">
            <v>x</v>
          </cell>
          <cell r="Z220" t="str">
            <v>x</v>
          </cell>
        </row>
        <row r="222">
          <cell r="P222" t="str">
            <v>x</v>
          </cell>
          <cell r="Q222" t="str">
            <v>x</v>
          </cell>
          <cell r="R222" t="str">
            <v>x</v>
          </cell>
          <cell r="W222" t="str">
            <v>x</v>
          </cell>
          <cell r="X222" t="str">
            <v>x</v>
          </cell>
          <cell r="Y222" t="str">
            <v>x</v>
          </cell>
        </row>
        <row r="223">
          <cell r="Q223" t="str">
            <v>x</v>
          </cell>
          <cell r="S223" t="str">
            <v>x</v>
          </cell>
          <cell r="X223" t="str">
            <v>x</v>
          </cell>
          <cell r="Z223" t="str">
            <v>x</v>
          </cell>
        </row>
        <row r="225">
          <cell r="P225" t="str">
            <v>x</v>
          </cell>
          <cell r="Q225" t="str">
            <v>x</v>
          </cell>
          <cell r="R225" t="str">
            <v>x</v>
          </cell>
          <cell r="W225" t="str">
            <v>x</v>
          </cell>
          <cell r="X225" t="str">
            <v>x</v>
          </cell>
          <cell r="Y225" t="str">
            <v>x</v>
          </cell>
        </row>
        <row r="226">
          <cell r="R226" t="str">
            <v>x</v>
          </cell>
          <cell r="S226" t="str">
            <v>x</v>
          </cell>
          <cell r="Y226" t="str">
            <v>x</v>
          </cell>
          <cell r="Z226" t="str">
            <v>x</v>
          </cell>
        </row>
        <row r="228">
          <cell r="N228" t="str">
            <v>x</v>
          </cell>
          <cell r="O228" t="str">
            <v>x</v>
          </cell>
          <cell r="P228" t="str">
            <v>x</v>
          </cell>
          <cell r="Q228" t="str">
            <v>x</v>
          </cell>
          <cell r="R228" t="str">
            <v>x</v>
          </cell>
          <cell r="S228" t="str">
            <v>x</v>
          </cell>
          <cell r="U228" t="str">
            <v>x</v>
          </cell>
          <cell r="V228" t="str">
            <v>x</v>
          </cell>
          <cell r="W228" t="str">
            <v>x</v>
          </cell>
          <cell r="X228" t="str">
            <v>x</v>
          </cell>
          <cell r="Y228" t="str">
            <v>x</v>
          </cell>
          <cell r="Z228" t="str">
            <v>x</v>
          </cell>
        </row>
        <row r="229">
          <cell r="P229" t="str">
            <v>x</v>
          </cell>
          <cell r="Q229" t="str">
            <v>x</v>
          </cell>
          <cell r="R229" t="str">
            <v>x</v>
          </cell>
          <cell r="W229" t="str">
            <v>x</v>
          </cell>
          <cell r="X229" t="str">
            <v>x</v>
          </cell>
          <cell r="Y229" t="str">
            <v>x</v>
          </cell>
        </row>
        <row r="230">
          <cell r="P230" t="str">
            <v>x</v>
          </cell>
          <cell r="Q230" t="str">
            <v>x</v>
          </cell>
          <cell r="R230" t="str">
            <v>x</v>
          </cell>
          <cell r="W230" t="str">
            <v>x</v>
          </cell>
          <cell r="X230" t="str">
            <v>x</v>
          </cell>
          <cell r="Y230" t="str">
            <v>x</v>
          </cell>
        </row>
        <row r="231">
          <cell r="P231" t="str">
            <v>x</v>
          </cell>
          <cell r="Q231" t="str">
            <v>x</v>
          </cell>
          <cell r="R231" t="str">
            <v>x</v>
          </cell>
          <cell r="W231" t="str">
            <v>x</v>
          </cell>
          <cell r="X231" t="str">
            <v>x</v>
          </cell>
          <cell r="Y231" t="str">
            <v>x</v>
          </cell>
        </row>
        <row r="233">
          <cell r="N233" t="str">
            <v>x</v>
          </cell>
          <cell r="O233" t="str">
            <v>x</v>
          </cell>
          <cell r="P233" t="str">
            <v>x</v>
          </cell>
          <cell r="Q233" t="str">
            <v>x</v>
          </cell>
          <cell r="R233" t="str">
            <v>x</v>
          </cell>
          <cell r="S233" t="str">
            <v>x</v>
          </cell>
          <cell r="U233" t="str">
            <v>x</v>
          </cell>
          <cell r="V233" t="str">
            <v>x</v>
          </cell>
          <cell r="W233" t="str">
            <v>x</v>
          </cell>
          <cell r="X233" t="str">
            <v>x</v>
          </cell>
          <cell r="Y233" t="str">
            <v>x</v>
          </cell>
          <cell r="Z233" t="str">
            <v>x</v>
          </cell>
        </row>
        <row r="234">
          <cell r="P234" t="str">
            <v>x</v>
          </cell>
          <cell r="Q234" t="str">
            <v>x</v>
          </cell>
          <cell r="R234" t="str">
            <v>x</v>
          </cell>
          <cell r="W234" t="str">
            <v>x</v>
          </cell>
          <cell r="X234" t="str">
            <v>x</v>
          </cell>
          <cell r="Y234" t="str">
            <v>x</v>
          </cell>
        </row>
        <row r="235">
          <cell r="P235" t="str">
            <v>x</v>
          </cell>
          <cell r="Q235" t="str">
            <v>x</v>
          </cell>
          <cell r="R235" t="str">
            <v>x</v>
          </cell>
          <cell r="S235" t="str">
            <v>x</v>
          </cell>
          <cell r="W235" t="str">
            <v>x</v>
          </cell>
          <cell r="X235" t="str">
            <v>x</v>
          </cell>
          <cell r="Y235" t="str">
            <v>x</v>
          </cell>
          <cell r="Z235" t="str">
            <v>x</v>
          </cell>
        </row>
        <row r="236">
          <cell r="Q236" t="str">
            <v>x</v>
          </cell>
          <cell r="S236" t="str">
            <v>x</v>
          </cell>
          <cell r="X236" t="str">
            <v>x</v>
          </cell>
          <cell r="Z236" t="str">
            <v>x</v>
          </cell>
        </row>
        <row r="237">
          <cell r="Q237" t="str">
            <v>x</v>
          </cell>
          <cell r="S237" t="str">
            <v>x</v>
          </cell>
          <cell r="X237" t="str">
            <v>x</v>
          </cell>
          <cell r="Z237" t="str">
            <v>x</v>
          </cell>
        </row>
        <row r="238">
          <cell r="R238" t="str">
            <v>x</v>
          </cell>
          <cell r="S238" t="str">
            <v>x</v>
          </cell>
          <cell r="Y238" t="str">
            <v>x</v>
          </cell>
          <cell r="Z238" t="str">
            <v>x</v>
          </cell>
        </row>
        <row r="239">
          <cell r="N239" t="str">
            <v>x</v>
          </cell>
          <cell r="O239" t="str">
            <v>x</v>
          </cell>
          <cell r="P239" t="str">
            <v>x</v>
          </cell>
          <cell r="Q239" t="str">
            <v>x</v>
          </cell>
          <cell r="R239" t="str">
            <v>x</v>
          </cell>
          <cell r="S239" t="str">
            <v>x</v>
          </cell>
          <cell r="U239" t="str">
            <v>x</v>
          </cell>
          <cell r="V239" t="str">
            <v>x</v>
          </cell>
          <cell r="W239" t="str">
            <v>x</v>
          </cell>
          <cell r="X239" t="str">
            <v>x</v>
          </cell>
          <cell r="Y239" t="str">
            <v>x</v>
          </cell>
          <cell r="Z239" t="str">
            <v>x</v>
          </cell>
        </row>
        <row r="240">
          <cell r="P240" t="str">
            <v>x</v>
          </cell>
          <cell r="Q240" t="str">
            <v>x</v>
          </cell>
          <cell r="R240" t="str">
            <v>x</v>
          </cell>
          <cell r="W240" t="str">
            <v>x</v>
          </cell>
          <cell r="X240" t="str">
            <v>x</v>
          </cell>
          <cell r="Y240" t="str">
            <v>x</v>
          </cell>
        </row>
        <row r="241">
          <cell r="P241" t="str">
            <v>x</v>
          </cell>
          <cell r="Q241" t="str">
            <v>x</v>
          </cell>
          <cell r="R241" t="str">
            <v>x</v>
          </cell>
          <cell r="W241" t="str">
            <v>x</v>
          </cell>
          <cell r="X241" t="str">
            <v>x</v>
          </cell>
          <cell r="Y241" t="str">
            <v>x</v>
          </cell>
        </row>
        <row r="258">
          <cell r="P258" t="str">
            <v>x</v>
          </cell>
          <cell r="R258" t="str">
            <v>x</v>
          </cell>
          <cell r="S258" t="str">
            <v>x</v>
          </cell>
          <cell r="W258" t="str">
            <v>x</v>
          </cell>
          <cell r="Y258" t="str">
            <v>x</v>
          </cell>
          <cell r="Z258" t="str">
            <v>x</v>
          </cell>
        </row>
        <row r="259">
          <cell r="P259" t="str">
            <v>x</v>
          </cell>
          <cell r="Q259" t="str">
            <v>x</v>
          </cell>
          <cell r="S259" t="str">
            <v>x</v>
          </cell>
          <cell r="W259" t="str">
            <v>x</v>
          </cell>
          <cell r="X259" t="str">
            <v>x</v>
          </cell>
          <cell r="Z259" t="str">
            <v>x</v>
          </cell>
        </row>
        <row r="260">
          <cell r="P260" t="str">
            <v>x</v>
          </cell>
          <cell r="R260" t="str">
            <v>x</v>
          </cell>
          <cell r="S260" t="str">
            <v>x</v>
          </cell>
          <cell r="W260" t="str">
            <v>x</v>
          </cell>
          <cell r="Y260" t="str">
            <v>x</v>
          </cell>
          <cell r="Z260" t="str">
            <v>x</v>
          </cell>
        </row>
        <row r="261">
          <cell r="P261" t="str">
            <v>x</v>
          </cell>
          <cell r="R261" t="str">
            <v>x</v>
          </cell>
          <cell r="S261" t="str">
            <v>x</v>
          </cell>
          <cell r="W261" t="str">
            <v>x</v>
          </cell>
          <cell r="Y261" t="str">
            <v>x</v>
          </cell>
          <cell r="Z261" t="str">
            <v>x</v>
          </cell>
        </row>
        <row r="264">
          <cell r="N264" t="str">
            <v>x</v>
          </cell>
          <cell r="O264" t="str">
            <v>x</v>
          </cell>
          <cell r="P264" t="str">
            <v>x</v>
          </cell>
          <cell r="Q264" t="str">
            <v>x</v>
          </cell>
          <cell r="R264" t="str">
            <v>x</v>
          </cell>
          <cell r="S264" t="str">
            <v>x</v>
          </cell>
          <cell r="U264" t="str">
            <v>x</v>
          </cell>
          <cell r="V264" t="str">
            <v>x</v>
          </cell>
          <cell r="W264" t="str">
            <v>x</v>
          </cell>
          <cell r="X264" t="str">
            <v>x</v>
          </cell>
          <cell r="Y264" t="str">
            <v>x</v>
          </cell>
          <cell r="Z264" t="str">
            <v>x</v>
          </cell>
        </row>
        <row r="265">
          <cell r="P265" t="str">
            <v>x</v>
          </cell>
          <cell r="Q265" t="str">
            <v>x</v>
          </cell>
          <cell r="R265" t="str">
            <v>x</v>
          </cell>
          <cell r="W265" t="str">
            <v>x</v>
          </cell>
          <cell r="X265" t="str">
            <v>x</v>
          </cell>
          <cell r="Y265" t="str">
            <v>x</v>
          </cell>
        </row>
        <row r="266">
          <cell r="Q266" t="str">
            <v>x</v>
          </cell>
          <cell r="S266" t="str">
            <v>x</v>
          </cell>
          <cell r="X266" t="str">
            <v>x</v>
          </cell>
          <cell r="Z266" t="str">
            <v>x</v>
          </cell>
        </row>
        <row r="267">
          <cell r="N267" t="str">
            <v>x</v>
          </cell>
          <cell r="O267" t="str">
            <v>x</v>
          </cell>
          <cell r="P267" t="str">
            <v>x</v>
          </cell>
          <cell r="Q267" t="str">
            <v>x</v>
          </cell>
          <cell r="R267" t="str">
            <v>x</v>
          </cell>
          <cell r="S267" t="str">
            <v>x</v>
          </cell>
          <cell r="U267" t="str">
            <v>x</v>
          </cell>
          <cell r="V267" t="str">
            <v>x</v>
          </cell>
          <cell r="W267" t="str">
            <v>x</v>
          </cell>
          <cell r="X267" t="str">
            <v>x</v>
          </cell>
          <cell r="Y267" t="str">
            <v>x</v>
          </cell>
          <cell r="Z267" t="str">
            <v>x</v>
          </cell>
        </row>
        <row r="268">
          <cell r="P268" t="str">
            <v>x</v>
          </cell>
          <cell r="Q268" t="str">
            <v>x</v>
          </cell>
          <cell r="R268" t="str">
            <v>x</v>
          </cell>
          <cell r="W268" t="str">
            <v>x</v>
          </cell>
          <cell r="X268" t="str">
            <v>x</v>
          </cell>
          <cell r="Y268" t="str">
            <v>x</v>
          </cell>
        </row>
        <row r="269">
          <cell r="Q269" t="str">
            <v>x</v>
          </cell>
          <cell r="S269" t="str">
            <v>x</v>
          </cell>
          <cell r="X269" t="str">
            <v>x</v>
          </cell>
          <cell r="Z269" t="str">
            <v>x</v>
          </cell>
        </row>
        <row r="270">
          <cell r="N270" t="str">
            <v>x</v>
          </cell>
          <cell r="O270" t="str">
            <v>x</v>
          </cell>
          <cell r="P270" t="str">
            <v>x</v>
          </cell>
          <cell r="Q270" t="str">
            <v>x</v>
          </cell>
          <cell r="R270" t="str">
            <v>x</v>
          </cell>
          <cell r="S270" t="str">
            <v>x</v>
          </cell>
          <cell r="U270" t="str">
            <v>x</v>
          </cell>
          <cell r="V270" t="str">
            <v>x</v>
          </cell>
          <cell r="W270" t="str">
            <v>x</v>
          </cell>
          <cell r="X270" t="str">
            <v>x</v>
          </cell>
          <cell r="Y270" t="str">
            <v>x</v>
          </cell>
          <cell r="Z270" t="str">
            <v>x</v>
          </cell>
        </row>
        <row r="271">
          <cell r="P271" t="str">
            <v>x</v>
          </cell>
          <cell r="Q271" t="str">
            <v>x</v>
          </cell>
          <cell r="R271" t="str">
            <v>x</v>
          </cell>
          <cell r="W271" t="str">
            <v>x</v>
          </cell>
          <cell r="X271" t="str">
            <v>x</v>
          </cell>
          <cell r="Y271" t="str">
            <v>x</v>
          </cell>
        </row>
        <row r="272">
          <cell r="Q272" t="str">
            <v>x</v>
          </cell>
          <cell r="S272" t="str">
            <v>x</v>
          </cell>
          <cell r="X272" t="str">
            <v>x</v>
          </cell>
          <cell r="Z272" t="str">
            <v>x</v>
          </cell>
        </row>
        <row r="274">
          <cell r="N274" t="str">
            <v>x</v>
          </cell>
          <cell r="O274" t="str">
            <v>x</v>
          </cell>
          <cell r="P274" t="str">
            <v>x</v>
          </cell>
          <cell r="Q274" t="str">
            <v>x</v>
          </cell>
          <cell r="R274" t="str">
            <v>x</v>
          </cell>
          <cell r="S274" t="str">
            <v>x</v>
          </cell>
          <cell r="U274" t="str">
            <v>x</v>
          </cell>
          <cell r="V274" t="str">
            <v>x</v>
          </cell>
          <cell r="W274" t="str">
            <v>x</v>
          </cell>
          <cell r="X274" t="str">
            <v>x</v>
          </cell>
          <cell r="Y274" t="str">
            <v>x</v>
          </cell>
          <cell r="Z274" t="str">
            <v>x</v>
          </cell>
        </row>
        <row r="275">
          <cell r="P275" t="str">
            <v>x</v>
          </cell>
          <cell r="Q275" t="str">
            <v>x</v>
          </cell>
          <cell r="R275" t="str">
            <v>x</v>
          </cell>
          <cell r="W275" t="str">
            <v>x</v>
          </cell>
          <cell r="X275" t="str">
            <v>x</v>
          </cell>
          <cell r="Y275" t="str">
            <v>x</v>
          </cell>
        </row>
        <row r="276">
          <cell r="Q276" t="str">
            <v>x</v>
          </cell>
          <cell r="S276" t="str">
            <v>x</v>
          </cell>
          <cell r="X276" t="str">
            <v>x</v>
          </cell>
          <cell r="Z276" t="str">
            <v>x</v>
          </cell>
        </row>
        <row r="277">
          <cell r="N277" t="str">
            <v>x</v>
          </cell>
          <cell r="O277" t="str">
            <v>x</v>
          </cell>
          <cell r="P277" t="str">
            <v>x</v>
          </cell>
          <cell r="Q277" t="str">
            <v>x</v>
          </cell>
          <cell r="R277" t="str">
            <v>x</v>
          </cell>
          <cell r="S277" t="str">
            <v>x</v>
          </cell>
          <cell r="U277" t="str">
            <v>x</v>
          </cell>
          <cell r="V277" t="str">
            <v>x</v>
          </cell>
          <cell r="W277" t="str">
            <v>x</v>
          </cell>
          <cell r="X277" t="str">
            <v>x</v>
          </cell>
          <cell r="Y277" t="str">
            <v>x</v>
          </cell>
          <cell r="Z277" t="str">
            <v>x</v>
          </cell>
        </row>
        <row r="278">
          <cell r="P278" t="str">
            <v>x</v>
          </cell>
          <cell r="Q278" t="str">
            <v>x</v>
          </cell>
          <cell r="R278" t="str">
            <v>x</v>
          </cell>
          <cell r="W278" t="str">
            <v>x</v>
          </cell>
          <cell r="X278" t="str">
            <v>x</v>
          </cell>
          <cell r="Y278" t="str">
            <v>x</v>
          </cell>
        </row>
        <row r="279">
          <cell r="Q279" t="str">
            <v>x</v>
          </cell>
          <cell r="S279" t="str">
            <v>x</v>
          </cell>
          <cell r="X279" t="str">
            <v>x</v>
          </cell>
          <cell r="Z279" t="str">
            <v>x</v>
          </cell>
        </row>
        <row r="280">
          <cell r="N280" t="str">
            <v>x</v>
          </cell>
          <cell r="O280" t="str">
            <v>x</v>
          </cell>
          <cell r="P280" t="str">
            <v>x</v>
          </cell>
          <cell r="Q280" t="str">
            <v>x</v>
          </cell>
          <cell r="R280" t="str">
            <v>x</v>
          </cell>
          <cell r="S280" t="str">
            <v>x</v>
          </cell>
          <cell r="U280" t="str">
            <v>x</v>
          </cell>
          <cell r="V280" t="str">
            <v>x</v>
          </cell>
          <cell r="W280" t="str">
            <v>x</v>
          </cell>
          <cell r="X280" t="str">
            <v>x</v>
          </cell>
          <cell r="Y280" t="str">
            <v>x</v>
          </cell>
          <cell r="Z280" t="str">
            <v>x</v>
          </cell>
        </row>
        <row r="281">
          <cell r="P281" t="str">
            <v>x</v>
          </cell>
          <cell r="Q281" t="str">
            <v>x</v>
          </cell>
          <cell r="R281" t="str">
            <v>x</v>
          </cell>
          <cell r="W281" t="str">
            <v>x</v>
          </cell>
          <cell r="X281" t="str">
            <v>x</v>
          </cell>
          <cell r="Y281" t="str">
            <v>x</v>
          </cell>
        </row>
        <row r="282">
          <cell r="Q282" t="str">
            <v>x</v>
          </cell>
          <cell r="S282" t="str">
            <v>x</v>
          </cell>
          <cell r="X282" t="str">
            <v>x</v>
          </cell>
          <cell r="Z282" t="str">
            <v>x</v>
          </cell>
        </row>
        <row r="284">
          <cell r="P284" t="str">
            <v>x</v>
          </cell>
          <cell r="Q284" t="str">
            <v>x</v>
          </cell>
          <cell r="R284" t="str">
            <v>x</v>
          </cell>
          <cell r="W284" t="str">
            <v>x</v>
          </cell>
          <cell r="X284" t="str">
            <v>x</v>
          </cell>
          <cell r="Y284" t="str">
            <v>x</v>
          </cell>
        </row>
        <row r="285">
          <cell r="Q285" t="str">
            <v>x</v>
          </cell>
          <cell r="S285" t="str">
            <v>x</v>
          </cell>
          <cell r="X285" t="str">
            <v>x</v>
          </cell>
          <cell r="Z285" t="str">
            <v>x</v>
          </cell>
        </row>
        <row r="287">
          <cell r="P287" t="str">
            <v>x</v>
          </cell>
          <cell r="Q287" t="str">
            <v>x</v>
          </cell>
          <cell r="R287" t="str">
            <v>x</v>
          </cell>
          <cell r="W287" t="str">
            <v>x</v>
          </cell>
          <cell r="X287" t="str">
            <v>x</v>
          </cell>
          <cell r="Y287" t="str">
            <v>x</v>
          </cell>
        </row>
        <row r="288">
          <cell r="R288" t="str">
            <v>x</v>
          </cell>
          <cell r="S288" t="str">
            <v>x</v>
          </cell>
          <cell r="Y288" t="str">
            <v>x</v>
          </cell>
          <cell r="Z288" t="str">
            <v>x</v>
          </cell>
        </row>
        <row r="290">
          <cell r="N290" t="str">
            <v>x</v>
          </cell>
          <cell r="O290" t="str">
            <v>x</v>
          </cell>
          <cell r="P290" t="str">
            <v>x</v>
          </cell>
          <cell r="Q290" t="str">
            <v>x</v>
          </cell>
          <cell r="R290" t="str">
            <v>x</v>
          </cell>
          <cell r="S290" t="str">
            <v>x</v>
          </cell>
          <cell r="U290" t="str">
            <v>x</v>
          </cell>
          <cell r="V290" t="str">
            <v>x</v>
          </cell>
          <cell r="W290" t="str">
            <v>x</v>
          </cell>
          <cell r="X290" t="str">
            <v>x</v>
          </cell>
          <cell r="Y290" t="str">
            <v>x</v>
          </cell>
          <cell r="Z290" t="str">
            <v>x</v>
          </cell>
        </row>
        <row r="291">
          <cell r="P291" t="str">
            <v>x</v>
          </cell>
          <cell r="Q291" t="str">
            <v>x</v>
          </cell>
          <cell r="R291" t="str">
            <v>x</v>
          </cell>
          <cell r="W291" t="str">
            <v>x</v>
          </cell>
          <cell r="X291" t="str">
            <v>x</v>
          </cell>
          <cell r="Y291" t="str">
            <v>x</v>
          </cell>
        </row>
        <row r="292">
          <cell r="P292" t="str">
            <v>x</v>
          </cell>
          <cell r="Q292" t="str">
            <v>x</v>
          </cell>
          <cell r="R292" t="str">
            <v>x</v>
          </cell>
          <cell r="W292" t="str">
            <v>x</v>
          </cell>
          <cell r="X292" t="str">
            <v>x</v>
          </cell>
          <cell r="Y292" t="str">
            <v>x</v>
          </cell>
        </row>
        <row r="293">
          <cell r="P293" t="str">
            <v>x</v>
          </cell>
          <cell r="Q293" t="str">
            <v>x</v>
          </cell>
          <cell r="R293" t="str">
            <v>x</v>
          </cell>
          <cell r="W293" t="str">
            <v>x</v>
          </cell>
          <cell r="X293" t="str">
            <v>x</v>
          </cell>
          <cell r="Y293" t="str">
            <v>x</v>
          </cell>
        </row>
        <row r="295">
          <cell r="N295" t="str">
            <v>x</v>
          </cell>
          <cell r="O295" t="str">
            <v>x</v>
          </cell>
          <cell r="P295" t="str">
            <v>x</v>
          </cell>
          <cell r="Q295" t="str">
            <v>x</v>
          </cell>
          <cell r="R295" t="str">
            <v>x</v>
          </cell>
          <cell r="S295" t="str">
            <v>x</v>
          </cell>
          <cell r="U295" t="str">
            <v>x</v>
          </cell>
          <cell r="V295" t="str">
            <v>x</v>
          </cell>
          <cell r="W295" t="str">
            <v>x</v>
          </cell>
          <cell r="X295" t="str">
            <v>x</v>
          </cell>
          <cell r="Y295" t="str">
            <v>x</v>
          </cell>
          <cell r="Z295" t="str">
            <v>x</v>
          </cell>
        </row>
        <row r="296">
          <cell r="P296" t="str">
            <v>x</v>
          </cell>
          <cell r="Q296" t="str">
            <v>x</v>
          </cell>
          <cell r="R296" t="str">
            <v>x</v>
          </cell>
          <cell r="W296" t="str">
            <v>x</v>
          </cell>
          <cell r="X296" t="str">
            <v>x</v>
          </cell>
          <cell r="Y296" t="str">
            <v>x</v>
          </cell>
        </row>
        <row r="297">
          <cell r="P297" t="str">
            <v>x</v>
          </cell>
          <cell r="Q297" t="str">
            <v>x</v>
          </cell>
          <cell r="R297" t="str">
            <v>x</v>
          </cell>
          <cell r="S297" t="str">
            <v>x</v>
          </cell>
          <cell r="W297" t="str">
            <v>x</v>
          </cell>
          <cell r="X297" t="str">
            <v>x</v>
          </cell>
          <cell r="Y297" t="str">
            <v>x</v>
          </cell>
          <cell r="Z297" t="str">
            <v>x</v>
          </cell>
        </row>
        <row r="298">
          <cell r="Q298" t="str">
            <v>x</v>
          </cell>
          <cell r="S298" t="str">
            <v>x</v>
          </cell>
          <cell r="X298" t="str">
            <v>x</v>
          </cell>
          <cell r="Z298" t="str">
            <v>x</v>
          </cell>
        </row>
        <row r="299">
          <cell r="Q299" t="str">
            <v>x</v>
          </cell>
          <cell r="S299" t="str">
            <v>x</v>
          </cell>
          <cell r="X299" t="str">
            <v>x</v>
          </cell>
          <cell r="Z299" t="str">
            <v>x</v>
          </cell>
        </row>
        <row r="300">
          <cell r="R300" t="str">
            <v>x</v>
          </cell>
          <cell r="S300" t="str">
            <v>x</v>
          </cell>
          <cell r="Y300" t="str">
            <v>x</v>
          </cell>
          <cell r="Z300" t="str">
            <v>x</v>
          </cell>
        </row>
        <row r="301">
          <cell r="N301" t="str">
            <v>x</v>
          </cell>
          <cell r="O301" t="str">
            <v>x</v>
          </cell>
          <cell r="P301" t="str">
            <v>x</v>
          </cell>
          <cell r="Q301" t="str">
            <v>x</v>
          </cell>
          <cell r="R301" t="str">
            <v>x</v>
          </cell>
          <cell r="S301" t="str">
            <v>x</v>
          </cell>
          <cell r="U301" t="str">
            <v>x</v>
          </cell>
          <cell r="V301" t="str">
            <v>x</v>
          </cell>
          <cell r="W301" t="str">
            <v>x</v>
          </cell>
          <cell r="X301" t="str">
            <v>x</v>
          </cell>
          <cell r="Y301" t="str">
            <v>x</v>
          </cell>
          <cell r="Z301" t="str">
            <v>x</v>
          </cell>
        </row>
        <row r="302">
          <cell r="P302" t="str">
            <v>x</v>
          </cell>
          <cell r="Q302" t="str">
            <v>x</v>
          </cell>
          <cell r="R302" t="str">
            <v>x</v>
          </cell>
          <cell r="W302" t="str">
            <v>x</v>
          </cell>
          <cell r="X302" t="str">
            <v>x</v>
          </cell>
          <cell r="Y302" t="str">
            <v>x</v>
          </cell>
        </row>
      </sheetData>
      <sheetData sheetId="6">
        <row r="14">
          <cell r="I14" t="str">
            <v>x</v>
          </cell>
          <cell r="K14" t="str">
            <v>x</v>
          </cell>
          <cell r="L14" t="str">
            <v>x</v>
          </cell>
          <cell r="P14" t="str">
            <v>x</v>
          </cell>
          <cell r="R14" t="str">
            <v>x</v>
          </cell>
          <cell r="S14" t="str">
            <v>x</v>
          </cell>
          <cell r="W14" t="str">
            <v>x</v>
          </cell>
          <cell r="Y14" t="str">
            <v>x</v>
          </cell>
          <cell r="Z14" t="str">
            <v>x</v>
          </cell>
        </row>
        <row r="15">
          <cell r="I15" t="str">
            <v>x</v>
          </cell>
          <cell r="J15" t="str">
            <v>x</v>
          </cell>
          <cell r="L15" t="str">
            <v>x</v>
          </cell>
          <cell r="P15" t="str">
            <v>x</v>
          </cell>
          <cell r="Q15" t="str">
            <v>x</v>
          </cell>
          <cell r="S15" t="str">
            <v>x</v>
          </cell>
          <cell r="W15" t="str">
            <v>x</v>
          </cell>
          <cell r="X15" t="str">
            <v>x</v>
          </cell>
          <cell r="Z15" t="str">
            <v>x</v>
          </cell>
        </row>
        <row r="16">
          <cell r="I16" t="str">
            <v>x</v>
          </cell>
          <cell r="K16" t="str">
            <v>x</v>
          </cell>
          <cell r="L16" t="str">
            <v>x</v>
          </cell>
          <cell r="P16" t="str">
            <v>x</v>
          </cell>
          <cell r="R16" t="str">
            <v>x</v>
          </cell>
          <cell r="S16" t="str">
            <v>x</v>
          </cell>
          <cell r="W16" t="str">
            <v>x</v>
          </cell>
          <cell r="Y16" t="str">
            <v>x</v>
          </cell>
          <cell r="Z16" t="str">
            <v>x</v>
          </cell>
        </row>
        <row r="17">
          <cell r="I17" t="str">
            <v>x</v>
          </cell>
          <cell r="K17" t="str">
            <v>x</v>
          </cell>
          <cell r="L17" t="str">
            <v>x</v>
          </cell>
          <cell r="P17" t="str">
            <v>x</v>
          </cell>
          <cell r="R17" t="str">
            <v>x</v>
          </cell>
          <cell r="S17" t="str">
            <v>x</v>
          </cell>
          <cell r="W17" t="str">
            <v>x</v>
          </cell>
          <cell r="Y17" t="str">
            <v>x</v>
          </cell>
          <cell r="Z17" t="str">
            <v>x</v>
          </cell>
        </row>
        <row r="20">
          <cell r="G20" t="str">
            <v>x</v>
          </cell>
          <cell r="H20" t="str">
            <v>x</v>
          </cell>
          <cell r="I20" t="str">
            <v>x</v>
          </cell>
          <cell r="J20" t="str">
            <v>x</v>
          </cell>
          <cell r="K20" t="str">
            <v>x</v>
          </cell>
          <cell r="L20" t="str">
            <v>x</v>
          </cell>
          <cell r="N20" t="str">
            <v>x</v>
          </cell>
          <cell r="O20" t="str">
            <v>x</v>
          </cell>
          <cell r="P20" t="str">
            <v>x</v>
          </cell>
          <cell r="Q20" t="str">
            <v>x</v>
          </cell>
          <cell r="R20" t="str">
            <v>x</v>
          </cell>
          <cell r="S20" t="str">
            <v>x</v>
          </cell>
          <cell r="U20" t="str">
            <v>x</v>
          </cell>
          <cell r="V20" t="str">
            <v>x</v>
          </cell>
          <cell r="W20" t="str">
            <v>x</v>
          </cell>
          <cell r="X20" t="str">
            <v>x</v>
          </cell>
          <cell r="Y20" t="str">
            <v>x</v>
          </cell>
          <cell r="Z20" t="str">
            <v>x</v>
          </cell>
        </row>
        <row r="21">
          <cell r="I21" t="str">
            <v>x</v>
          </cell>
          <cell r="J21" t="str">
            <v>x</v>
          </cell>
          <cell r="K21" t="str">
            <v>x</v>
          </cell>
          <cell r="P21" t="str">
            <v>x</v>
          </cell>
          <cell r="Q21" t="str">
            <v>x</v>
          </cell>
          <cell r="R21" t="str">
            <v>x</v>
          </cell>
          <cell r="W21" t="str">
            <v>x</v>
          </cell>
          <cell r="X21" t="str">
            <v>x</v>
          </cell>
          <cell r="Y21" t="str">
            <v>x</v>
          </cell>
        </row>
        <row r="22">
          <cell r="J22" t="str">
            <v>x</v>
          </cell>
          <cell r="L22" t="str">
            <v>x</v>
          </cell>
          <cell r="Q22" t="str">
            <v>x</v>
          </cell>
          <cell r="S22" t="str">
            <v>x</v>
          </cell>
          <cell r="X22" t="str">
            <v>x</v>
          </cell>
          <cell r="Z22" t="str">
            <v>x</v>
          </cell>
        </row>
        <row r="23">
          <cell r="G23" t="str">
            <v>x</v>
          </cell>
          <cell r="H23" t="str">
            <v>x</v>
          </cell>
          <cell r="I23" t="str">
            <v>x</v>
          </cell>
          <cell r="J23" t="str">
            <v>x</v>
          </cell>
          <cell r="K23" t="str">
            <v>x</v>
          </cell>
          <cell r="L23" t="str">
            <v>x</v>
          </cell>
          <cell r="N23" t="str">
            <v>x</v>
          </cell>
          <cell r="O23" t="str">
            <v>x</v>
          </cell>
          <cell r="P23" t="str">
            <v>x</v>
          </cell>
          <cell r="Q23" t="str">
            <v>x</v>
          </cell>
          <cell r="R23" t="str">
            <v>x</v>
          </cell>
          <cell r="S23" t="str">
            <v>x</v>
          </cell>
          <cell r="U23" t="str">
            <v>x</v>
          </cell>
          <cell r="V23" t="str">
            <v>x</v>
          </cell>
          <cell r="W23" t="str">
            <v>x</v>
          </cell>
          <cell r="X23" t="str">
            <v>x</v>
          </cell>
          <cell r="Y23" t="str">
            <v>x</v>
          </cell>
          <cell r="Z23" t="str">
            <v>x</v>
          </cell>
        </row>
        <row r="24">
          <cell r="I24" t="str">
            <v>x</v>
          </cell>
          <cell r="J24" t="str">
            <v>x</v>
          </cell>
          <cell r="K24" t="str">
            <v>x</v>
          </cell>
          <cell r="P24" t="str">
            <v>x</v>
          </cell>
          <cell r="Q24" t="str">
            <v>x</v>
          </cell>
          <cell r="R24" t="str">
            <v>x</v>
          </cell>
          <cell r="W24" t="str">
            <v>x</v>
          </cell>
          <cell r="X24" t="str">
            <v>x</v>
          </cell>
          <cell r="Y24" t="str">
            <v>x</v>
          </cell>
        </row>
        <row r="25">
          <cell r="J25" t="str">
            <v>x</v>
          </cell>
          <cell r="L25" t="str">
            <v>x</v>
          </cell>
          <cell r="Q25" t="str">
            <v>x</v>
          </cell>
          <cell r="S25" t="str">
            <v>x</v>
          </cell>
          <cell r="X25" t="str">
            <v>x</v>
          </cell>
          <cell r="Z25" t="str">
            <v>x</v>
          </cell>
        </row>
        <row r="26">
          <cell r="G26" t="str">
            <v>x</v>
          </cell>
          <cell r="H26" t="str">
            <v>x</v>
          </cell>
          <cell r="I26" t="str">
            <v>x</v>
          </cell>
          <cell r="J26" t="str">
            <v>x</v>
          </cell>
          <cell r="K26" t="str">
            <v>x</v>
          </cell>
          <cell r="L26" t="str">
            <v>x</v>
          </cell>
          <cell r="N26" t="str">
            <v>x</v>
          </cell>
          <cell r="O26" t="str">
            <v>x</v>
          </cell>
          <cell r="P26" t="str">
            <v>x</v>
          </cell>
          <cell r="Q26" t="str">
            <v>x</v>
          </cell>
          <cell r="R26" t="str">
            <v>x</v>
          </cell>
          <cell r="S26" t="str">
            <v>x</v>
          </cell>
          <cell r="U26" t="str">
            <v>x</v>
          </cell>
          <cell r="V26" t="str">
            <v>x</v>
          </cell>
          <cell r="W26" t="str">
            <v>x</v>
          </cell>
          <cell r="X26" t="str">
            <v>x</v>
          </cell>
          <cell r="Y26" t="str">
            <v>x</v>
          </cell>
          <cell r="Z26" t="str">
            <v>x</v>
          </cell>
        </row>
        <row r="27">
          <cell r="I27" t="str">
            <v>x</v>
          </cell>
          <cell r="J27" t="str">
            <v>x</v>
          </cell>
          <cell r="K27" t="str">
            <v>x</v>
          </cell>
          <cell r="P27" t="str">
            <v>x</v>
          </cell>
          <cell r="Q27" t="str">
            <v>x</v>
          </cell>
          <cell r="R27" t="str">
            <v>x</v>
          </cell>
          <cell r="W27" t="str">
            <v>x</v>
          </cell>
          <cell r="X27" t="str">
            <v>x</v>
          </cell>
          <cell r="Y27" t="str">
            <v>x</v>
          </cell>
        </row>
        <row r="28">
          <cell r="J28" t="str">
            <v>x</v>
          </cell>
          <cell r="L28" t="str">
            <v>x</v>
          </cell>
          <cell r="Q28" t="str">
            <v>x</v>
          </cell>
          <cell r="S28" t="str">
            <v>x</v>
          </cell>
          <cell r="X28" t="str">
            <v>x</v>
          </cell>
          <cell r="Z28" t="str">
            <v>x</v>
          </cell>
        </row>
        <row r="30">
          <cell r="G30" t="str">
            <v>x</v>
          </cell>
          <cell r="H30" t="str">
            <v>x</v>
          </cell>
          <cell r="I30" t="str">
            <v>x</v>
          </cell>
          <cell r="J30" t="str">
            <v>x</v>
          </cell>
          <cell r="K30" t="str">
            <v>x</v>
          </cell>
          <cell r="L30" t="str">
            <v>x</v>
          </cell>
          <cell r="N30" t="str">
            <v>x</v>
          </cell>
          <cell r="O30" t="str">
            <v>x</v>
          </cell>
          <cell r="P30" t="str">
            <v>x</v>
          </cell>
          <cell r="Q30" t="str">
            <v>x</v>
          </cell>
          <cell r="R30" t="str">
            <v>x</v>
          </cell>
          <cell r="S30" t="str">
            <v>x</v>
          </cell>
          <cell r="U30" t="str">
            <v>x</v>
          </cell>
          <cell r="V30" t="str">
            <v>x</v>
          </cell>
          <cell r="W30" t="str">
            <v>x</v>
          </cell>
          <cell r="X30" t="str">
            <v>x</v>
          </cell>
          <cell r="Y30" t="str">
            <v>x</v>
          </cell>
          <cell r="Z30" t="str">
            <v>x</v>
          </cell>
        </row>
        <row r="31">
          <cell r="I31" t="str">
            <v>x</v>
          </cell>
          <cell r="J31" t="str">
            <v>x</v>
          </cell>
          <cell r="K31" t="str">
            <v>x</v>
          </cell>
          <cell r="P31" t="str">
            <v>x</v>
          </cell>
          <cell r="Q31" t="str">
            <v>x</v>
          </cell>
          <cell r="R31" t="str">
            <v>x</v>
          </cell>
          <cell r="W31" t="str">
            <v>x</v>
          </cell>
          <cell r="X31" t="str">
            <v>x</v>
          </cell>
          <cell r="Y31" t="str">
            <v>x</v>
          </cell>
        </row>
        <row r="32">
          <cell r="J32" t="str">
            <v>x</v>
          </cell>
          <cell r="L32" t="str">
            <v>x</v>
          </cell>
          <cell r="Q32" t="str">
            <v>x</v>
          </cell>
          <cell r="S32" t="str">
            <v>x</v>
          </cell>
          <cell r="X32" t="str">
            <v>x</v>
          </cell>
          <cell r="Z32" t="str">
            <v>x</v>
          </cell>
        </row>
        <row r="33">
          <cell r="G33" t="str">
            <v>x</v>
          </cell>
          <cell r="H33" t="str">
            <v>x</v>
          </cell>
          <cell r="I33" t="str">
            <v>x</v>
          </cell>
          <cell r="J33" t="str">
            <v>x</v>
          </cell>
          <cell r="K33" t="str">
            <v>x</v>
          </cell>
          <cell r="L33" t="str">
            <v>x</v>
          </cell>
          <cell r="N33" t="str">
            <v>x</v>
          </cell>
          <cell r="O33" t="str">
            <v>x</v>
          </cell>
          <cell r="P33" t="str">
            <v>x</v>
          </cell>
          <cell r="Q33" t="str">
            <v>x</v>
          </cell>
          <cell r="R33" t="str">
            <v>x</v>
          </cell>
          <cell r="S33" t="str">
            <v>x</v>
          </cell>
          <cell r="U33" t="str">
            <v>x</v>
          </cell>
          <cell r="V33" t="str">
            <v>x</v>
          </cell>
          <cell r="W33" t="str">
            <v>x</v>
          </cell>
          <cell r="X33" t="str">
            <v>x</v>
          </cell>
          <cell r="Y33" t="str">
            <v>x</v>
          </cell>
          <cell r="Z33" t="str">
            <v>x</v>
          </cell>
        </row>
        <row r="34">
          <cell r="I34" t="str">
            <v>x</v>
          </cell>
          <cell r="J34" t="str">
            <v>x</v>
          </cell>
          <cell r="K34" t="str">
            <v>x</v>
          </cell>
          <cell r="P34" t="str">
            <v>x</v>
          </cell>
          <cell r="Q34" t="str">
            <v>x</v>
          </cell>
          <cell r="R34" t="str">
            <v>x</v>
          </cell>
          <cell r="W34" t="str">
            <v>x</v>
          </cell>
          <cell r="X34" t="str">
            <v>x</v>
          </cell>
          <cell r="Y34" t="str">
            <v>x</v>
          </cell>
        </row>
        <row r="35">
          <cell r="J35" t="str">
            <v>x</v>
          </cell>
          <cell r="L35" t="str">
            <v>x</v>
          </cell>
          <cell r="Q35" t="str">
            <v>x</v>
          </cell>
          <cell r="S35" t="str">
            <v>x</v>
          </cell>
          <cell r="X35" t="str">
            <v>x</v>
          </cell>
          <cell r="Z35" t="str">
            <v>x</v>
          </cell>
        </row>
        <row r="36">
          <cell r="G36" t="str">
            <v>x</v>
          </cell>
          <cell r="H36" t="str">
            <v>x</v>
          </cell>
          <cell r="I36" t="str">
            <v>x</v>
          </cell>
          <cell r="J36" t="str">
            <v>x</v>
          </cell>
          <cell r="K36" t="str">
            <v>x</v>
          </cell>
          <cell r="L36" t="str">
            <v>x</v>
          </cell>
          <cell r="N36" t="str">
            <v>x</v>
          </cell>
          <cell r="O36" t="str">
            <v>x</v>
          </cell>
          <cell r="P36" t="str">
            <v>x</v>
          </cell>
          <cell r="Q36" t="str">
            <v>x</v>
          </cell>
          <cell r="R36" t="str">
            <v>x</v>
          </cell>
          <cell r="S36" t="str">
            <v>x</v>
          </cell>
          <cell r="U36" t="str">
            <v>x</v>
          </cell>
          <cell r="V36" t="str">
            <v>x</v>
          </cell>
          <cell r="W36" t="str">
            <v>x</v>
          </cell>
          <cell r="X36" t="str">
            <v>x</v>
          </cell>
          <cell r="Y36" t="str">
            <v>x</v>
          </cell>
          <cell r="Z36" t="str">
            <v>x</v>
          </cell>
        </row>
        <row r="37">
          <cell r="I37" t="str">
            <v>x</v>
          </cell>
          <cell r="J37" t="str">
            <v>x</v>
          </cell>
          <cell r="K37" t="str">
            <v>x</v>
          </cell>
          <cell r="P37" t="str">
            <v>x</v>
          </cell>
          <cell r="Q37" t="str">
            <v>x</v>
          </cell>
          <cell r="R37" t="str">
            <v>x</v>
          </cell>
          <cell r="W37" t="str">
            <v>x</v>
          </cell>
          <cell r="X37" t="str">
            <v>x</v>
          </cell>
          <cell r="Y37" t="str">
            <v>x</v>
          </cell>
        </row>
        <row r="38">
          <cell r="J38" t="str">
            <v>x</v>
          </cell>
          <cell r="L38" t="str">
            <v>x</v>
          </cell>
          <cell r="Q38" t="str">
            <v>x</v>
          </cell>
          <cell r="S38" t="str">
            <v>x</v>
          </cell>
          <cell r="X38" t="str">
            <v>x</v>
          </cell>
          <cell r="Z38" t="str">
            <v>x</v>
          </cell>
        </row>
        <row r="40">
          <cell r="I40" t="str">
            <v>x</v>
          </cell>
          <cell r="J40" t="str">
            <v>x</v>
          </cell>
          <cell r="K40" t="str">
            <v>x</v>
          </cell>
          <cell r="P40" t="str">
            <v>x</v>
          </cell>
          <cell r="Q40" t="str">
            <v>x</v>
          </cell>
          <cell r="R40" t="str">
            <v>x</v>
          </cell>
          <cell r="W40" t="str">
            <v>x</v>
          </cell>
          <cell r="X40" t="str">
            <v>x</v>
          </cell>
          <cell r="Y40" t="str">
            <v>x</v>
          </cell>
        </row>
        <row r="41">
          <cell r="J41" t="str">
            <v>x</v>
          </cell>
          <cell r="L41" t="str">
            <v>x</v>
          </cell>
          <cell r="Q41" t="str">
            <v>x</v>
          </cell>
          <cell r="S41" t="str">
            <v>x</v>
          </cell>
          <cell r="X41" t="str">
            <v>x</v>
          </cell>
          <cell r="Z41" t="str">
            <v>x</v>
          </cell>
        </row>
        <row r="43">
          <cell r="I43" t="str">
            <v>x</v>
          </cell>
          <cell r="J43" t="str">
            <v>x</v>
          </cell>
          <cell r="K43" t="str">
            <v>x</v>
          </cell>
          <cell r="P43" t="str">
            <v>x</v>
          </cell>
          <cell r="Q43" t="str">
            <v>x</v>
          </cell>
          <cell r="R43" t="str">
            <v>x</v>
          </cell>
          <cell r="W43" t="str">
            <v>x</v>
          </cell>
          <cell r="X43" t="str">
            <v>x</v>
          </cell>
          <cell r="Y43" t="str">
            <v>x</v>
          </cell>
        </row>
        <row r="44">
          <cell r="K44" t="str">
            <v>x</v>
          </cell>
          <cell r="L44" t="str">
            <v>x</v>
          </cell>
          <cell r="R44" t="str">
            <v>x</v>
          </cell>
          <cell r="S44" t="str">
            <v>x</v>
          </cell>
          <cell r="Y44" t="str">
            <v>x</v>
          </cell>
          <cell r="Z44" t="str">
            <v>x</v>
          </cell>
        </row>
        <row r="46">
          <cell r="G46" t="str">
            <v>x</v>
          </cell>
          <cell r="H46" t="str">
            <v>x</v>
          </cell>
          <cell r="I46" t="str">
            <v>x</v>
          </cell>
          <cell r="J46" t="str">
            <v>x</v>
          </cell>
          <cell r="K46" t="str">
            <v>x</v>
          </cell>
          <cell r="L46" t="str">
            <v>x</v>
          </cell>
          <cell r="N46" t="str">
            <v>x</v>
          </cell>
          <cell r="O46" t="str">
            <v>x</v>
          </cell>
          <cell r="P46" t="str">
            <v>x</v>
          </cell>
          <cell r="Q46" t="str">
            <v>x</v>
          </cell>
          <cell r="R46" t="str">
            <v>x</v>
          </cell>
          <cell r="S46" t="str">
            <v>x</v>
          </cell>
          <cell r="U46" t="str">
            <v>x</v>
          </cell>
          <cell r="V46" t="str">
            <v>x</v>
          </cell>
          <cell r="W46" t="str">
            <v>x</v>
          </cell>
          <cell r="X46" t="str">
            <v>x</v>
          </cell>
          <cell r="Y46" t="str">
            <v>x</v>
          </cell>
          <cell r="Z46" t="str">
            <v>x</v>
          </cell>
        </row>
        <row r="47">
          <cell r="I47" t="str">
            <v>x</v>
          </cell>
          <cell r="J47" t="str">
            <v>x</v>
          </cell>
          <cell r="K47" t="str">
            <v>x</v>
          </cell>
          <cell r="P47" t="str">
            <v>x</v>
          </cell>
          <cell r="Q47" t="str">
            <v>x</v>
          </cell>
          <cell r="R47" t="str">
            <v>x</v>
          </cell>
          <cell r="W47" t="str">
            <v>x</v>
          </cell>
          <cell r="X47" t="str">
            <v>x</v>
          </cell>
          <cell r="Y47" t="str">
            <v>x</v>
          </cell>
        </row>
        <row r="48">
          <cell r="I48" t="str">
            <v>x</v>
          </cell>
          <cell r="J48" t="str">
            <v>x</v>
          </cell>
          <cell r="K48" t="str">
            <v>x</v>
          </cell>
          <cell r="P48" t="str">
            <v>x</v>
          </cell>
          <cell r="Q48" t="str">
            <v>x</v>
          </cell>
          <cell r="R48" t="str">
            <v>x</v>
          </cell>
          <cell r="W48" t="str">
            <v>x</v>
          </cell>
          <cell r="X48" t="str">
            <v>x</v>
          </cell>
          <cell r="Y48" t="str">
            <v>x</v>
          </cell>
        </row>
        <row r="49">
          <cell r="I49" t="str">
            <v>x</v>
          </cell>
          <cell r="J49" t="str">
            <v>x</v>
          </cell>
          <cell r="K49" t="str">
            <v>x</v>
          </cell>
          <cell r="P49" t="str">
            <v>x</v>
          </cell>
          <cell r="Q49" t="str">
            <v>x</v>
          </cell>
          <cell r="R49" t="str">
            <v>x</v>
          </cell>
          <cell r="W49" t="str">
            <v>x</v>
          </cell>
          <cell r="X49" t="str">
            <v>x</v>
          </cell>
          <cell r="Y49" t="str">
            <v>x</v>
          </cell>
        </row>
        <row r="51">
          <cell r="G51" t="str">
            <v>x</v>
          </cell>
          <cell r="H51" t="str">
            <v>x</v>
          </cell>
          <cell r="I51" t="str">
            <v>x</v>
          </cell>
          <cell r="J51" t="str">
            <v>x</v>
          </cell>
          <cell r="K51" t="str">
            <v>x</v>
          </cell>
          <cell r="L51" t="str">
            <v>x</v>
          </cell>
          <cell r="N51" t="str">
            <v>x</v>
          </cell>
          <cell r="O51" t="str">
            <v>x</v>
          </cell>
          <cell r="P51" t="str">
            <v>x</v>
          </cell>
          <cell r="Q51" t="str">
            <v>x</v>
          </cell>
          <cell r="R51" t="str">
            <v>x</v>
          </cell>
          <cell r="S51" t="str">
            <v>x</v>
          </cell>
          <cell r="U51" t="str">
            <v>x</v>
          </cell>
          <cell r="V51" t="str">
            <v>x</v>
          </cell>
          <cell r="W51" t="str">
            <v>x</v>
          </cell>
          <cell r="X51" t="str">
            <v>x</v>
          </cell>
          <cell r="Y51" t="str">
            <v>x</v>
          </cell>
          <cell r="Z51" t="str">
            <v>x</v>
          </cell>
        </row>
        <row r="52">
          <cell r="I52" t="str">
            <v>x</v>
          </cell>
          <cell r="J52" t="str">
            <v>x</v>
          </cell>
          <cell r="K52" t="str">
            <v>x</v>
          </cell>
          <cell r="P52" t="str">
            <v>x</v>
          </cell>
          <cell r="Q52" t="str">
            <v>x</v>
          </cell>
          <cell r="R52" t="str">
            <v>x</v>
          </cell>
          <cell r="W52" t="str">
            <v>x</v>
          </cell>
          <cell r="X52" t="str">
            <v>x</v>
          </cell>
          <cell r="Y52" t="str">
            <v>x</v>
          </cell>
        </row>
        <row r="53">
          <cell r="I53" t="str">
            <v>x</v>
          </cell>
          <cell r="J53" t="str">
            <v>x</v>
          </cell>
          <cell r="K53" t="str">
            <v>x</v>
          </cell>
          <cell r="L53" t="str">
            <v>x</v>
          </cell>
          <cell r="P53" t="str">
            <v>x</v>
          </cell>
          <cell r="Q53" t="str">
            <v>x</v>
          </cell>
          <cell r="R53" t="str">
            <v>x</v>
          </cell>
          <cell r="S53" t="str">
            <v>x</v>
          </cell>
          <cell r="W53" t="str">
            <v>x</v>
          </cell>
          <cell r="X53" t="str">
            <v>x</v>
          </cell>
          <cell r="Y53" t="str">
            <v>x</v>
          </cell>
          <cell r="Z53" t="str">
            <v>x</v>
          </cell>
        </row>
        <row r="54">
          <cell r="J54" t="str">
            <v>x</v>
          </cell>
          <cell r="L54" t="str">
            <v>x</v>
          </cell>
          <cell r="Q54" t="str">
            <v>x</v>
          </cell>
          <cell r="S54" t="str">
            <v>x</v>
          </cell>
          <cell r="X54" t="str">
            <v>x</v>
          </cell>
          <cell r="Z54" t="str">
            <v>x</v>
          </cell>
        </row>
        <row r="55">
          <cell r="J55" t="str">
            <v>x</v>
          </cell>
          <cell r="L55" t="str">
            <v>x</v>
          </cell>
          <cell r="Q55" t="str">
            <v>x</v>
          </cell>
          <cell r="S55" t="str">
            <v>x</v>
          </cell>
          <cell r="X55" t="str">
            <v>x</v>
          </cell>
          <cell r="Z55" t="str">
            <v>x</v>
          </cell>
        </row>
        <row r="56">
          <cell r="K56" t="str">
            <v>x</v>
          </cell>
          <cell r="L56" t="str">
            <v>x</v>
          </cell>
          <cell r="R56" t="str">
            <v>x</v>
          </cell>
          <cell r="S56" t="str">
            <v>x</v>
          </cell>
          <cell r="Y56" t="str">
            <v>x</v>
          </cell>
          <cell r="Z56" t="str">
            <v>x</v>
          </cell>
        </row>
        <row r="57">
          <cell r="G57" t="str">
            <v>x</v>
          </cell>
          <cell r="H57" t="str">
            <v>x</v>
          </cell>
          <cell r="I57" t="str">
            <v>x</v>
          </cell>
          <cell r="J57" t="str">
            <v>x</v>
          </cell>
          <cell r="K57" t="str">
            <v>x</v>
          </cell>
          <cell r="L57" t="str">
            <v>x</v>
          </cell>
          <cell r="N57" t="str">
            <v>x</v>
          </cell>
          <cell r="O57" t="str">
            <v>x</v>
          </cell>
          <cell r="P57" t="str">
            <v>x</v>
          </cell>
          <cell r="Q57" t="str">
            <v>x</v>
          </cell>
          <cell r="R57" t="str">
            <v>x</v>
          </cell>
          <cell r="S57" t="str">
            <v>x</v>
          </cell>
          <cell r="U57" t="str">
            <v>x</v>
          </cell>
          <cell r="V57" t="str">
            <v>x</v>
          </cell>
          <cell r="W57" t="str">
            <v>x</v>
          </cell>
          <cell r="X57" t="str">
            <v>x</v>
          </cell>
          <cell r="Y57" t="str">
            <v>x</v>
          </cell>
          <cell r="Z57" t="str">
            <v>x</v>
          </cell>
        </row>
        <row r="58">
          <cell r="I58" t="str">
            <v>x</v>
          </cell>
          <cell r="J58" t="str">
            <v>x</v>
          </cell>
          <cell r="K58" t="str">
            <v>x</v>
          </cell>
          <cell r="P58" t="str">
            <v>x</v>
          </cell>
          <cell r="Q58" t="str">
            <v>x</v>
          </cell>
          <cell r="R58" t="str">
            <v>x</v>
          </cell>
          <cell r="W58" t="str">
            <v>x</v>
          </cell>
          <cell r="X58" t="str">
            <v>x</v>
          </cell>
          <cell r="Y58" t="str">
            <v>x</v>
          </cell>
        </row>
        <row r="75">
          <cell r="I75" t="str">
            <v>x</v>
          </cell>
          <cell r="K75" t="str">
            <v>x</v>
          </cell>
          <cell r="L75" t="str">
            <v>x</v>
          </cell>
          <cell r="P75" t="str">
            <v>x</v>
          </cell>
          <cell r="R75" t="str">
            <v>x</v>
          </cell>
          <cell r="S75" t="str">
            <v>x</v>
          </cell>
          <cell r="W75" t="str">
            <v>x</v>
          </cell>
          <cell r="Y75" t="str">
            <v>x</v>
          </cell>
          <cell r="Z75" t="str">
            <v>x</v>
          </cell>
        </row>
        <row r="76">
          <cell r="I76" t="str">
            <v>x</v>
          </cell>
          <cell r="J76" t="str">
            <v>x</v>
          </cell>
          <cell r="L76" t="str">
            <v>x</v>
          </cell>
          <cell r="P76" t="str">
            <v>x</v>
          </cell>
          <cell r="Q76" t="str">
            <v>x</v>
          </cell>
          <cell r="S76" t="str">
            <v>x</v>
          </cell>
          <cell r="W76" t="str">
            <v>x</v>
          </cell>
          <cell r="X76" t="str">
            <v>x</v>
          </cell>
          <cell r="Z76" t="str">
            <v>x</v>
          </cell>
        </row>
        <row r="77">
          <cell r="I77" t="str">
            <v>x</v>
          </cell>
          <cell r="K77" t="str">
            <v>x</v>
          </cell>
          <cell r="L77" t="str">
            <v>x</v>
          </cell>
          <cell r="P77" t="str">
            <v>x</v>
          </cell>
          <cell r="R77" t="str">
            <v>x</v>
          </cell>
          <cell r="S77" t="str">
            <v>x</v>
          </cell>
          <cell r="W77" t="str">
            <v>x</v>
          </cell>
          <cell r="Y77" t="str">
            <v>x</v>
          </cell>
          <cell r="Z77" t="str">
            <v>x</v>
          </cell>
        </row>
        <row r="78">
          <cell r="I78" t="str">
            <v>x</v>
          </cell>
          <cell r="K78" t="str">
            <v>x</v>
          </cell>
          <cell r="L78" t="str">
            <v>x</v>
          </cell>
          <cell r="P78" t="str">
            <v>x</v>
          </cell>
          <cell r="R78" t="str">
            <v>x</v>
          </cell>
          <cell r="S78" t="str">
            <v>x</v>
          </cell>
          <cell r="W78" t="str">
            <v>x</v>
          </cell>
          <cell r="Y78" t="str">
            <v>x</v>
          </cell>
          <cell r="Z78" t="str">
            <v>x</v>
          </cell>
        </row>
        <row r="81">
          <cell r="G81" t="str">
            <v>x</v>
          </cell>
          <cell r="H81" t="str">
            <v>x</v>
          </cell>
          <cell r="I81" t="str">
            <v>x</v>
          </cell>
          <cell r="J81" t="str">
            <v>x</v>
          </cell>
          <cell r="K81" t="str">
            <v>x</v>
          </cell>
          <cell r="L81" t="str">
            <v>x</v>
          </cell>
          <cell r="N81" t="str">
            <v>x</v>
          </cell>
          <cell r="O81" t="str">
            <v>x</v>
          </cell>
          <cell r="P81" t="str">
            <v>x</v>
          </cell>
          <cell r="Q81" t="str">
            <v>x</v>
          </cell>
          <cell r="R81" t="str">
            <v>x</v>
          </cell>
          <cell r="S81" t="str">
            <v>x</v>
          </cell>
          <cell r="U81" t="str">
            <v>x</v>
          </cell>
          <cell r="V81" t="str">
            <v>x</v>
          </cell>
          <cell r="W81" t="str">
            <v>x</v>
          </cell>
          <cell r="X81" t="str">
            <v>x</v>
          </cell>
          <cell r="Y81" t="str">
            <v>x</v>
          </cell>
          <cell r="Z81" t="str">
            <v>x</v>
          </cell>
        </row>
        <row r="82">
          <cell r="I82" t="str">
            <v>x</v>
          </cell>
          <cell r="J82" t="str">
            <v>x</v>
          </cell>
          <cell r="K82" t="str">
            <v>x</v>
          </cell>
          <cell r="P82" t="str">
            <v>x</v>
          </cell>
          <cell r="Q82" t="str">
            <v>x</v>
          </cell>
          <cell r="R82" t="str">
            <v>x</v>
          </cell>
          <cell r="W82" t="str">
            <v>x</v>
          </cell>
          <cell r="X82" t="str">
            <v>x</v>
          </cell>
          <cell r="Y82" t="str">
            <v>x</v>
          </cell>
        </row>
        <row r="83">
          <cell r="J83" t="str">
            <v>x</v>
          </cell>
          <cell r="L83" t="str">
            <v>x</v>
          </cell>
          <cell r="Q83" t="str">
            <v>x</v>
          </cell>
          <cell r="S83" t="str">
            <v>x</v>
          </cell>
          <cell r="X83" t="str">
            <v>x</v>
          </cell>
          <cell r="Z83" t="str">
            <v>x</v>
          </cell>
        </row>
        <row r="84">
          <cell r="G84" t="str">
            <v>x</v>
          </cell>
          <cell r="H84" t="str">
            <v>x</v>
          </cell>
          <cell r="I84" t="str">
            <v>x</v>
          </cell>
          <cell r="J84" t="str">
            <v>x</v>
          </cell>
          <cell r="K84" t="str">
            <v>x</v>
          </cell>
          <cell r="L84" t="str">
            <v>x</v>
          </cell>
          <cell r="N84" t="str">
            <v>x</v>
          </cell>
          <cell r="O84" t="str">
            <v>x</v>
          </cell>
          <cell r="P84" t="str">
            <v>x</v>
          </cell>
          <cell r="Q84" t="str">
            <v>x</v>
          </cell>
          <cell r="R84" t="str">
            <v>x</v>
          </cell>
          <cell r="S84" t="str">
            <v>x</v>
          </cell>
          <cell r="U84" t="str">
            <v>x</v>
          </cell>
          <cell r="V84" t="str">
            <v>x</v>
          </cell>
          <cell r="W84" t="str">
            <v>x</v>
          </cell>
          <cell r="X84" t="str">
            <v>x</v>
          </cell>
          <cell r="Y84" t="str">
            <v>x</v>
          </cell>
          <cell r="Z84" t="str">
            <v>x</v>
          </cell>
        </row>
        <row r="85">
          <cell r="I85" t="str">
            <v>x</v>
          </cell>
          <cell r="J85" t="str">
            <v>x</v>
          </cell>
          <cell r="K85" t="str">
            <v>x</v>
          </cell>
          <cell r="P85" t="str">
            <v>x</v>
          </cell>
          <cell r="Q85" t="str">
            <v>x</v>
          </cell>
          <cell r="R85" t="str">
            <v>x</v>
          </cell>
          <cell r="W85" t="str">
            <v>x</v>
          </cell>
          <cell r="X85" t="str">
            <v>x</v>
          </cell>
          <cell r="Y85" t="str">
            <v>x</v>
          </cell>
        </row>
        <row r="86">
          <cell r="J86" t="str">
            <v>x</v>
          </cell>
          <cell r="L86" t="str">
            <v>x</v>
          </cell>
          <cell r="Q86" t="str">
            <v>x</v>
          </cell>
          <cell r="S86" t="str">
            <v>x</v>
          </cell>
          <cell r="X86" t="str">
            <v>x</v>
          </cell>
          <cell r="Z86" t="str">
            <v>x</v>
          </cell>
        </row>
        <row r="87">
          <cell r="G87" t="str">
            <v>x</v>
          </cell>
          <cell r="H87" t="str">
            <v>x</v>
          </cell>
          <cell r="I87" t="str">
            <v>x</v>
          </cell>
          <cell r="J87" t="str">
            <v>x</v>
          </cell>
          <cell r="K87" t="str">
            <v>x</v>
          </cell>
          <cell r="L87" t="str">
            <v>x</v>
          </cell>
          <cell r="N87" t="str">
            <v>x</v>
          </cell>
          <cell r="O87" t="str">
            <v>x</v>
          </cell>
          <cell r="P87" t="str">
            <v>x</v>
          </cell>
          <cell r="Q87" t="str">
            <v>x</v>
          </cell>
          <cell r="R87" t="str">
            <v>x</v>
          </cell>
          <cell r="S87" t="str">
            <v>x</v>
          </cell>
          <cell r="U87" t="str">
            <v>x</v>
          </cell>
          <cell r="V87" t="str">
            <v>x</v>
          </cell>
          <cell r="W87" t="str">
            <v>x</v>
          </cell>
          <cell r="X87" t="str">
            <v>x</v>
          </cell>
          <cell r="Y87" t="str">
            <v>x</v>
          </cell>
          <cell r="Z87" t="str">
            <v>x</v>
          </cell>
        </row>
        <row r="88">
          <cell r="I88" t="str">
            <v>x</v>
          </cell>
          <cell r="J88" t="str">
            <v>x</v>
          </cell>
          <cell r="K88" t="str">
            <v>x</v>
          </cell>
          <cell r="P88" t="str">
            <v>x</v>
          </cell>
          <cell r="Q88" t="str">
            <v>x</v>
          </cell>
          <cell r="R88" t="str">
            <v>x</v>
          </cell>
          <cell r="W88" t="str">
            <v>x</v>
          </cell>
          <cell r="X88" t="str">
            <v>x</v>
          </cell>
          <cell r="Y88" t="str">
            <v>x</v>
          </cell>
        </row>
        <row r="89">
          <cell r="J89" t="str">
            <v>x</v>
          </cell>
          <cell r="L89" t="str">
            <v>x</v>
          </cell>
          <cell r="Q89" t="str">
            <v>x</v>
          </cell>
          <cell r="S89" t="str">
            <v>x</v>
          </cell>
          <cell r="X89" t="str">
            <v>x</v>
          </cell>
          <cell r="Z89" t="str">
            <v>x</v>
          </cell>
        </row>
        <row r="91">
          <cell r="G91" t="str">
            <v>x</v>
          </cell>
          <cell r="H91" t="str">
            <v>x</v>
          </cell>
          <cell r="I91" t="str">
            <v>x</v>
          </cell>
          <cell r="J91" t="str">
            <v>x</v>
          </cell>
          <cell r="K91" t="str">
            <v>x</v>
          </cell>
          <cell r="L91" t="str">
            <v>x</v>
          </cell>
          <cell r="N91" t="str">
            <v>x</v>
          </cell>
          <cell r="O91" t="str">
            <v>x</v>
          </cell>
          <cell r="P91" t="str">
            <v>x</v>
          </cell>
          <cell r="Q91" t="str">
            <v>x</v>
          </cell>
          <cell r="R91" t="str">
            <v>x</v>
          </cell>
          <cell r="S91" t="str">
            <v>x</v>
          </cell>
          <cell r="U91" t="str">
            <v>x</v>
          </cell>
          <cell r="V91" t="str">
            <v>x</v>
          </cell>
          <cell r="W91" t="str">
            <v>x</v>
          </cell>
          <cell r="X91" t="str">
            <v>x</v>
          </cell>
          <cell r="Y91" t="str">
            <v>x</v>
          </cell>
          <cell r="Z91" t="str">
            <v>x</v>
          </cell>
        </row>
        <row r="92">
          <cell r="I92" t="str">
            <v>x</v>
          </cell>
          <cell r="J92" t="str">
            <v>x</v>
          </cell>
          <cell r="K92" t="str">
            <v>x</v>
          </cell>
          <cell r="P92" t="str">
            <v>x</v>
          </cell>
          <cell r="Q92" t="str">
            <v>x</v>
          </cell>
          <cell r="R92" t="str">
            <v>x</v>
          </cell>
          <cell r="W92" t="str">
            <v>x</v>
          </cell>
          <cell r="X92" t="str">
            <v>x</v>
          </cell>
          <cell r="Y92" t="str">
            <v>x</v>
          </cell>
        </row>
        <row r="93">
          <cell r="J93" t="str">
            <v>x</v>
          </cell>
          <cell r="L93" t="str">
            <v>x</v>
          </cell>
          <cell r="Q93" t="str">
            <v>x</v>
          </cell>
          <cell r="S93" t="str">
            <v>x</v>
          </cell>
          <cell r="X93" t="str">
            <v>x</v>
          </cell>
          <cell r="Z93" t="str">
            <v>x</v>
          </cell>
        </row>
        <row r="94">
          <cell r="G94" t="str">
            <v>x</v>
          </cell>
          <cell r="H94" t="str">
            <v>x</v>
          </cell>
          <cell r="I94" t="str">
            <v>x</v>
          </cell>
          <cell r="J94" t="str">
            <v>x</v>
          </cell>
          <cell r="K94" t="str">
            <v>x</v>
          </cell>
          <cell r="L94" t="str">
            <v>x</v>
          </cell>
          <cell r="N94" t="str">
            <v>x</v>
          </cell>
          <cell r="O94" t="str">
            <v>x</v>
          </cell>
          <cell r="P94" t="str">
            <v>x</v>
          </cell>
          <cell r="Q94" t="str">
            <v>x</v>
          </cell>
          <cell r="R94" t="str">
            <v>x</v>
          </cell>
          <cell r="S94" t="str">
            <v>x</v>
          </cell>
          <cell r="U94" t="str">
            <v>x</v>
          </cell>
          <cell r="V94" t="str">
            <v>x</v>
          </cell>
          <cell r="W94" t="str">
            <v>x</v>
          </cell>
          <cell r="X94" t="str">
            <v>x</v>
          </cell>
          <cell r="Y94" t="str">
            <v>x</v>
          </cell>
          <cell r="Z94" t="str">
            <v>x</v>
          </cell>
        </row>
        <row r="95">
          <cell r="I95" t="str">
            <v>x</v>
          </cell>
          <cell r="J95" t="str">
            <v>x</v>
          </cell>
          <cell r="K95" t="str">
            <v>x</v>
          </cell>
          <cell r="P95" t="str">
            <v>x</v>
          </cell>
          <cell r="Q95" t="str">
            <v>x</v>
          </cell>
          <cell r="R95" t="str">
            <v>x</v>
          </cell>
          <cell r="W95" t="str">
            <v>x</v>
          </cell>
          <cell r="X95" t="str">
            <v>x</v>
          </cell>
          <cell r="Y95" t="str">
            <v>x</v>
          </cell>
        </row>
        <row r="96">
          <cell r="J96" t="str">
            <v>x</v>
          </cell>
          <cell r="L96" t="str">
            <v>x</v>
          </cell>
          <cell r="Q96" t="str">
            <v>x</v>
          </cell>
          <cell r="S96" t="str">
            <v>x</v>
          </cell>
          <cell r="X96" t="str">
            <v>x</v>
          </cell>
          <cell r="Z96" t="str">
            <v>x</v>
          </cell>
        </row>
        <row r="97">
          <cell r="G97" t="str">
            <v>x</v>
          </cell>
          <cell r="H97" t="str">
            <v>x</v>
          </cell>
          <cell r="I97" t="str">
            <v>x</v>
          </cell>
          <cell r="J97" t="str">
            <v>x</v>
          </cell>
          <cell r="K97" t="str">
            <v>x</v>
          </cell>
          <cell r="L97" t="str">
            <v>x</v>
          </cell>
          <cell r="N97" t="str">
            <v>x</v>
          </cell>
          <cell r="O97" t="str">
            <v>x</v>
          </cell>
          <cell r="P97" t="str">
            <v>x</v>
          </cell>
          <cell r="Q97" t="str">
            <v>x</v>
          </cell>
          <cell r="R97" t="str">
            <v>x</v>
          </cell>
          <cell r="S97" t="str">
            <v>x</v>
          </cell>
          <cell r="U97" t="str">
            <v>x</v>
          </cell>
          <cell r="V97" t="str">
            <v>x</v>
          </cell>
          <cell r="W97" t="str">
            <v>x</v>
          </cell>
          <cell r="X97" t="str">
            <v>x</v>
          </cell>
          <cell r="Y97" t="str">
            <v>x</v>
          </cell>
          <cell r="Z97" t="str">
            <v>x</v>
          </cell>
        </row>
        <row r="98">
          <cell r="I98" t="str">
            <v>x</v>
          </cell>
          <cell r="J98" t="str">
            <v>x</v>
          </cell>
          <cell r="K98" t="str">
            <v>x</v>
          </cell>
          <cell r="P98" t="str">
            <v>x</v>
          </cell>
          <cell r="Q98" t="str">
            <v>x</v>
          </cell>
          <cell r="R98" t="str">
            <v>x</v>
          </cell>
          <cell r="W98" t="str">
            <v>x</v>
          </cell>
          <cell r="X98" t="str">
            <v>x</v>
          </cell>
          <cell r="Y98" t="str">
            <v>x</v>
          </cell>
        </row>
        <row r="99">
          <cell r="J99" t="str">
            <v>x</v>
          </cell>
          <cell r="L99" t="str">
            <v>x</v>
          </cell>
          <cell r="Q99" t="str">
            <v>x</v>
          </cell>
          <cell r="S99" t="str">
            <v>x</v>
          </cell>
          <cell r="X99" t="str">
            <v>x</v>
          </cell>
          <cell r="Z99" t="str">
            <v>x</v>
          </cell>
        </row>
        <row r="101">
          <cell r="I101" t="str">
            <v>x</v>
          </cell>
          <cell r="J101" t="str">
            <v>x</v>
          </cell>
          <cell r="K101" t="str">
            <v>x</v>
          </cell>
          <cell r="P101" t="str">
            <v>x</v>
          </cell>
          <cell r="Q101" t="str">
            <v>x</v>
          </cell>
          <cell r="R101" t="str">
            <v>x</v>
          </cell>
          <cell r="W101" t="str">
            <v>x</v>
          </cell>
          <cell r="X101" t="str">
            <v>x</v>
          </cell>
          <cell r="Y101" t="str">
            <v>x</v>
          </cell>
        </row>
        <row r="102">
          <cell r="J102" t="str">
            <v>x</v>
          </cell>
          <cell r="L102" t="str">
            <v>x</v>
          </cell>
          <cell r="Q102" t="str">
            <v>x</v>
          </cell>
          <cell r="S102" t="str">
            <v>x</v>
          </cell>
          <cell r="X102" t="str">
            <v>x</v>
          </cell>
          <cell r="Z102" t="str">
            <v>x</v>
          </cell>
        </row>
        <row r="104">
          <cell r="I104" t="str">
            <v>x</v>
          </cell>
          <cell r="J104" t="str">
            <v>x</v>
          </cell>
          <cell r="K104" t="str">
            <v>x</v>
          </cell>
          <cell r="P104" t="str">
            <v>x</v>
          </cell>
          <cell r="Q104" t="str">
            <v>x</v>
          </cell>
          <cell r="R104" t="str">
            <v>x</v>
          </cell>
          <cell r="W104" t="str">
            <v>x</v>
          </cell>
          <cell r="X104" t="str">
            <v>x</v>
          </cell>
          <cell r="Y104" t="str">
            <v>x</v>
          </cell>
        </row>
        <row r="105">
          <cell r="K105" t="str">
            <v>x</v>
          </cell>
          <cell r="L105" t="str">
            <v>x</v>
          </cell>
          <cell r="R105" t="str">
            <v>x</v>
          </cell>
          <cell r="S105" t="str">
            <v>x</v>
          </cell>
          <cell r="Y105" t="str">
            <v>x</v>
          </cell>
          <cell r="Z105" t="str">
            <v>x</v>
          </cell>
        </row>
        <row r="107">
          <cell r="G107" t="str">
            <v>x</v>
          </cell>
          <cell r="H107" t="str">
            <v>x</v>
          </cell>
          <cell r="I107" t="str">
            <v>x</v>
          </cell>
          <cell r="J107" t="str">
            <v>x</v>
          </cell>
          <cell r="K107" t="str">
            <v>x</v>
          </cell>
          <cell r="L107" t="str">
            <v>x</v>
          </cell>
          <cell r="N107" t="str">
            <v>x</v>
          </cell>
          <cell r="O107" t="str">
            <v>x</v>
          </cell>
          <cell r="P107" t="str">
            <v>x</v>
          </cell>
          <cell r="Q107" t="str">
            <v>x</v>
          </cell>
          <cell r="R107" t="str">
            <v>x</v>
          </cell>
          <cell r="S107" t="str">
            <v>x</v>
          </cell>
          <cell r="U107" t="str">
            <v>x</v>
          </cell>
          <cell r="V107" t="str">
            <v>x</v>
          </cell>
          <cell r="W107" t="str">
            <v>x</v>
          </cell>
          <cell r="X107" t="str">
            <v>x</v>
          </cell>
          <cell r="Y107" t="str">
            <v>x</v>
          </cell>
          <cell r="Z107" t="str">
            <v>x</v>
          </cell>
        </row>
        <row r="108">
          <cell r="I108" t="str">
            <v>x</v>
          </cell>
          <cell r="J108" t="str">
            <v>x</v>
          </cell>
          <cell r="K108" t="str">
            <v>x</v>
          </cell>
          <cell r="P108" t="str">
            <v>x</v>
          </cell>
          <cell r="Q108" t="str">
            <v>x</v>
          </cell>
          <cell r="R108" t="str">
            <v>x</v>
          </cell>
          <cell r="W108" t="str">
            <v>x</v>
          </cell>
          <cell r="X108" t="str">
            <v>x</v>
          </cell>
          <cell r="Y108" t="str">
            <v>x</v>
          </cell>
        </row>
        <row r="109">
          <cell r="I109" t="str">
            <v>x</v>
          </cell>
          <cell r="J109" t="str">
            <v>x</v>
          </cell>
          <cell r="K109" t="str">
            <v>x</v>
          </cell>
          <cell r="P109" t="str">
            <v>x</v>
          </cell>
          <cell r="Q109" t="str">
            <v>x</v>
          </cell>
          <cell r="R109" t="str">
            <v>x</v>
          </cell>
          <cell r="W109" t="str">
            <v>x</v>
          </cell>
          <cell r="X109" t="str">
            <v>x</v>
          </cell>
          <cell r="Y109" t="str">
            <v>x</v>
          </cell>
        </row>
        <row r="110">
          <cell r="I110" t="str">
            <v>x</v>
          </cell>
          <cell r="J110" t="str">
            <v>x</v>
          </cell>
          <cell r="K110" t="str">
            <v>x</v>
          </cell>
          <cell r="P110" t="str">
            <v>x</v>
          </cell>
          <cell r="Q110" t="str">
            <v>x</v>
          </cell>
          <cell r="R110" t="str">
            <v>x</v>
          </cell>
          <cell r="W110" t="str">
            <v>x</v>
          </cell>
          <cell r="X110" t="str">
            <v>x</v>
          </cell>
          <cell r="Y110" t="str">
            <v>x</v>
          </cell>
        </row>
        <row r="112">
          <cell r="G112" t="str">
            <v>x</v>
          </cell>
          <cell r="H112" t="str">
            <v>x</v>
          </cell>
          <cell r="I112" t="str">
            <v>x</v>
          </cell>
          <cell r="J112" t="str">
            <v>x</v>
          </cell>
          <cell r="K112" t="str">
            <v>x</v>
          </cell>
          <cell r="L112" t="str">
            <v>x</v>
          </cell>
          <cell r="N112" t="str">
            <v>x</v>
          </cell>
          <cell r="O112" t="str">
            <v>x</v>
          </cell>
          <cell r="P112" t="str">
            <v>x</v>
          </cell>
          <cell r="Q112" t="str">
            <v>x</v>
          </cell>
          <cell r="R112" t="str">
            <v>x</v>
          </cell>
          <cell r="S112" t="str">
            <v>x</v>
          </cell>
          <cell r="U112" t="str">
            <v>x</v>
          </cell>
          <cell r="V112" t="str">
            <v>x</v>
          </cell>
          <cell r="W112" t="str">
            <v>x</v>
          </cell>
          <cell r="X112" t="str">
            <v>x</v>
          </cell>
          <cell r="Y112" t="str">
            <v>x</v>
          </cell>
          <cell r="Z112" t="str">
            <v>x</v>
          </cell>
        </row>
        <row r="113">
          <cell r="I113" t="str">
            <v>x</v>
          </cell>
          <cell r="J113" t="str">
            <v>x</v>
          </cell>
          <cell r="K113" t="str">
            <v>x</v>
          </cell>
          <cell r="P113" t="str">
            <v>x</v>
          </cell>
          <cell r="Q113" t="str">
            <v>x</v>
          </cell>
          <cell r="R113" t="str">
            <v>x</v>
          </cell>
          <cell r="W113" t="str">
            <v>x</v>
          </cell>
          <cell r="X113" t="str">
            <v>x</v>
          </cell>
          <cell r="Y113" t="str">
            <v>x</v>
          </cell>
        </row>
        <row r="114">
          <cell r="I114" t="str">
            <v>x</v>
          </cell>
          <cell r="J114" t="str">
            <v>x</v>
          </cell>
          <cell r="K114" t="str">
            <v>x</v>
          </cell>
          <cell r="L114" t="str">
            <v>x</v>
          </cell>
          <cell r="P114" t="str">
            <v>x</v>
          </cell>
          <cell r="Q114" t="str">
            <v>x</v>
          </cell>
          <cell r="R114" t="str">
            <v>x</v>
          </cell>
          <cell r="S114" t="str">
            <v>x</v>
          </cell>
          <cell r="W114" t="str">
            <v>x</v>
          </cell>
          <cell r="X114" t="str">
            <v>x</v>
          </cell>
          <cell r="Y114" t="str">
            <v>x</v>
          </cell>
          <cell r="Z114" t="str">
            <v>x</v>
          </cell>
        </row>
        <row r="115">
          <cell r="J115" t="str">
            <v>x</v>
          </cell>
          <cell r="L115" t="str">
            <v>x</v>
          </cell>
          <cell r="Q115" t="str">
            <v>x</v>
          </cell>
          <cell r="S115" t="str">
            <v>x</v>
          </cell>
          <cell r="X115" t="str">
            <v>x</v>
          </cell>
          <cell r="Z115" t="str">
            <v>x</v>
          </cell>
        </row>
        <row r="116">
          <cell r="J116" t="str">
            <v>x</v>
          </cell>
          <cell r="L116" t="str">
            <v>x</v>
          </cell>
          <cell r="Q116" t="str">
            <v>x</v>
          </cell>
          <cell r="S116" t="str">
            <v>x</v>
          </cell>
          <cell r="X116" t="str">
            <v>x</v>
          </cell>
          <cell r="Z116" t="str">
            <v>x</v>
          </cell>
        </row>
        <row r="117">
          <cell r="K117" t="str">
            <v>x</v>
          </cell>
          <cell r="L117" t="str">
            <v>x</v>
          </cell>
          <cell r="R117" t="str">
            <v>x</v>
          </cell>
          <cell r="S117" t="str">
            <v>x</v>
          </cell>
          <cell r="Y117" t="str">
            <v>x</v>
          </cell>
          <cell r="Z117" t="str">
            <v>x</v>
          </cell>
        </row>
        <row r="118">
          <cell r="G118" t="str">
            <v>x</v>
          </cell>
          <cell r="H118" t="str">
            <v>x</v>
          </cell>
          <cell r="I118" t="str">
            <v>x</v>
          </cell>
          <cell r="J118" t="str">
            <v>x</v>
          </cell>
          <cell r="K118" t="str">
            <v>x</v>
          </cell>
          <cell r="L118" t="str">
            <v>x</v>
          </cell>
          <cell r="N118" t="str">
            <v>x</v>
          </cell>
          <cell r="O118" t="str">
            <v>x</v>
          </cell>
          <cell r="P118" t="str">
            <v>x</v>
          </cell>
          <cell r="Q118" t="str">
            <v>x</v>
          </cell>
          <cell r="R118" t="str">
            <v>x</v>
          </cell>
          <cell r="S118" t="str">
            <v>x</v>
          </cell>
          <cell r="U118" t="str">
            <v>x</v>
          </cell>
          <cell r="V118" t="str">
            <v>x</v>
          </cell>
          <cell r="W118" t="str">
            <v>x</v>
          </cell>
          <cell r="X118" t="str">
            <v>x</v>
          </cell>
          <cell r="Y118" t="str">
            <v>x</v>
          </cell>
          <cell r="Z118" t="str">
            <v>x</v>
          </cell>
        </row>
        <row r="119">
          <cell r="I119" t="str">
            <v>x</v>
          </cell>
          <cell r="J119" t="str">
            <v>x</v>
          </cell>
          <cell r="K119" t="str">
            <v>x</v>
          </cell>
          <cell r="P119" t="str">
            <v>x</v>
          </cell>
          <cell r="Q119" t="str">
            <v>x</v>
          </cell>
          <cell r="R119" t="str">
            <v>x</v>
          </cell>
          <cell r="W119" t="str">
            <v>x</v>
          </cell>
          <cell r="X119" t="str">
            <v>x</v>
          </cell>
          <cell r="Y119" t="str">
            <v>x</v>
          </cell>
        </row>
        <row r="134">
          <cell r="I134" t="str">
            <v>x</v>
          </cell>
          <cell r="K134" t="str">
            <v>x</v>
          </cell>
          <cell r="L134" t="str">
            <v>x</v>
          </cell>
          <cell r="P134" t="str">
            <v>x</v>
          </cell>
          <cell r="R134" t="str">
            <v>x</v>
          </cell>
          <cell r="S134" t="str">
            <v>x</v>
          </cell>
          <cell r="W134" t="str">
            <v>x</v>
          </cell>
          <cell r="Y134" t="str">
            <v>x</v>
          </cell>
          <cell r="Z134" t="str">
            <v>x</v>
          </cell>
        </row>
        <row r="135">
          <cell r="I135" t="str">
            <v>x</v>
          </cell>
          <cell r="J135" t="str">
            <v>x</v>
          </cell>
          <cell r="L135" t="str">
            <v>x</v>
          </cell>
          <cell r="P135" t="str">
            <v>x</v>
          </cell>
          <cell r="Q135" t="str">
            <v>x</v>
          </cell>
          <cell r="S135" t="str">
            <v>x</v>
          </cell>
          <cell r="W135" t="str">
            <v>x</v>
          </cell>
          <cell r="X135" t="str">
            <v>x</v>
          </cell>
          <cell r="Z135" t="str">
            <v>x</v>
          </cell>
        </row>
        <row r="136">
          <cell r="I136" t="str">
            <v>x</v>
          </cell>
          <cell r="K136" t="str">
            <v>x</v>
          </cell>
          <cell r="L136" t="str">
            <v>x</v>
          </cell>
          <cell r="P136" t="str">
            <v>x</v>
          </cell>
          <cell r="R136" t="str">
            <v>x</v>
          </cell>
          <cell r="S136" t="str">
            <v>x</v>
          </cell>
          <cell r="W136" t="str">
            <v>x</v>
          </cell>
          <cell r="Y136" t="str">
            <v>x</v>
          </cell>
          <cell r="Z136" t="str">
            <v>x</v>
          </cell>
        </row>
        <row r="137">
          <cell r="I137" t="str">
            <v>x</v>
          </cell>
          <cell r="K137" t="str">
            <v>x</v>
          </cell>
          <cell r="L137" t="str">
            <v>x</v>
          </cell>
          <cell r="P137" t="str">
            <v>x</v>
          </cell>
          <cell r="R137" t="str">
            <v>x</v>
          </cell>
          <cell r="S137" t="str">
            <v>x</v>
          </cell>
          <cell r="W137" t="str">
            <v>x</v>
          </cell>
          <cell r="Y137" t="str">
            <v>x</v>
          </cell>
          <cell r="Z137" t="str">
            <v>x</v>
          </cell>
        </row>
        <row r="140">
          <cell r="G140" t="str">
            <v>x</v>
          </cell>
          <cell r="H140" t="str">
            <v>x</v>
          </cell>
          <cell r="I140" t="str">
            <v>x</v>
          </cell>
          <cell r="J140" t="str">
            <v>x</v>
          </cell>
          <cell r="K140" t="str">
            <v>x</v>
          </cell>
          <cell r="L140" t="str">
            <v>x</v>
          </cell>
          <cell r="N140" t="str">
            <v>x</v>
          </cell>
          <cell r="O140" t="str">
            <v>x</v>
          </cell>
          <cell r="P140" t="str">
            <v>x</v>
          </cell>
          <cell r="Q140" t="str">
            <v>x</v>
          </cell>
          <cell r="R140" t="str">
            <v>x</v>
          </cell>
          <cell r="S140" t="str">
            <v>x</v>
          </cell>
          <cell r="U140" t="str">
            <v>x</v>
          </cell>
          <cell r="V140" t="str">
            <v>x</v>
          </cell>
          <cell r="W140" t="str">
            <v>x</v>
          </cell>
          <cell r="X140" t="str">
            <v>x</v>
          </cell>
          <cell r="Y140" t="str">
            <v>x</v>
          </cell>
          <cell r="Z140" t="str">
            <v>x</v>
          </cell>
        </row>
        <row r="141">
          <cell r="I141" t="str">
            <v>x</v>
          </cell>
          <cell r="J141" t="str">
            <v>x</v>
          </cell>
          <cell r="K141" t="str">
            <v>x</v>
          </cell>
          <cell r="P141" t="str">
            <v>x</v>
          </cell>
          <cell r="Q141" t="str">
            <v>x</v>
          </cell>
          <cell r="R141" t="str">
            <v>x</v>
          </cell>
          <cell r="W141" t="str">
            <v>x</v>
          </cell>
          <cell r="X141" t="str">
            <v>x</v>
          </cell>
          <cell r="Y141" t="str">
            <v>x</v>
          </cell>
        </row>
        <row r="142">
          <cell r="J142" t="str">
            <v>x</v>
          </cell>
          <cell r="L142" t="str">
            <v>x</v>
          </cell>
          <cell r="Q142" t="str">
            <v>x</v>
          </cell>
          <cell r="S142" t="str">
            <v>x</v>
          </cell>
          <cell r="X142" t="str">
            <v>x</v>
          </cell>
          <cell r="Z142" t="str">
            <v>x</v>
          </cell>
        </row>
        <row r="143">
          <cell r="G143" t="str">
            <v>x</v>
          </cell>
          <cell r="H143" t="str">
            <v>x</v>
          </cell>
          <cell r="I143" t="str">
            <v>x</v>
          </cell>
          <cell r="J143" t="str">
            <v>x</v>
          </cell>
          <cell r="K143" t="str">
            <v>x</v>
          </cell>
          <cell r="L143" t="str">
            <v>x</v>
          </cell>
          <cell r="N143" t="str">
            <v>x</v>
          </cell>
          <cell r="O143" t="str">
            <v>x</v>
          </cell>
          <cell r="P143" t="str">
            <v>x</v>
          </cell>
          <cell r="Q143" t="str">
            <v>x</v>
          </cell>
          <cell r="R143" t="str">
            <v>x</v>
          </cell>
          <cell r="S143" t="str">
            <v>x</v>
          </cell>
          <cell r="U143" t="str">
            <v>x</v>
          </cell>
          <cell r="V143" t="str">
            <v>x</v>
          </cell>
          <cell r="W143" t="str">
            <v>x</v>
          </cell>
          <cell r="X143" t="str">
            <v>x</v>
          </cell>
          <cell r="Y143" t="str">
            <v>x</v>
          </cell>
          <cell r="Z143" t="str">
            <v>x</v>
          </cell>
        </row>
        <row r="144">
          <cell r="I144" t="str">
            <v>x</v>
          </cell>
          <cell r="J144" t="str">
            <v>x</v>
          </cell>
          <cell r="K144" t="str">
            <v>x</v>
          </cell>
          <cell r="P144" t="str">
            <v>x</v>
          </cell>
          <cell r="Q144" t="str">
            <v>x</v>
          </cell>
          <cell r="R144" t="str">
            <v>x</v>
          </cell>
          <cell r="W144" t="str">
            <v>x</v>
          </cell>
          <cell r="X144" t="str">
            <v>x</v>
          </cell>
          <cell r="Y144" t="str">
            <v>x</v>
          </cell>
        </row>
        <row r="145">
          <cell r="J145" t="str">
            <v>x</v>
          </cell>
          <cell r="L145" t="str">
            <v>x</v>
          </cell>
          <cell r="Q145" t="str">
            <v>x</v>
          </cell>
          <cell r="S145" t="str">
            <v>x</v>
          </cell>
          <cell r="X145" t="str">
            <v>x</v>
          </cell>
          <cell r="Z145" t="str">
            <v>x</v>
          </cell>
        </row>
        <row r="146">
          <cell r="G146" t="str">
            <v>x</v>
          </cell>
          <cell r="H146" t="str">
            <v>x</v>
          </cell>
          <cell r="I146" t="str">
            <v>x</v>
          </cell>
          <cell r="J146" t="str">
            <v>x</v>
          </cell>
          <cell r="K146" t="str">
            <v>x</v>
          </cell>
          <cell r="L146" t="str">
            <v>x</v>
          </cell>
          <cell r="N146" t="str">
            <v>x</v>
          </cell>
          <cell r="O146" t="str">
            <v>x</v>
          </cell>
          <cell r="P146" t="str">
            <v>x</v>
          </cell>
          <cell r="Q146" t="str">
            <v>x</v>
          </cell>
          <cell r="R146" t="str">
            <v>x</v>
          </cell>
          <cell r="S146" t="str">
            <v>x</v>
          </cell>
          <cell r="U146" t="str">
            <v>x</v>
          </cell>
          <cell r="V146" t="str">
            <v>x</v>
          </cell>
          <cell r="W146" t="str">
            <v>x</v>
          </cell>
          <cell r="X146" t="str">
            <v>x</v>
          </cell>
          <cell r="Y146" t="str">
            <v>x</v>
          </cell>
          <cell r="Z146" t="str">
            <v>x</v>
          </cell>
        </row>
        <row r="147">
          <cell r="I147" t="str">
            <v>x</v>
          </cell>
          <cell r="J147" t="str">
            <v>x</v>
          </cell>
          <cell r="K147" t="str">
            <v>x</v>
          </cell>
          <cell r="P147" t="str">
            <v>x</v>
          </cell>
          <cell r="Q147" t="str">
            <v>x</v>
          </cell>
          <cell r="R147" t="str">
            <v>x</v>
          </cell>
          <cell r="W147" t="str">
            <v>x</v>
          </cell>
          <cell r="X147" t="str">
            <v>x</v>
          </cell>
          <cell r="Y147" t="str">
            <v>x</v>
          </cell>
        </row>
        <row r="148">
          <cell r="J148" t="str">
            <v>x</v>
          </cell>
          <cell r="L148" t="str">
            <v>x</v>
          </cell>
          <cell r="Q148" t="str">
            <v>x</v>
          </cell>
          <cell r="S148" t="str">
            <v>x</v>
          </cell>
          <cell r="X148" t="str">
            <v>x</v>
          </cell>
          <cell r="Z148" t="str">
            <v>x</v>
          </cell>
        </row>
        <row r="150">
          <cell r="G150" t="str">
            <v>x</v>
          </cell>
          <cell r="H150" t="str">
            <v>x</v>
          </cell>
          <cell r="I150" t="str">
            <v>x</v>
          </cell>
          <cell r="J150" t="str">
            <v>x</v>
          </cell>
          <cell r="K150" t="str">
            <v>x</v>
          </cell>
          <cell r="L150" t="str">
            <v>x</v>
          </cell>
          <cell r="N150" t="str">
            <v>x</v>
          </cell>
          <cell r="O150" t="str">
            <v>x</v>
          </cell>
          <cell r="P150" t="str">
            <v>x</v>
          </cell>
          <cell r="Q150" t="str">
            <v>x</v>
          </cell>
          <cell r="R150" t="str">
            <v>x</v>
          </cell>
          <cell r="S150" t="str">
            <v>x</v>
          </cell>
          <cell r="U150" t="str">
            <v>x</v>
          </cell>
          <cell r="V150" t="str">
            <v>x</v>
          </cell>
          <cell r="W150" t="str">
            <v>x</v>
          </cell>
          <cell r="X150" t="str">
            <v>x</v>
          </cell>
          <cell r="Y150" t="str">
            <v>x</v>
          </cell>
          <cell r="Z150" t="str">
            <v>x</v>
          </cell>
        </row>
        <row r="151">
          <cell r="I151" t="str">
            <v>x</v>
          </cell>
          <cell r="J151" t="str">
            <v>x</v>
          </cell>
          <cell r="K151" t="str">
            <v>x</v>
          </cell>
          <cell r="P151" t="str">
            <v>x</v>
          </cell>
          <cell r="Q151" t="str">
            <v>x</v>
          </cell>
          <cell r="R151" t="str">
            <v>x</v>
          </cell>
          <cell r="W151" t="str">
            <v>x</v>
          </cell>
          <cell r="X151" t="str">
            <v>x</v>
          </cell>
          <cell r="Y151" t="str">
            <v>x</v>
          </cell>
        </row>
        <row r="152">
          <cell r="J152" t="str">
            <v>x</v>
          </cell>
          <cell r="L152" t="str">
            <v>x</v>
          </cell>
          <cell r="Q152" t="str">
            <v>x</v>
          </cell>
          <cell r="S152" t="str">
            <v>x</v>
          </cell>
          <cell r="X152" t="str">
            <v>x</v>
          </cell>
          <cell r="Z152" t="str">
            <v>x</v>
          </cell>
        </row>
        <row r="153">
          <cell r="G153" t="str">
            <v>x</v>
          </cell>
          <cell r="H153" t="str">
            <v>x</v>
          </cell>
          <cell r="I153" t="str">
            <v>x</v>
          </cell>
          <cell r="J153" t="str">
            <v>x</v>
          </cell>
          <cell r="K153" t="str">
            <v>x</v>
          </cell>
          <cell r="L153" t="str">
            <v>x</v>
          </cell>
          <cell r="N153" t="str">
            <v>x</v>
          </cell>
          <cell r="O153" t="str">
            <v>x</v>
          </cell>
          <cell r="P153" t="str">
            <v>x</v>
          </cell>
          <cell r="Q153" t="str">
            <v>x</v>
          </cell>
          <cell r="R153" t="str">
            <v>x</v>
          </cell>
          <cell r="S153" t="str">
            <v>x</v>
          </cell>
          <cell r="U153" t="str">
            <v>x</v>
          </cell>
          <cell r="V153" t="str">
            <v>x</v>
          </cell>
          <cell r="W153" t="str">
            <v>x</v>
          </cell>
          <cell r="X153" t="str">
            <v>x</v>
          </cell>
          <cell r="Y153" t="str">
            <v>x</v>
          </cell>
          <cell r="Z153" t="str">
            <v>x</v>
          </cell>
        </row>
        <row r="154">
          <cell r="I154" t="str">
            <v>x</v>
          </cell>
          <cell r="J154" t="str">
            <v>x</v>
          </cell>
          <cell r="K154" t="str">
            <v>x</v>
          </cell>
          <cell r="P154" t="str">
            <v>x</v>
          </cell>
          <cell r="Q154" t="str">
            <v>x</v>
          </cell>
          <cell r="R154" t="str">
            <v>x</v>
          </cell>
          <cell r="W154" t="str">
            <v>x</v>
          </cell>
          <cell r="X154" t="str">
            <v>x</v>
          </cell>
          <cell r="Y154" t="str">
            <v>x</v>
          </cell>
        </row>
        <row r="155">
          <cell r="J155" t="str">
            <v>x</v>
          </cell>
          <cell r="L155" t="str">
            <v>x</v>
          </cell>
          <cell r="Q155" t="str">
            <v>x</v>
          </cell>
          <cell r="S155" t="str">
            <v>x</v>
          </cell>
          <cell r="X155" t="str">
            <v>x</v>
          </cell>
          <cell r="Z155" t="str">
            <v>x</v>
          </cell>
        </row>
        <row r="156">
          <cell r="G156" t="str">
            <v>x</v>
          </cell>
          <cell r="H156" t="str">
            <v>x</v>
          </cell>
          <cell r="I156" t="str">
            <v>x</v>
          </cell>
          <cell r="J156" t="str">
            <v>x</v>
          </cell>
          <cell r="K156" t="str">
            <v>x</v>
          </cell>
          <cell r="L156" t="str">
            <v>x</v>
          </cell>
          <cell r="N156" t="str">
            <v>x</v>
          </cell>
          <cell r="O156" t="str">
            <v>x</v>
          </cell>
          <cell r="P156" t="str">
            <v>x</v>
          </cell>
          <cell r="Q156" t="str">
            <v>x</v>
          </cell>
          <cell r="R156" t="str">
            <v>x</v>
          </cell>
          <cell r="S156" t="str">
            <v>x</v>
          </cell>
          <cell r="U156" t="str">
            <v>x</v>
          </cell>
          <cell r="V156" t="str">
            <v>x</v>
          </cell>
          <cell r="W156" t="str">
            <v>x</v>
          </cell>
          <cell r="X156" t="str">
            <v>x</v>
          </cell>
          <cell r="Y156" t="str">
            <v>x</v>
          </cell>
          <cell r="Z156" t="str">
            <v>x</v>
          </cell>
        </row>
        <row r="157">
          <cell r="I157" t="str">
            <v>x</v>
          </cell>
          <cell r="J157" t="str">
            <v>x</v>
          </cell>
          <cell r="K157" t="str">
            <v>x</v>
          </cell>
          <cell r="P157" t="str">
            <v>x</v>
          </cell>
          <cell r="Q157" t="str">
            <v>x</v>
          </cell>
          <cell r="R157" t="str">
            <v>x</v>
          </cell>
          <cell r="W157" t="str">
            <v>x</v>
          </cell>
          <cell r="X157" t="str">
            <v>x</v>
          </cell>
          <cell r="Y157" t="str">
            <v>x</v>
          </cell>
        </row>
        <row r="158">
          <cell r="J158" t="str">
            <v>x</v>
          </cell>
          <cell r="L158" t="str">
            <v>x</v>
          </cell>
          <cell r="Q158" t="str">
            <v>x</v>
          </cell>
          <cell r="S158" t="str">
            <v>x</v>
          </cell>
          <cell r="X158" t="str">
            <v>x</v>
          </cell>
          <cell r="Z158" t="str">
            <v>x</v>
          </cell>
        </row>
        <row r="160">
          <cell r="I160" t="str">
            <v>x</v>
          </cell>
          <cell r="J160" t="str">
            <v>x</v>
          </cell>
          <cell r="K160" t="str">
            <v>x</v>
          </cell>
          <cell r="P160" t="str">
            <v>x</v>
          </cell>
          <cell r="Q160" t="str">
            <v>x</v>
          </cell>
          <cell r="R160" t="str">
            <v>x</v>
          </cell>
          <cell r="W160" t="str">
            <v>x</v>
          </cell>
          <cell r="X160" t="str">
            <v>x</v>
          </cell>
          <cell r="Y160" t="str">
            <v>x</v>
          </cell>
        </row>
        <row r="161">
          <cell r="J161" t="str">
            <v>x</v>
          </cell>
          <cell r="L161" t="str">
            <v>x</v>
          </cell>
          <cell r="Q161" t="str">
            <v>x</v>
          </cell>
          <cell r="S161" t="str">
            <v>x</v>
          </cell>
          <cell r="X161" t="str">
            <v>x</v>
          </cell>
          <cell r="Z161" t="str">
            <v>x</v>
          </cell>
        </row>
        <row r="163">
          <cell r="I163" t="str">
            <v>x</v>
          </cell>
          <cell r="J163" t="str">
            <v>x</v>
          </cell>
          <cell r="K163" t="str">
            <v>x</v>
          </cell>
          <cell r="P163" t="str">
            <v>x</v>
          </cell>
          <cell r="Q163" t="str">
            <v>x</v>
          </cell>
          <cell r="R163" t="str">
            <v>x</v>
          </cell>
          <cell r="W163" t="str">
            <v>x</v>
          </cell>
          <cell r="X163" t="str">
            <v>x</v>
          </cell>
          <cell r="Y163" t="str">
            <v>x</v>
          </cell>
        </row>
        <row r="164">
          <cell r="K164" t="str">
            <v>x</v>
          </cell>
          <cell r="L164" t="str">
            <v>x</v>
          </cell>
          <cell r="R164" t="str">
            <v>x</v>
          </cell>
          <cell r="S164" t="str">
            <v>x</v>
          </cell>
          <cell r="Y164" t="str">
            <v>x</v>
          </cell>
          <cell r="Z164" t="str">
            <v>x</v>
          </cell>
        </row>
        <row r="166">
          <cell r="G166" t="str">
            <v>x</v>
          </cell>
          <cell r="H166" t="str">
            <v>x</v>
          </cell>
          <cell r="I166" t="str">
            <v>x</v>
          </cell>
          <cell r="J166" t="str">
            <v>x</v>
          </cell>
          <cell r="K166" t="str">
            <v>x</v>
          </cell>
          <cell r="L166" t="str">
            <v>x</v>
          </cell>
          <cell r="N166" t="str">
            <v>x</v>
          </cell>
          <cell r="O166" t="str">
            <v>x</v>
          </cell>
          <cell r="P166" t="str">
            <v>x</v>
          </cell>
          <cell r="Q166" t="str">
            <v>x</v>
          </cell>
          <cell r="R166" t="str">
            <v>x</v>
          </cell>
          <cell r="S166" t="str">
            <v>x</v>
          </cell>
          <cell r="U166" t="str">
            <v>x</v>
          </cell>
          <cell r="V166" t="str">
            <v>x</v>
          </cell>
          <cell r="W166" t="str">
            <v>x</v>
          </cell>
          <cell r="X166" t="str">
            <v>x</v>
          </cell>
          <cell r="Y166" t="str">
            <v>x</v>
          </cell>
          <cell r="Z166" t="str">
            <v>x</v>
          </cell>
        </row>
        <row r="167">
          <cell r="I167" t="str">
            <v>x</v>
          </cell>
          <cell r="J167" t="str">
            <v>x</v>
          </cell>
          <cell r="K167" t="str">
            <v>x</v>
          </cell>
          <cell r="P167" t="str">
            <v>x</v>
          </cell>
          <cell r="Q167" t="str">
            <v>x</v>
          </cell>
          <cell r="R167" t="str">
            <v>x</v>
          </cell>
          <cell r="W167" t="str">
            <v>x</v>
          </cell>
          <cell r="X167" t="str">
            <v>x</v>
          </cell>
          <cell r="Y167" t="str">
            <v>x</v>
          </cell>
        </row>
        <row r="168">
          <cell r="I168" t="str">
            <v>x</v>
          </cell>
          <cell r="J168" t="str">
            <v>x</v>
          </cell>
          <cell r="K168" t="str">
            <v>x</v>
          </cell>
          <cell r="P168" t="str">
            <v>x</v>
          </cell>
          <cell r="Q168" t="str">
            <v>x</v>
          </cell>
          <cell r="R168" t="str">
            <v>x</v>
          </cell>
          <cell r="W168" t="str">
            <v>x</v>
          </cell>
          <cell r="X168" t="str">
            <v>x</v>
          </cell>
          <cell r="Y168" t="str">
            <v>x</v>
          </cell>
        </row>
        <row r="169">
          <cell r="I169" t="str">
            <v>x</v>
          </cell>
          <cell r="J169" t="str">
            <v>x</v>
          </cell>
          <cell r="K169" t="str">
            <v>x</v>
          </cell>
          <cell r="P169" t="str">
            <v>x</v>
          </cell>
          <cell r="Q169" t="str">
            <v>x</v>
          </cell>
          <cell r="R169" t="str">
            <v>x</v>
          </cell>
          <cell r="W169" t="str">
            <v>x</v>
          </cell>
          <cell r="X169" t="str">
            <v>x</v>
          </cell>
          <cell r="Y169" t="str">
            <v>x</v>
          </cell>
        </row>
        <row r="171">
          <cell r="G171" t="str">
            <v>x</v>
          </cell>
          <cell r="H171" t="str">
            <v>x</v>
          </cell>
          <cell r="I171" t="str">
            <v>x</v>
          </cell>
          <cell r="J171" t="str">
            <v>x</v>
          </cell>
          <cell r="K171" t="str">
            <v>x</v>
          </cell>
          <cell r="L171" t="str">
            <v>x</v>
          </cell>
          <cell r="N171" t="str">
            <v>x</v>
          </cell>
          <cell r="O171" t="str">
            <v>x</v>
          </cell>
          <cell r="P171" t="str">
            <v>x</v>
          </cell>
          <cell r="Q171" t="str">
            <v>x</v>
          </cell>
          <cell r="R171" t="str">
            <v>x</v>
          </cell>
          <cell r="S171" t="str">
            <v>x</v>
          </cell>
          <cell r="U171" t="str">
            <v>x</v>
          </cell>
          <cell r="V171" t="str">
            <v>x</v>
          </cell>
          <cell r="W171" t="str">
            <v>x</v>
          </cell>
          <cell r="X171" t="str">
            <v>x</v>
          </cell>
          <cell r="Y171" t="str">
            <v>x</v>
          </cell>
          <cell r="Z171" t="str">
            <v>x</v>
          </cell>
        </row>
        <row r="172">
          <cell r="I172" t="str">
            <v>x</v>
          </cell>
          <cell r="J172" t="str">
            <v>x</v>
          </cell>
          <cell r="K172" t="str">
            <v>x</v>
          </cell>
          <cell r="P172" t="str">
            <v>x</v>
          </cell>
          <cell r="Q172" t="str">
            <v>x</v>
          </cell>
          <cell r="R172" t="str">
            <v>x</v>
          </cell>
          <cell r="W172" t="str">
            <v>x</v>
          </cell>
          <cell r="X172" t="str">
            <v>x</v>
          </cell>
          <cell r="Y172" t="str">
            <v>x</v>
          </cell>
        </row>
        <row r="173">
          <cell r="I173" t="str">
            <v>x</v>
          </cell>
          <cell r="J173" t="str">
            <v>x</v>
          </cell>
          <cell r="K173" t="str">
            <v>x</v>
          </cell>
          <cell r="L173" t="str">
            <v>x</v>
          </cell>
          <cell r="P173" t="str">
            <v>x</v>
          </cell>
          <cell r="Q173" t="str">
            <v>x</v>
          </cell>
          <cell r="R173" t="str">
            <v>x</v>
          </cell>
          <cell r="S173" t="str">
            <v>x</v>
          </cell>
          <cell r="W173" t="str">
            <v>x</v>
          </cell>
          <cell r="X173" t="str">
            <v>x</v>
          </cell>
          <cell r="Y173" t="str">
            <v>x</v>
          </cell>
          <cell r="Z173" t="str">
            <v>x</v>
          </cell>
        </row>
        <row r="174">
          <cell r="J174" t="str">
            <v>x</v>
          </cell>
          <cell r="L174" t="str">
            <v>x</v>
          </cell>
          <cell r="Q174" t="str">
            <v>x</v>
          </cell>
          <cell r="S174" t="str">
            <v>x</v>
          </cell>
          <cell r="X174" t="str">
            <v>x</v>
          </cell>
          <cell r="Z174" t="str">
            <v>x</v>
          </cell>
        </row>
        <row r="175">
          <cell r="J175" t="str">
            <v>x</v>
          </cell>
          <cell r="L175" t="str">
            <v>x</v>
          </cell>
          <cell r="Q175" t="str">
            <v>x</v>
          </cell>
          <cell r="S175" t="str">
            <v>x</v>
          </cell>
          <cell r="X175" t="str">
            <v>x</v>
          </cell>
          <cell r="Z175" t="str">
            <v>x</v>
          </cell>
        </row>
        <row r="176">
          <cell r="K176" t="str">
            <v>x</v>
          </cell>
          <cell r="L176" t="str">
            <v>x</v>
          </cell>
          <cell r="R176" t="str">
            <v>x</v>
          </cell>
          <cell r="S176" t="str">
            <v>x</v>
          </cell>
          <cell r="Y176" t="str">
            <v>x</v>
          </cell>
          <cell r="Z176" t="str">
            <v>x</v>
          </cell>
        </row>
        <row r="177">
          <cell r="G177" t="str">
            <v>x</v>
          </cell>
          <cell r="H177" t="str">
            <v>x</v>
          </cell>
          <cell r="I177" t="str">
            <v>x</v>
          </cell>
          <cell r="J177" t="str">
            <v>x</v>
          </cell>
          <cell r="K177" t="str">
            <v>x</v>
          </cell>
          <cell r="L177" t="str">
            <v>x</v>
          </cell>
          <cell r="N177" t="str">
            <v>x</v>
          </cell>
          <cell r="O177" t="str">
            <v>x</v>
          </cell>
          <cell r="P177" t="str">
            <v>x</v>
          </cell>
          <cell r="Q177" t="str">
            <v>x</v>
          </cell>
          <cell r="R177" t="str">
            <v>x</v>
          </cell>
          <cell r="S177" t="str">
            <v>x</v>
          </cell>
          <cell r="U177" t="str">
            <v>x</v>
          </cell>
          <cell r="V177" t="str">
            <v>x</v>
          </cell>
          <cell r="W177" t="str">
            <v>x</v>
          </cell>
          <cell r="X177" t="str">
            <v>x</v>
          </cell>
          <cell r="Y177" t="str">
            <v>x</v>
          </cell>
          <cell r="Z177" t="str">
            <v>x</v>
          </cell>
        </row>
        <row r="178">
          <cell r="I178" t="str">
            <v>x</v>
          </cell>
          <cell r="J178" t="str">
            <v>x</v>
          </cell>
          <cell r="K178" t="str">
            <v>x</v>
          </cell>
          <cell r="P178" t="str">
            <v>x</v>
          </cell>
          <cell r="Q178" t="str">
            <v>x</v>
          </cell>
          <cell r="R178" t="str">
            <v>x</v>
          </cell>
          <cell r="W178" t="str">
            <v>x</v>
          </cell>
          <cell r="X178" t="str">
            <v>x</v>
          </cell>
          <cell r="Y178" t="str">
            <v>x</v>
          </cell>
        </row>
        <row r="193">
          <cell r="I193" t="str">
            <v>x</v>
          </cell>
          <cell r="K193" t="str">
            <v>x</v>
          </cell>
          <cell r="L193" t="str">
            <v>x</v>
          </cell>
          <cell r="P193" t="str">
            <v>x</v>
          </cell>
          <cell r="R193" t="str">
            <v>x</v>
          </cell>
          <cell r="S193" t="str">
            <v>x</v>
          </cell>
          <cell r="W193" t="str">
            <v>x</v>
          </cell>
          <cell r="Y193" t="str">
            <v>x</v>
          </cell>
          <cell r="Z193" t="str">
            <v>x</v>
          </cell>
        </row>
        <row r="194">
          <cell r="I194" t="str">
            <v>x</v>
          </cell>
          <cell r="J194" t="str">
            <v>x</v>
          </cell>
          <cell r="L194" t="str">
            <v>x</v>
          </cell>
          <cell r="P194" t="str">
            <v>x</v>
          </cell>
          <cell r="Q194" t="str">
            <v>x</v>
          </cell>
          <cell r="S194" t="str">
            <v>x</v>
          </cell>
          <cell r="W194" t="str">
            <v>x</v>
          </cell>
          <cell r="X194" t="str">
            <v>x</v>
          </cell>
          <cell r="Z194" t="str">
            <v>x</v>
          </cell>
        </row>
        <row r="195">
          <cell r="I195" t="str">
            <v>x</v>
          </cell>
          <cell r="K195" t="str">
            <v>x</v>
          </cell>
          <cell r="L195" t="str">
            <v>x</v>
          </cell>
          <cell r="P195" t="str">
            <v>x</v>
          </cell>
          <cell r="R195" t="str">
            <v>x</v>
          </cell>
          <cell r="S195" t="str">
            <v>x</v>
          </cell>
          <cell r="W195" t="str">
            <v>x</v>
          </cell>
          <cell r="Y195" t="str">
            <v>x</v>
          </cell>
          <cell r="Z195" t="str">
            <v>x</v>
          </cell>
        </row>
        <row r="196">
          <cell r="I196" t="str">
            <v>x</v>
          </cell>
          <cell r="K196" t="str">
            <v>x</v>
          </cell>
          <cell r="L196" t="str">
            <v>x</v>
          </cell>
          <cell r="P196" t="str">
            <v>x</v>
          </cell>
          <cell r="R196" t="str">
            <v>x</v>
          </cell>
          <cell r="S196" t="str">
            <v>x</v>
          </cell>
          <cell r="W196" t="str">
            <v>x</v>
          </cell>
          <cell r="Y196" t="str">
            <v>x</v>
          </cell>
          <cell r="Z196" t="str">
            <v>x</v>
          </cell>
        </row>
        <row r="199">
          <cell r="G199" t="str">
            <v>x</v>
          </cell>
          <cell r="H199" t="str">
            <v>x</v>
          </cell>
          <cell r="I199" t="str">
            <v>x</v>
          </cell>
          <cell r="J199" t="str">
            <v>x</v>
          </cell>
          <cell r="K199" t="str">
            <v>x</v>
          </cell>
          <cell r="L199" t="str">
            <v>x</v>
          </cell>
          <cell r="N199" t="str">
            <v>x</v>
          </cell>
          <cell r="O199" t="str">
            <v>x</v>
          </cell>
          <cell r="P199" t="str">
            <v>x</v>
          </cell>
          <cell r="Q199" t="str">
            <v>x</v>
          </cell>
          <cell r="R199" t="str">
            <v>x</v>
          </cell>
          <cell r="S199" t="str">
            <v>x</v>
          </cell>
          <cell r="U199" t="str">
            <v>x</v>
          </cell>
          <cell r="V199" t="str">
            <v>x</v>
          </cell>
          <cell r="W199" t="str">
            <v>x</v>
          </cell>
          <cell r="X199" t="str">
            <v>x</v>
          </cell>
          <cell r="Y199" t="str">
            <v>x</v>
          </cell>
          <cell r="Z199" t="str">
            <v>x</v>
          </cell>
        </row>
        <row r="200">
          <cell r="I200" t="str">
            <v>x</v>
          </cell>
          <cell r="J200" t="str">
            <v>x</v>
          </cell>
          <cell r="K200" t="str">
            <v>x</v>
          </cell>
          <cell r="P200" t="str">
            <v>x</v>
          </cell>
          <cell r="Q200" t="str">
            <v>x</v>
          </cell>
          <cell r="R200" t="str">
            <v>x</v>
          </cell>
          <cell r="W200" t="str">
            <v>x</v>
          </cell>
          <cell r="X200" t="str">
            <v>x</v>
          </cell>
          <cell r="Y200" t="str">
            <v>x</v>
          </cell>
        </row>
        <row r="201">
          <cell r="J201" t="str">
            <v>x</v>
          </cell>
          <cell r="L201" t="str">
            <v>x</v>
          </cell>
          <cell r="Q201" t="str">
            <v>x</v>
          </cell>
          <cell r="S201" t="str">
            <v>x</v>
          </cell>
          <cell r="X201" t="str">
            <v>x</v>
          </cell>
          <cell r="Z201" t="str">
            <v>x</v>
          </cell>
        </row>
        <row r="202">
          <cell r="G202" t="str">
            <v>x</v>
          </cell>
          <cell r="H202" t="str">
            <v>x</v>
          </cell>
          <cell r="I202" t="str">
            <v>x</v>
          </cell>
          <cell r="J202" t="str">
            <v>x</v>
          </cell>
          <cell r="K202" t="str">
            <v>x</v>
          </cell>
          <cell r="L202" t="str">
            <v>x</v>
          </cell>
          <cell r="N202" t="str">
            <v>x</v>
          </cell>
          <cell r="O202" t="str">
            <v>x</v>
          </cell>
          <cell r="P202" t="str">
            <v>x</v>
          </cell>
          <cell r="Q202" t="str">
            <v>x</v>
          </cell>
          <cell r="R202" t="str">
            <v>x</v>
          </cell>
          <cell r="S202" t="str">
            <v>x</v>
          </cell>
          <cell r="U202" t="str">
            <v>x</v>
          </cell>
          <cell r="V202" t="str">
            <v>x</v>
          </cell>
          <cell r="W202" t="str">
            <v>x</v>
          </cell>
          <cell r="X202" t="str">
            <v>x</v>
          </cell>
          <cell r="Y202" t="str">
            <v>x</v>
          </cell>
          <cell r="Z202" t="str">
            <v>x</v>
          </cell>
        </row>
        <row r="203">
          <cell r="I203" t="str">
            <v>x</v>
          </cell>
          <cell r="J203" t="str">
            <v>x</v>
          </cell>
          <cell r="K203" t="str">
            <v>x</v>
          </cell>
          <cell r="P203" t="str">
            <v>x</v>
          </cell>
          <cell r="Q203" t="str">
            <v>x</v>
          </cell>
          <cell r="R203" t="str">
            <v>x</v>
          </cell>
          <cell r="W203" t="str">
            <v>x</v>
          </cell>
          <cell r="X203" t="str">
            <v>x</v>
          </cell>
          <cell r="Y203" t="str">
            <v>x</v>
          </cell>
        </row>
        <row r="204">
          <cell r="J204" t="str">
            <v>x</v>
          </cell>
          <cell r="L204" t="str">
            <v>x</v>
          </cell>
          <cell r="Q204" t="str">
            <v>x</v>
          </cell>
          <cell r="S204" t="str">
            <v>x</v>
          </cell>
          <cell r="X204" t="str">
            <v>x</v>
          </cell>
          <cell r="Z204" t="str">
            <v>x</v>
          </cell>
        </row>
        <row r="205">
          <cell r="G205" t="str">
            <v>x</v>
          </cell>
          <cell r="H205" t="str">
            <v>x</v>
          </cell>
          <cell r="I205" t="str">
            <v>x</v>
          </cell>
          <cell r="J205" t="str">
            <v>x</v>
          </cell>
          <cell r="K205" t="str">
            <v>x</v>
          </cell>
          <cell r="L205" t="str">
            <v>x</v>
          </cell>
          <cell r="N205" t="str">
            <v>x</v>
          </cell>
          <cell r="O205" t="str">
            <v>x</v>
          </cell>
          <cell r="P205" t="str">
            <v>x</v>
          </cell>
          <cell r="Q205" t="str">
            <v>x</v>
          </cell>
          <cell r="R205" t="str">
            <v>x</v>
          </cell>
          <cell r="S205" t="str">
            <v>x</v>
          </cell>
          <cell r="U205" t="str">
            <v>x</v>
          </cell>
          <cell r="V205" t="str">
            <v>x</v>
          </cell>
          <cell r="W205" t="str">
            <v>x</v>
          </cell>
          <cell r="X205" t="str">
            <v>x</v>
          </cell>
          <cell r="Y205" t="str">
            <v>x</v>
          </cell>
          <cell r="Z205" t="str">
            <v>x</v>
          </cell>
        </row>
        <row r="206">
          <cell r="I206" t="str">
            <v>x</v>
          </cell>
          <cell r="J206" t="str">
            <v>x</v>
          </cell>
          <cell r="K206" t="str">
            <v>x</v>
          </cell>
          <cell r="P206" t="str">
            <v>x</v>
          </cell>
          <cell r="Q206" t="str">
            <v>x</v>
          </cell>
          <cell r="R206" t="str">
            <v>x</v>
          </cell>
          <cell r="W206" t="str">
            <v>x</v>
          </cell>
          <cell r="X206" t="str">
            <v>x</v>
          </cell>
          <cell r="Y206" t="str">
            <v>x</v>
          </cell>
        </row>
        <row r="207">
          <cell r="J207" t="str">
            <v>x</v>
          </cell>
          <cell r="L207" t="str">
            <v>x</v>
          </cell>
          <cell r="Q207" t="str">
            <v>x</v>
          </cell>
          <cell r="S207" t="str">
            <v>x</v>
          </cell>
          <cell r="X207" t="str">
            <v>x</v>
          </cell>
          <cell r="Z207" t="str">
            <v>x</v>
          </cell>
        </row>
        <row r="209">
          <cell r="G209" t="str">
            <v>x</v>
          </cell>
          <cell r="H209" t="str">
            <v>x</v>
          </cell>
          <cell r="I209" t="str">
            <v>x</v>
          </cell>
          <cell r="J209" t="str">
            <v>x</v>
          </cell>
          <cell r="K209" t="str">
            <v>x</v>
          </cell>
          <cell r="L209" t="str">
            <v>x</v>
          </cell>
          <cell r="N209" t="str">
            <v>x</v>
          </cell>
          <cell r="O209" t="str">
            <v>x</v>
          </cell>
          <cell r="P209" t="str">
            <v>x</v>
          </cell>
          <cell r="Q209" t="str">
            <v>x</v>
          </cell>
          <cell r="R209" t="str">
            <v>x</v>
          </cell>
          <cell r="S209" t="str">
            <v>x</v>
          </cell>
          <cell r="U209" t="str">
            <v>x</v>
          </cell>
          <cell r="V209" t="str">
            <v>x</v>
          </cell>
          <cell r="W209" t="str">
            <v>x</v>
          </cell>
          <cell r="X209" t="str">
            <v>x</v>
          </cell>
          <cell r="Y209" t="str">
            <v>x</v>
          </cell>
          <cell r="Z209" t="str">
            <v>x</v>
          </cell>
        </row>
        <row r="210">
          <cell r="I210" t="str">
            <v>x</v>
          </cell>
          <cell r="J210" t="str">
            <v>x</v>
          </cell>
          <cell r="K210" t="str">
            <v>x</v>
          </cell>
          <cell r="P210" t="str">
            <v>x</v>
          </cell>
          <cell r="Q210" t="str">
            <v>x</v>
          </cell>
          <cell r="R210" t="str">
            <v>x</v>
          </cell>
          <cell r="W210" t="str">
            <v>x</v>
          </cell>
          <cell r="X210" t="str">
            <v>x</v>
          </cell>
          <cell r="Y210" t="str">
            <v>x</v>
          </cell>
        </row>
        <row r="211">
          <cell r="J211" t="str">
            <v>x</v>
          </cell>
          <cell r="L211" t="str">
            <v>x</v>
          </cell>
          <cell r="Q211" t="str">
            <v>x</v>
          </cell>
          <cell r="S211" t="str">
            <v>x</v>
          </cell>
          <cell r="X211" t="str">
            <v>x</v>
          </cell>
          <cell r="Z211" t="str">
            <v>x</v>
          </cell>
        </row>
        <row r="212">
          <cell r="G212" t="str">
            <v>x</v>
          </cell>
          <cell r="H212" t="str">
            <v>x</v>
          </cell>
          <cell r="I212" t="str">
            <v>x</v>
          </cell>
          <cell r="J212" t="str">
            <v>x</v>
          </cell>
          <cell r="K212" t="str">
            <v>x</v>
          </cell>
          <cell r="L212" t="str">
            <v>x</v>
          </cell>
          <cell r="N212" t="str">
            <v>x</v>
          </cell>
          <cell r="O212" t="str">
            <v>x</v>
          </cell>
          <cell r="P212" t="str">
            <v>x</v>
          </cell>
          <cell r="Q212" t="str">
            <v>x</v>
          </cell>
          <cell r="R212" t="str">
            <v>x</v>
          </cell>
          <cell r="S212" t="str">
            <v>x</v>
          </cell>
          <cell r="U212" t="str">
            <v>x</v>
          </cell>
          <cell r="V212" t="str">
            <v>x</v>
          </cell>
          <cell r="W212" t="str">
            <v>x</v>
          </cell>
          <cell r="X212" t="str">
            <v>x</v>
          </cell>
          <cell r="Y212" t="str">
            <v>x</v>
          </cell>
          <cell r="Z212" t="str">
            <v>x</v>
          </cell>
        </row>
        <row r="213">
          <cell r="I213" t="str">
            <v>x</v>
          </cell>
          <cell r="J213" t="str">
            <v>x</v>
          </cell>
          <cell r="K213" t="str">
            <v>x</v>
          </cell>
          <cell r="P213" t="str">
            <v>x</v>
          </cell>
          <cell r="Q213" t="str">
            <v>x</v>
          </cell>
          <cell r="R213" t="str">
            <v>x</v>
          </cell>
          <cell r="W213" t="str">
            <v>x</v>
          </cell>
          <cell r="X213" t="str">
            <v>x</v>
          </cell>
          <cell r="Y213" t="str">
            <v>x</v>
          </cell>
        </row>
        <row r="214">
          <cell r="J214" t="str">
            <v>x</v>
          </cell>
          <cell r="L214" t="str">
            <v>x</v>
          </cell>
          <cell r="Q214" t="str">
            <v>x</v>
          </cell>
          <cell r="S214" t="str">
            <v>x</v>
          </cell>
          <cell r="X214" t="str">
            <v>x</v>
          </cell>
          <cell r="Z214" t="str">
            <v>x</v>
          </cell>
        </row>
        <row r="215">
          <cell r="G215" t="str">
            <v>x</v>
          </cell>
          <cell r="H215" t="str">
            <v>x</v>
          </cell>
          <cell r="I215" t="str">
            <v>x</v>
          </cell>
          <cell r="J215" t="str">
            <v>x</v>
          </cell>
          <cell r="K215" t="str">
            <v>x</v>
          </cell>
          <cell r="L215" t="str">
            <v>x</v>
          </cell>
          <cell r="N215" t="str">
            <v>x</v>
          </cell>
          <cell r="O215" t="str">
            <v>x</v>
          </cell>
          <cell r="P215" t="str">
            <v>x</v>
          </cell>
          <cell r="Q215" t="str">
            <v>x</v>
          </cell>
          <cell r="R215" t="str">
            <v>x</v>
          </cell>
          <cell r="S215" t="str">
            <v>x</v>
          </cell>
          <cell r="U215" t="str">
            <v>x</v>
          </cell>
          <cell r="V215" t="str">
            <v>x</v>
          </cell>
          <cell r="W215" t="str">
            <v>x</v>
          </cell>
          <cell r="X215" t="str">
            <v>x</v>
          </cell>
          <cell r="Y215" t="str">
            <v>x</v>
          </cell>
          <cell r="Z215" t="str">
            <v>x</v>
          </cell>
        </row>
        <row r="216">
          <cell r="I216" t="str">
            <v>x</v>
          </cell>
          <cell r="J216" t="str">
            <v>x</v>
          </cell>
          <cell r="K216" t="str">
            <v>x</v>
          </cell>
          <cell r="P216" t="str">
            <v>x</v>
          </cell>
          <cell r="Q216" t="str">
            <v>x</v>
          </cell>
          <cell r="R216" t="str">
            <v>x</v>
          </cell>
          <cell r="W216" t="str">
            <v>x</v>
          </cell>
          <cell r="X216" t="str">
            <v>x</v>
          </cell>
          <cell r="Y216" t="str">
            <v>x</v>
          </cell>
        </row>
        <row r="217">
          <cell r="J217" t="str">
            <v>x</v>
          </cell>
          <cell r="L217" t="str">
            <v>x</v>
          </cell>
          <cell r="Q217" t="str">
            <v>x</v>
          </cell>
          <cell r="S217" t="str">
            <v>x</v>
          </cell>
          <cell r="X217" t="str">
            <v>x</v>
          </cell>
          <cell r="Z217" t="str">
            <v>x</v>
          </cell>
        </row>
        <row r="219">
          <cell r="I219" t="str">
            <v>x</v>
          </cell>
          <cell r="J219" t="str">
            <v>x</v>
          </cell>
          <cell r="K219" t="str">
            <v>x</v>
          </cell>
          <cell r="P219" t="str">
            <v>x</v>
          </cell>
          <cell r="Q219" t="str">
            <v>x</v>
          </cell>
          <cell r="R219" t="str">
            <v>x</v>
          </cell>
          <cell r="W219" t="str">
            <v>x</v>
          </cell>
          <cell r="X219" t="str">
            <v>x</v>
          </cell>
          <cell r="Y219" t="str">
            <v>x</v>
          </cell>
        </row>
        <row r="220">
          <cell r="J220" t="str">
            <v>x</v>
          </cell>
          <cell r="L220" t="str">
            <v>x</v>
          </cell>
          <cell r="Q220" t="str">
            <v>x</v>
          </cell>
          <cell r="S220" t="str">
            <v>x</v>
          </cell>
          <cell r="X220" t="str">
            <v>x</v>
          </cell>
          <cell r="Z220" t="str">
            <v>x</v>
          </cell>
        </row>
        <row r="222">
          <cell r="I222" t="str">
            <v>x</v>
          </cell>
          <cell r="J222" t="str">
            <v>x</v>
          </cell>
          <cell r="K222" t="str">
            <v>x</v>
          </cell>
          <cell r="P222" t="str">
            <v>x</v>
          </cell>
          <cell r="Q222" t="str">
            <v>x</v>
          </cell>
          <cell r="R222" t="str">
            <v>x</v>
          </cell>
          <cell r="W222" t="str">
            <v>x</v>
          </cell>
          <cell r="X222" t="str">
            <v>x</v>
          </cell>
          <cell r="Y222" t="str">
            <v>x</v>
          </cell>
        </row>
        <row r="223">
          <cell r="K223" t="str">
            <v>x</v>
          </cell>
          <cell r="L223" t="str">
            <v>x</v>
          </cell>
          <cell r="R223" t="str">
            <v>x</v>
          </cell>
          <cell r="S223" t="str">
            <v>x</v>
          </cell>
          <cell r="Y223" t="str">
            <v>x</v>
          </cell>
          <cell r="Z223" t="str">
            <v>x</v>
          </cell>
        </row>
        <row r="225">
          <cell r="G225" t="str">
            <v>x</v>
          </cell>
          <cell r="H225" t="str">
            <v>x</v>
          </cell>
          <cell r="I225" t="str">
            <v>x</v>
          </cell>
          <cell r="J225" t="str">
            <v>x</v>
          </cell>
          <cell r="K225" t="str">
            <v>x</v>
          </cell>
          <cell r="L225" t="str">
            <v>x</v>
          </cell>
          <cell r="N225" t="str">
            <v>x</v>
          </cell>
          <cell r="O225" t="str">
            <v>x</v>
          </cell>
          <cell r="P225" t="str">
            <v>x</v>
          </cell>
          <cell r="Q225" t="str">
            <v>x</v>
          </cell>
          <cell r="R225" t="str">
            <v>x</v>
          </cell>
          <cell r="S225" t="str">
            <v>x</v>
          </cell>
          <cell r="U225" t="str">
            <v>x</v>
          </cell>
          <cell r="V225" t="str">
            <v>x</v>
          </cell>
          <cell r="W225" t="str">
            <v>x</v>
          </cell>
          <cell r="X225" t="str">
            <v>x</v>
          </cell>
          <cell r="Y225" t="str">
            <v>x</v>
          </cell>
          <cell r="Z225" t="str">
            <v>x</v>
          </cell>
        </row>
        <row r="226">
          <cell r="I226" t="str">
            <v>x</v>
          </cell>
          <cell r="J226" t="str">
            <v>x</v>
          </cell>
          <cell r="K226" t="str">
            <v>x</v>
          </cell>
          <cell r="P226" t="str">
            <v>x</v>
          </cell>
          <cell r="Q226" t="str">
            <v>x</v>
          </cell>
          <cell r="R226" t="str">
            <v>x</v>
          </cell>
          <cell r="W226" t="str">
            <v>x</v>
          </cell>
          <cell r="X226" t="str">
            <v>x</v>
          </cell>
          <cell r="Y226" t="str">
            <v>x</v>
          </cell>
        </row>
        <row r="227">
          <cell r="I227" t="str">
            <v>x</v>
          </cell>
          <cell r="J227" t="str">
            <v>x</v>
          </cell>
          <cell r="K227" t="str">
            <v>x</v>
          </cell>
          <cell r="P227" t="str">
            <v>x</v>
          </cell>
          <cell r="Q227" t="str">
            <v>x</v>
          </cell>
          <cell r="R227" t="str">
            <v>x</v>
          </cell>
          <cell r="W227" t="str">
            <v>x</v>
          </cell>
          <cell r="X227" t="str">
            <v>x</v>
          </cell>
          <cell r="Y227" t="str">
            <v>x</v>
          </cell>
        </row>
        <row r="228">
          <cell r="I228" t="str">
            <v>x</v>
          </cell>
          <cell r="J228" t="str">
            <v>x</v>
          </cell>
          <cell r="K228" t="str">
            <v>x</v>
          </cell>
          <cell r="P228" t="str">
            <v>x</v>
          </cell>
          <cell r="Q228" t="str">
            <v>x</v>
          </cell>
          <cell r="R228" t="str">
            <v>x</v>
          </cell>
          <cell r="W228" t="str">
            <v>x</v>
          </cell>
          <cell r="X228" t="str">
            <v>x</v>
          </cell>
          <cell r="Y228" t="str">
            <v>x</v>
          </cell>
        </row>
        <row r="230">
          <cell r="G230" t="str">
            <v>x</v>
          </cell>
          <cell r="H230" t="str">
            <v>x</v>
          </cell>
          <cell r="I230" t="str">
            <v>x</v>
          </cell>
          <cell r="J230" t="str">
            <v>x</v>
          </cell>
          <cell r="K230" t="str">
            <v>x</v>
          </cell>
          <cell r="L230" t="str">
            <v>x</v>
          </cell>
          <cell r="N230" t="str">
            <v>x</v>
          </cell>
          <cell r="O230" t="str">
            <v>x</v>
          </cell>
          <cell r="P230" t="str">
            <v>x</v>
          </cell>
          <cell r="Q230" t="str">
            <v>x</v>
          </cell>
          <cell r="R230" t="str">
            <v>x</v>
          </cell>
          <cell r="S230" t="str">
            <v>x</v>
          </cell>
          <cell r="U230" t="str">
            <v>x</v>
          </cell>
          <cell r="V230" t="str">
            <v>x</v>
          </cell>
          <cell r="W230" t="str">
            <v>x</v>
          </cell>
          <cell r="X230" t="str">
            <v>x</v>
          </cell>
          <cell r="Y230" t="str">
            <v>x</v>
          </cell>
          <cell r="Z230" t="str">
            <v>x</v>
          </cell>
        </row>
        <row r="231">
          <cell r="I231" t="str">
            <v>x</v>
          </cell>
          <cell r="J231" t="str">
            <v>x</v>
          </cell>
          <cell r="K231" t="str">
            <v>x</v>
          </cell>
          <cell r="P231" t="str">
            <v>x</v>
          </cell>
          <cell r="Q231" t="str">
            <v>x</v>
          </cell>
          <cell r="R231" t="str">
            <v>x</v>
          </cell>
          <cell r="W231" t="str">
            <v>x</v>
          </cell>
          <cell r="X231" t="str">
            <v>x</v>
          </cell>
          <cell r="Y231" t="str">
            <v>x</v>
          </cell>
        </row>
        <row r="232">
          <cell r="I232" t="str">
            <v>x</v>
          </cell>
          <cell r="J232" t="str">
            <v>x</v>
          </cell>
          <cell r="K232" t="str">
            <v>x</v>
          </cell>
          <cell r="L232" t="str">
            <v>x</v>
          </cell>
          <cell r="P232" t="str">
            <v>x</v>
          </cell>
          <cell r="Q232" t="str">
            <v>x</v>
          </cell>
          <cell r="R232" t="str">
            <v>x</v>
          </cell>
          <cell r="S232" t="str">
            <v>x</v>
          </cell>
          <cell r="W232" t="str">
            <v>x</v>
          </cell>
          <cell r="X232" t="str">
            <v>x</v>
          </cell>
          <cell r="Y232" t="str">
            <v>x</v>
          </cell>
          <cell r="Z232" t="str">
            <v>x</v>
          </cell>
        </row>
        <row r="233">
          <cell r="J233" t="str">
            <v>x</v>
          </cell>
          <cell r="L233" t="str">
            <v>x</v>
          </cell>
          <cell r="Q233" t="str">
            <v>x</v>
          </cell>
          <cell r="S233" t="str">
            <v>x</v>
          </cell>
          <cell r="X233" t="str">
            <v>x</v>
          </cell>
          <cell r="Z233" t="str">
            <v>x</v>
          </cell>
        </row>
        <row r="234">
          <cell r="J234" t="str">
            <v>x</v>
          </cell>
          <cell r="L234" t="str">
            <v>x</v>
          </cell>
          <cell r="Q234" t="str">
            <v>x</v>
          </cell>
          <cell r="S234" t="str">
            <v>x</v>
          </cell>
          <cell r="X234" t="str">
            <v>x</v>
          </cell>
          <cell r="Z234" t="str">
            <v>x</v>
          </cell>
        </row>
        <row r="235">
          <cell r="K235" t="str">
            <v>x</v>
          </cell>
          <cell r="L235" t="str">
            <v>x</v>
          </cell>
          <cell r="R235" t="str">
            <v>x</v>
          </cell>
          <cell r="S235" t="str">
            <v>x</v>
          </cell>
          <cell r="Y235" t="str">
            <v>x</v>
          </cell>
          <cell r="Z235" t="str">
            <v>x</v>
          </cell>
        </row>
        <row r="236">
          <cell r="G236" t="str">
            <v>x</v>
          </cell>
          <cell r="H236" t="str">
            <v>x</v>
          </cell>
          <cell r="I236" t="str">
            <v>x</v>
          </cell>
          <cell r="J236" t="str">
            <v>x</v>
          </cell>
          <cell r="K236" t="str">
            <v>x</v>
          </cell>
          <cell r="L236" t="str">
            <v>x</v>
          </cell>
          <cell r="N236" t="str">
            <v>x</v>
          </cell>
          <cell r="O236" t="str">
            <v>x</v>
          </cell>
          <cell r="P236" t="str">
            <v>x</v>
          </cell>
          <cell r="Q236" t="str">
            <v>x</v>
          </cell>
          <cell r="R236" t="str">
            <v>x</v>
          </cell>
          <cell r="S236" t="str">
            <v>x</v>
          </cell>
          <cell r="U236" t="str">
            <v>x</v>
          </cell>
          <cell r="V236" t="str">
            <v>x</v>
          </cell>
          <cell r="W236" t="str">
            <v>x</v>
          </cell>
          <cell r="X236" t="str">
            <v>x</v>
          </cell>
          <cell r="Y236" t="str">
            <v>x</v>
          </cell>
          <cell r="Z236" t="str">
            <v>x</v>
          </cell>
        </row>
        <row r="237">
          <cell r="I237" t="str">
            <v>x</v>
          </cell>
          <cell r="J237" t="str">
            <v>x</v>
          </cell>
          <cell r="K237" t="str">
            <v>x</v>
          </cell>
          <cell r="P237" t="str">
            <v>x</v>
          </cell>
          <cell r="Q237" t="str">
            <v>x</v>
          </cell>
          <cell r="R237" t="str">
            <v>x</v>
          </cell>
          <cell r="W237" t="str">
            <v>x</v>
          </cell>
          <cell r="X237" t="str">
            <v>x</v>
          </cell>
          <cell r="Y237" t="str">
            <v>x</v>
          </cell>
        </row>
        <row r="254">
          <cell r="I254" t="str">
            <v>x</v>
          </cell>
          <cell r="K254" t="str">
            <v>x</v>
          </cell>
          <cell r="L254" t="str">
            <v>x</v>
          </cell>
          <cell r="P254" t="str">
            <v>x</v>
          </cell>
          <cell r="R254" t="str">
            <v>x</v>
          </cell>
          <cell r="S254" t="str">
            <v>x</v>
          </cell>
          <cell r="W254" t="str">
            <v>x</v>
          </cell>
          <cell r="Y254" t="str">
            <v>x</v>
          </cell>
          <cell r="Z254" t="str">
            <v>x</v>
          </cell>
        </row>
        <row r="255">
          <cell r="I255" t="str">
            <v>x</v>
          </cell>
          <cell r="J255" t="str">
            <v>x</v>
          </cell>
          <cell r="L255" t="str">
            <v>x</v>
          </cell>
          <cell r="P255" t="str">
            <v>x</v>
          </cell>
          <cell r="Q255" t="str">
            <v>x</v>
          </cell>
          <cell r="S255" t="str">
            <v>x</v>
          </cell>
          <cell r="W255" t="str">
            <v>x</v>
          </cell>
          <cell r="X255" t="str">
            <v>x</v>
          </cell>
          <cell r="Z255" t="str">
            <v>x</v>
          </cell>
        </row>
        <row r="256">
          <cell r="I256" t="str">
            <v>x</v>
          </cell>
          <cell r="K256" t="str">
            <v>x</v>
          </cell>
          <cell r="L256" t="str">
            <v>x</v>
          </cell>
          <cell r="P256" t="str">
            <v>x</v>
          </cell>
          <cell r="R256" t="str">
            <v>x</v>
          </cell>
          <cell r="S256" t="str">
            <v>x</v>
          </cell>
          <cell r="W256" t="str">
            <v>x</v>
          </cell>
          <cell r="Y256" t="str">
            <v>x</v>
          </cell>
          <cell r="Z256" t="str">
            <v>x</v>
          </cell>
        </row>
        <row r="257">
          <cell r="I257" t="str">
            <v>x</v>
          </cell>
          <cell r="K257" t="str">
            <v>x</v>
          </cell>
          <cell r="L257" t="str">
            <v>x</v>
          </cell>
          <cell r="P257" t="str">
            <v>x</v>
          </cell>
          <cell r="R257" t="str">
            <v>x</v>
          </cell>
          <cell r="S257" t="str">
            <v>x</v>
          </cell>
          <cell r="W257" t="str">
            <v>x</v>
          </cell>
          <cell r="Y257" t="str">
            <v>x</v>
          </cell>
          <cell r="Z257" t="str">
            <v>x</v>
          </cell>
        </row>
        <row r="260">
          <cell r="G260" t="str">
            <v>x</v>
          </cell>
          <cell r="H260" t="str">
            <v>x</v>
          </cell>
          <cell r="I260" t="str">
            <v>x</v>
          </cell>
          <cell r="J260" t="str">
            <v>x</v>
          </cell>
          <cell r="K260" t="str">
            <v>x</v>
          </cell>
          <cell r="L260" t="str">
            <v>x</v>
          </cell>
          <cell r="N260" t="str">
            <v>x</v>
          </cell>
          <cell r="O260" t="str">
            <v>x</v>
          </cell>
          <cell r="P260" t="str">
            <v>x</v>
          </cell>
          <cell r="Q260" t="str">
            <v>x</v>
          </cell>
          <cell r="R260" t="str">
            <v>x</v>
          </cell>
          <cell r="S260" t="str">
            <v>x</v>
          </cell>
          <cell r="U260" t="str">
            <v>x</v>
          </cell>
          <cell r="V260" t="str">
            <v>x</v>
          </cell>
          <cell r="W260" t="str">
            <v>x</v>
          </cell>
          <cell r="X260" t="str">
            <v>x</v>
          </cell>
          <cell r="Y260" t="str">
            <v>x</v>
          </cell>
          <cell r="Z260" t="str">
            <v>x</v>
          </cell>
        </row>
        <row r="261">
          <cell r="I261" t="str">
            <v>x</v>
          </cell>
          <cell r="J261" t="str">
            <v>x</v>
          </cell>
          <cell r="K261" t="str">
            <v>x</v>
          </cell>
          <cell r="P261" t="str">
            <v>x</v>
          </cell>
          <cell r="Q261" t="str">
            <v>x</v>
          </cell>
          <cell r="R261" t="str">
            <v>x</v>
          </cell>
          <cell r="W261" t="str">
            <v>x</v>
          </cell>
          <cell r="X261" t="str">
            <v>x</v>
          </cell>
          <cell r="Y261" t="str">
            <v>x</v>
          </cell>
        </row>
        <row r="262">
          <cell r="J262" t="str">
            <v>x</v>
          </cell>
          <cell r="L262" t="str">
            <v>x</v>
          </cell>
          <cell r="Q262" t="str">
            <v>x</v>
          </cell>
          <cell r="S262" t="str">
            <v>x</v>
          </cell>
          <cell r="X262" t="str">
            <v>x</v>
          </cell>
          <cell r="Z262" t="str">
            <v>x</v>
          </cell>
        </row>
        <row r="263">
          <cell r="G263" t="str">
            <v>x</v>
          </cell>
          <cell r="H263" t="str">
            <v>x</v>
          </cell>
          <cell r="I263" t="str">
            <v>x</v>
          </cell>
          <cell r="J263" t="str">
            <v>x</v>
          </cell>
          <cell r="K263" t="str">
            <v>x</v>
          </cell>
          <cell r="L263" t="str">
            <v>x</v>
          </cell>
          <cell r="N263" t="str">
            <v>x</v>
          </cell>
          <cell r="O263" t="str">
            <v>x</v>
          </cell>
          <cell r="P263" t="str">
            <v>x</v>
          </cell>
          <cell r="Q263" t="str">
            <v>x</v>
          </cell>
          <cell r="R263" t="str">
            <v>x</v>
          </cell>
          <cell r="S263" t="str">
            <v>x</v>
          </cell>
          <cell r="U263" t="str">
            <v>x</v>
          </cell>
          <cell r="V263" t="str">
            <v>x</v>
          </cell>
          <cell r="W263" t="str">
            <v>x</v>
          </cell>
          <cell r="X263" t="str">
            <v>x</v>
          </cell>
          <cell r="Y263" t="str">
            <v>x</v>
          </cell>
          <cell r="Z263" t="str">
            <v>x</v>
          </cell>
        </row>
        <row r="264">
          <cell r="I264" t="str">
            <v>x</v>
          </cell>
          <cell r="J264" t="str">
            <v>x</v>
          </cell>
          <cell r="K264" t="str">
            <v>x</v>
          </cell>
          <cell r="P264" t="str">
            <v>x</v>
          </cell>
          <cell r="Q264" t="str">
            <v>x</v>
          </cell>
          <cell r="R264" t="str">
            <v>x</v>
          </cell>
          <cell r="W264" t="str">
            <v>x</v>
          </cell>
          <cell r="X264" t="str">
            <v>x</v>
          </cell>
          <cell r="Y264" t="str">
            <v>x</v>
          </cell>
        </row>
        <row r="265">
          <cell r="J265" t="str">
            <v>x</v>
          </cell>
          <cell r="L265" t="str">
            <v>x</v>
          </cell>
          <cell r="Q265" t="str">
            <v>x</v>
          </cell>
          <cell r="S265" t="str">
            <v>x</v>
          </cell>
          <cell r="X265" t="str">
            <v>x</v>
          </cell>
          <cell r="Z265" t="str">
            <v>x</v>
          </cell>
        </row>
        <row r="266">
          <cell r="G266" t="str">
            <v>x</v>
          </cell>
          <cell r="H266" t="str">
            <v>x</v>
          </cell>
          <cell r="I266" t="str">
            <v>x</v>
          </cell>
          <cell r="J266" t="str">
            <v>x</v>
          </cell>
          <cell r="K266" t="str">
            <v>x</v>
          </cell>
          <cell r="L266" t="str">
            <v>x</v>
          </cell>
          <cell r="N266" t="str">
            <v>x</v>
          </cell>
          <cell r="O266" t="str">
            <v>x</v>
          </cell>
          <cell r="P266" t="str">
            <v>x</v>
          </cell>
          <cell r="Q266" t="str">
            <v>x</v>
          </cell>
          <cell r="R266" t="str">
            <v>x</v>
          </cell>
          <cell r="S266" t="str">
            <v>x</v>
          </cell>
          <cell r="U266" t="str">
            <v>x</v>
          </cell>
          <cell r="V266" t="str">
            <v>x</v>
          </cell>
          <cell r="W266" t="str">
            <v>x</v>
          </cell>
          <cell r="X266" t="str">
            <v>x</v>
          </cell>
          <cell r="Y266" t="str">
            <v>x</v>
          </cell>
          <cell r="Z266" t="str">
            <v>x</v>
          </cell>
        </row>
        <row r="267">
          <cell r="I267" t="str">
            <v>x</v>
          </cell>
          <cell r="J267" t="str">
            <v>x</v>
          </cell>
          <cell r="K267" t="str">
            <v>x</v>
          </cell>
          <cell r="P267" t="str">
            <v>x</v>
          </cell>
          <cell r="Q267" t="str">
            <v>x</v>
          </cell>
          <cell r="R267" t="str">
            <v>x</v>
          </cell>
          <cell r="W267" t="str">
            <v>x</v>
          </cell>
          <cell r="X267" t="str">
            <v>x</v>
          </cell>
          <cell r="Y267" t="str">
            <v>x</v>
          </cell>
        </row>
        <row r="268">
          <cell r="J268" t="str">
            <v>x</v>
          </cell>
          <cell r="L268" t="str">
            <v>x</v>
          </cell>
          <cell r="Q268" t="str">
            <v>x</v>
          </cell>
          <cell r="S268" t="str">
            <v>x</v>
          </cell>
          <cell r="X268" t="str">
            <v>x</v>
          </cell>
          <cell r="Z268" t="str">
            <v>x</v>
          </cell>
        </row>
        <row r="270">
          <cell r="G270" t="str">
            <v>x</v>
          </cell>
          <cell r="H270" t="str">
            <v>x</v>
          </cell>
          <cell r="I270" t="str">
            <v>x</v>
          </cell>
          <cell r="J270" t="str">
            <v>x</v>
          </cell>
          <cell r="K270" t="str">
            <v>x</v>
          </cell>
          <cell r="L270" t="str">
            <v>x</v>
          </cell>
          <cell r="N270" t="str">
            <v>x</v>
          </cell>
          <cell r="O270" t="str">
            <v>x</v>
          </cell>
          <cell r="P270" t="str">
            <v>x</v>
          </cell>
          <cell r="Q270" t="str">
            <v>x</v>
          </cell>
          <cell r="R270" t="str">
            <v>x</v>
          </cell>
          <cell r="S270" t="str">
            <v>x</v>
          </cell>
          <cell r="U270" t="str">
            <v>x</v>
          </cell>
          <cell r="V270" t="str">
            <v>x</v>
          </cell>
          <cell r="W270" t="str">
            <v>x</v>
          </cell>
          <cell r="X270" t="str">
            <v>x</v>
          </cell>
          <cell r="Y270" t="str">
            <v>x</v>
          </cell>
          <cell r="Z270" t="str">
            <v>x</v>
          </cell>
        </row>
        <row r="271">
          <cell r="I271" t="str">
            <v>x</v>
          </cell>
          <cell r="J271" t="str">
            <v>x</v>
          </cell>
          <cell r="K271" t="str">
            <v>x</v>
          </cell>
          <cell r="P271" t="str">
            <v>x</v>
          </cell>
          <cell r="Q271" t="str">
            <v>x</v>
          </cell>
          <cell r="R271" t="str">
            <v>x</v>
          </cell>
          <cell r="W271" t="str">
            <v>x</v>
          </cell>
          <cell r="X271" t="str">
            <v>x</v>
          </cell>
          <cell r="Y271" t="str">
            <v>x</v>
          </cell>
        </row>
        <row r="272">
          <cell r="J272" t="str">
            <v>x</v>
          </cell>
          <cell r="L272" t="str">
            <v>x</v>
          </cell>
          <cell r="Q272" t="str">
            <v>x</v>
          </cell>
          <cell r="S272" t="str">
            <v>x</v>
          </cell>
          <cell r="X272" t="str">
            <v>x</v>
          </cell>
          <cell r="Z272" t="str">
            <v>x</v>
          </cell>
        </row>
        <row r="273">
          <cell r="G273" t="str">
            <v>x</v>
          </cell>
          <cell r="H273" t="str">
            <v>x</v>
          </cell>
          <cell r="I273" t="str">
            <v>x</v>
          </cell>
          <cell r="J273" t="str">
            <v>x</v>
          </cell>
          <cell r="K273" t="str">
            <v>x</v>
          </cell>
          <cell r="L273" t="str">
            <v>x</v>
          </cell>
          <cell r="N273" t="str">
            <v>x</v>
          </cell>
          <cell r="O273" t="str">
            <v>x</v>
          </cell>
          <cell r="P273" t="str">
            <v>x</v>
          </cell>
          <cell r="Q273" t="str">
            <v>x</v>
          </cell>
          <cell r="R273" t="str">
            <v>x</v>
          </cell>
          <cell r="S273" t="str">
            <v>x</v>
          </cell>
          <cell r="U273" t="str">
            <v>x</v>
          </cell>
          <cell r="V273" t="str">
            <v>x</v>
          </cell>
          <cell r="W273" t="str">
            <v>x</v>
          </cell>
          <cell r="X273" t="str">
            <v>x</v>
          </cell>
          <cell r="Y273" t="str">
            <v>x</v>
          </cell>
          <cell r="Z273" t="str">
            <v>x</v>
          </cell>
        </row>
        <row r="274">
          <cell r="I274" t="str">
            <v>x</v>
          </cell>
          <cell r="J274" t="str">
            <v>x</v>
          </cell>
          <cell r="K274" t="str">
            <v>x</v>
          </cell>
          <cell r="P274" t="str">
            <v>x</v>
          </cell>
          <cell r="Q274" t="str">
            <v>x</v>
          </cell>
          <cell r="R274" t="str">
            <v>x</v>
          </cell>
          <cell r="W274" t="str">
            <v>x</v>
          </cell>
          <cell r="X274" t="str">
            <v>x</v>
          </cell>
          <cell r="Y274" t="str">
            <v>x</v>
          </cell>
        </row>
        <row r="275">
          <cell r="J275" t="str">
            <v>x</v>
          </cell>
          <cell r="L275" t="str">
            <v>x</v>
          </cell>
          <cell r="Q275" t="str">
            <v>x</v>
          </cell>
          <cell r="S275" t="str">
            <v>x</v>
          </cell>
          <cell r="X275" t="str">
            <v>x</v>
          </cell>
          <cell r="Z275" t="str">
            <v>x</v>
          </cell>
        </row>
        <row r="276">
          <cell r="G276" t="str">
            <v>x</v>
          </cell>
          <cell r="H276" t="str">
            <v>x</v>
          </cell>
          <cell r="I276" t="str">
            <v>x</v>
          </cell>
          <cell r="J276" t="str">
            <v>x</v>
          </cell>
          <cell r="K276" t="str">
            <v>x</v>
          </cell>
          <cell r="L276" t="str">
            <v>x</v>
          </cell>
          <cell r="N276" t="str">
            <v>x</v>
          </cell>
          <cell r="O276" t="str">
            <v>x</v>
          </cell>
          <cell r="P276" t="str">
            <v>x</v>
          </cell>
          <cell r="Q276" t="str">
            <v>x</v>
          </cell>
          <cell r="R276" t="str">
            <v>x</v>
          </cell>
          <cell r="S276" t="str">
            <v>x</v>
          </cell>
          <cell r="U276" t="str">
            <v>x</v>
          </cell>
          <cell r="V276" t="str">
            <v>x</v>
          </cell>
          <cell r="W276" t="str">
            <v>x</v>
          </cell>
          <cell r="X276" t="str">
            <v>x</v>
          </cell>
          <cell r="Y276" t="str">
            <v>x</v>
          </cell>
          <cell r="Z276" t="str">
            <v>x</v>
          </cell>
        </row>
        <row r="277">
          <cell r="I277" t="str">
            <v>x</v>
          </cell>
          <cell r="J277" t="str">
            <v>x</v>
          </cell>
          <cell r="K277" t="str">
            <v>x</v>
          </cell>
          <cell r="P277" t="str">
            <v>x</v>
          </cell>
          <cell r="Q277" t="str">
            <v>x</v>
          </cell>
          <cell r="R277" t="str">
            <v>x</v>
          </cell>
          <cell r="W277" t="str">
            <v>x</v>
          </cell>
          <cell r="X277" t="str">
            <v>x</v>
          </cell>
          <cell r="Y277" t="str">
            <v>x</v>
          </cell>
        </row>
        <row r="278">
          <cell r="J278" t="str">
            <v>x</v>
          </cell>
          <cell r="L278" t="str">
            <v>x</v>
          </cell>
          <cell r="Q278" t="str">
            <v>x</v>
          </cell>
          <cell r="S278" t="str">
            <v>x</v>
          </cell>
          <cell r="X278" t="str">
            <v>x</v>
          </cell>
          <cell r="Z278" t="str">
            <v>x</v>
          </cell>
        </row>
        <row r="280">
          <cell r="I280" t="str">
            <v>x</v>
          </cell>
          <cell r="J280" t="str">
            <v>x</v>
          </cell>
          <cell r="K280" t="str">
            <v>x</v>
          </cell>
          <cell r="P280" t="str">
            <v>x</v>
          </cell>
          <cell r="Q280" t="str">
            <v>x</v>
          </cell>
          <cell r="R280" t="str">
            <v>x</v>
          </cell>
          <cell r="W280" t="str">
            <v>x</v>
          </cell>
          <cell r="X280" t="str">
            <v>x</v>
          </cell>
          <cell r="Y280" t="str">
            <v>x</v>
          </cell>
        </row>
        <row r="281">
          <cell r="J281" t="str">
            <v>x</v>
          </cell>
          <cell r="L281" t="str">
            <v>x</v>
          </cell>
          <cell r="Q281" t="str">
            <v>x</v>
          </cell>
          <cell r="S281" t="str">
            <v>x</v>
          </cell>
          <cell r="X281" t="str">
            <v>x</v>
          </cell>
          <cell r="Z281" t="str">
            <v>x</v>
          </cell>
        </row>
        <row r="283">
          <cell r="I283" t="str">
            <v>x</v>
          </cell>
          <cell r="J283" t="str">
            <v>x</v>
          </cell>
          <cell r="K283" t="str">
            <v>x</v>
          </cell>
          <cell r="P283" t="str">
            <v>x</v>
          </cell>
          <cell r="Q283" t="str">
            <v>x</v>
          </cell>
          <cell r="R283" t="str">
            <v>x</v>
          </cell>
          <cell r="W283" t="str">
            <v>x</v>
          </cell>
          <cell r="X283" t="str">
            <v>x</v>
          </cell>
          <cell r="Y283" t="str">
            <v>x</v>
          </cell>
        </row>
        <row r="284">
          <cell r="K284" t="str">
            <v>x</v>
          </cell>
          <cell r="L284" t="str">
            <v>x</v>
          </cell>
          <cell r="R284" t="str">
            <v>x</v>
          </cell>
          <cell r="S284" t="str">
            <v>x</v>
          </cell>
          <cell r="Y284" t="str">
            <v>x</v>
          </cell>
          <cell r="Z284" t="str">
            <v>x</v>
          </cell>
        </row>
        <row r="286">
          <cell r="G286" t="str">
            <v>x</v>
          </cell>
          <cell r="H286" t="str">
            <v>x</v>
          </cell>
          <cell r="I286" t="str">
            <v>x</v>
          </cell>
          <cell r="J286" t="str">
            <v>x</v>
          </cell>
          <cell r="K286" t="str">
            <v>x</v>
          </cell>
          <cell r="L286" t="str">
            <v>x</v>
          </cell>
          <cell r="N286" t="str">
            <v>x</v>
          </cell>
          <cell r="O286" t="str">
            <v>x</v>
          </cell>
          <cell r="P286" t="str">
            <v>x</v>
          </cell>
          <cell r="Q286" t="str">
            <v>x</v>
          </cell>
          <cell r="R286" t="str">
            <v>x</v>
          </cell>
          <cell r="S286" t="str">
            <v>x</v>
          </cell>
          <cell r="U286" t="str">
            <v>x</v>
          </cell>
          <cell r="V286" t="str">
            <v>x</v>
          </cell>
          <cell r="W286" t="str">
            <v>x</v>
          </cell>
          <cell r="X286" t="str">
            <v>x</v>
          </cell>
          <cell r="Y286" t="str">
            <v>x</v>
          </cell>
          <cell r="Z286" t="str">
            <v>x</v>
          </cell>
        </row>
        <row r="287">
          <cell r="I287" t="str">
            <v>x</v>
          </cell>
          <cell r="J287" t="str">
            <v>x</v>
          </cell>
          <cell r="K287" t="str">
            <v>x</v>
          </cell>
          <cell r="P287" t="str">
            <v>x</v>
          </cell>
          <cell r="Q287" t="str">
            <v>x</v>
          </cell>
          <cell r="R287" t="str">
            <v>x</v>
          </cell>
          <cell r="W287" t="str">
            <v>x</v>
          </cell>
          <cell r="X287" t="str">
            <v>x</v>
          </cell>
          <cell r="Y287" t="str">
            <v>x</v>
          </cell>
        </row>
        <row r="288">
          <cell r="I288" t="str">
            <v>x</v>
          </cell>
          <cell r="J288" t="str">
            <v>x</v>
          </cell>
          <cell r="K288" t="str">
            <v>x</v>
          </cell>
          <cell r="P288" t="str">
            <v>x</v>
          </cell>
          <cell r="Q288" t="str">
            <v>x</v>
          </cell>
          <cell r="R288" t="str">
            <v>x</v>
          </cell>
          <cell r="W288" t="str">
            <v>x</v>
          </cell>
          <cell r="X288" t="str">
            <v>x</v>
          </cell>
          <cell r="Y288" t="str">
            <v>x</v>
          </cell>
        </row>
        <row r="289">
          <cell r="I289" t="str">
            <v>x</v>
          </cell>
          <cell r="J289" t="str">
            <v>x</v>
          </cell>
          <cell r="K289" t="str">
            <v>x</v>
          </cell>
          <cell r="P289" t="str">
            <v>x</v>
          </cell>
          <cell r="Q289" t="str">
            <v>x</v>
          </cell>
          <cell r="R289" t="str">
            <v>x</v>
          </cell>
          <cell r="W289" t="str">
            <v>x</v>
          </cell>
          <cell r="X289" t="str">
            <v>x</v>
          </cell>
          <cell r="Y289" t="str">
            <v>x</v>
          </cell>
        </row>
        <row r="291">
          <cell r="G291" t="str">
            <v>x</v>
          </cell>
          <cell r="H291" t="str">
            <v>x</v>
          </cell>
          <cell r="I291" t="str">
            <v>x</v>
          </cell>
          <cell r="J291" t="str">
            <v>x</v>
          </cell>
          <cell r="K291" t="str">
            <v>x</v>
          </cell>
          <cell r="L291" t="str">
            <v>x</v>
          </cell>
          <cell r="N291" t="str">
            <v>x</v>
          </cell>
          <cell r="O291" t="str">
            <v>x</v>
          </cell>
          <cell r="P291" t="str">
            <v>x</v>
          </cell>
          <cell r="Q291" t="str">
            <v>x</v>
          </cell>
          <cell r="R291" t="str">
            <v>x</v>
          </cell>
          <cell r="S291" t="str">
            <v>x</v>
          </cell>
          <cell r="U291" t="str">
            <v>x</v>
          </cell>
          <cell r="V291" t="str">
            <v>x</v>
          </cell>
          <cell r="W291" t="str">
            <v>x</v>
          </cell>
          <cell r="X291" t="str">
            <v>x</v>
          </cell>
          <cell r="Y291" t="str">
            <v>x</v>
          </cell>
          <cell r="Z291" t="str">
            <v>x</v>
          </cell>
        </row>
        <row r="292">
          <cell r="I292" t="str">
            <v>x</v>
          </cell>
          <cell r="J292" t="str">
            <v>x</v>
          </cell>
          <cell r="K292" t="str">
            <v>x</v>
          </cell>
          <cell r="P292" t="str">
            <v>x</v>
          </cell>
          <cell r="Q292" t="str">
            <v>x</v>
          </cell>
          <cell r="R292" t="str">
            <v>x</v>
          </cell>
          <cell r="W292" t="str">
            <v>x</v>
          </cell>
          <cell r="X292" t="str">
            <v>x</v>
          </cell>
          <cell r="Y292" t="str">
            <v>x</v>
          </cell>
        </row>
        <row r="293">
          <cell r="I293" t="str">
            <v>x</v>
          </cell>
          <cell r="J293" t="str">
            <v>x</v>
          </cell>
          <cell r="K293" t="str">
            <v>x</v>
          </cell>
          <cell r="L293" t="str">
            <v>x</v>
          </cell>
          <cell r="P293" t="str">
            <v>x</v>
          </cell>
          <cell r="Q293" t="str">
            <v>x</v>
          </cell>
          <cell r="R293" t="str">
            <v>x</v>
          </cell>
          <cell r="S293" t="str">
            <v>x</v>
          </cell>
          <cell r="W293" t="str">
            <v>x</v>
          </cell>
          <cell r="X293" t="str">
            <v>x</v>
          </cell>
          <cell r="Y293" t="str">
            <v>x</v>
          </cell>
          <cell r="Z293" t="str">
            <v>x</v>
          </cell>
        </row>
        <row r="294">
          <cell r="J294" t="str">
            <v>x</v>
          </cell>
          <cell r="L294" t="str">
            <v>x</v>
          </cell>
          <cell r="Q294" t="str">
            <v>x</v>
          </cell>
          <cell r="S294" t="str">
            <v>x</v>
          </cell>
          <cell r="X294" t="str">
            <v>x</v>
          </cell>
          <cell r="Z294" t="str">
            <v>x</v>
          </cell>
        </row>
        <row r="295">
          <cell r="J295" t="str">
            <v>x</v>
          </cell>
          <cell r="L295" t="str">
            <v>x</v>
          </cell>
          <cell r="Q295" t="str">
            <v>x</v>
          </cell>
          <cell r="S295" t="str">
            <v>x</v>
          </cell>
          <cell r="X295" t="str">
            <v>x</v>
          </cell>
          <cell r="Z295" t="str">
            <v>x</v>
          </cell>
        </row>
        <row r="296">
          <cell r="K296" t="str">
            <v>x</v>
          </cell>
          <cell r="L296" t="str">
            <v>x</v>
          </cell>
          <cell r="R296" t="str">
            <v>x</v>
          </cell>
          <cell r="S296" t="str">
            <v>x</v>
          </cell>
          <cell r="Y296" t="str">
            <v>x</v>
          </cell>
          <cell r="Z296" t="str">
            <v>x</v>
          </cell>
        </row>
        <row r="297">
          <cell r="G297" t="str">
            <v>x</v>
          </cell>
          <cell r="H297" t="str">
            <v>x</v>
          </cell>
          <cell r="I297" t="str">
            <v>x</v>
          </cell>
          <cell r="J297" t="str">
            <v>x</v>
          </cell>
          <cell r="K297" t="str">
            <v>x</v>
          </cell>
          <cell r="L297" t="str">
            <v>x</v>
          </cell>
          <cell r="N297" t="str">
            <v>x</v>
          </cell>
          <cell r="O297" t="str">
            <v>x</v>
          </cell>
          <cell r="P297" t="str">
            <v>x</v>
          </cell>
          <cell r="Q297" t="str">
            <v>x</v>
          </cell>
          <cell r="R297" t="str">
            <v>x</v>
          </cell>
          <cell r="S297" t="str">
            <v>x</v>
          </cell>
          <cell r="U297" t="str">
            <v>x</v>
          </cell>
          <cell r="V297" t="str">
            <v>x</v>
          </cell>
          <cell r="W297" t="str">
            <v>x</v>
          </cell>
          <cell r="X297" t="str">
            <v>x</v>
          </cell>
          <cell r="Y297" t="str">
            <v>x</v>
          </cell>
          <cell r="Z297" t="str">
            <v>x</v>
          </cell>
        </row>
        <row r="298">
          <cell r="I298" t="str">
            <v>x</v>
          </cell>
          <cell r="J298" t="str">
            <v>x</v>
          </cell>
          <cell r="K298" t="str">
            <v>x</v>
          </cell>
          <cell r="P298" t="str">
            <v>x</v>
          </cell>
          <cell r="Q298" t="str">
            <v>x</v>
          </cell>
          <cell r="R298" t="str">
            <v>x</v>
          </cell>
          <cell r="W298" t="str">
            <v>x</v>
          </cell>
          <cell r="X298" t="str">
            <v>x</v>
          </cell>
          <cell r="Y298" t="str">
            <v>x</v>
          </cell>
        </row>
      </sheetData>
      <sheetData sheetId="7">
        <row r="14">
          <cell r="I14" t="str">
            <v>x</v>
          </cell>
          <cell r="K14" t="str">
            <v>x</v>
          </cell>
          <cell r="L14" t="str">
            <v>x</v>
          </cell>
          <cell r="P14" t="str">
            <v>x</v>
          </cell>
          <cell r="R14" t="str">
            <v>x</v>
          </cell>
          <cell r="S14" t="str">
            <v>x</v>
          </cell>
          <cell r="W14" t="str">
            <v>x</v>
          </cell>
          <cell r="Y14" t="str">
            <v>x</v>
          </cell>
          <cell r="Z14" t="str">
            <v>x</v>
          </cell>
        </row>
        <row r="15">
          <cell r="I15" t="str">
            <v>x</v>
          </cell>
          <cell r="J15" t="str">
            <v>x</v>
          </cell>
          <cell r="L15" t="str">
            <v>x</v>
          </cell>
          <cell r="P15" t="str">
            <v>x</v>
          </cell>
          <cell r="Q15" t="str">
            <v>x</v>
          </cell>
          <cell r="S15" t="str">
            <v>x</v>
          </cell>
          <cell r="W15" t="str">
            <v>x</v>
          </cell>
          <cell r="X15" t="str">
            <v>x</v>
          </cell>
          <cell r="Z15" t="str">
            <v>x</v>
          </cell>
        </row>
        <row r="16">
          <cell r="I16" t="str">
            <v>x</v>
          </cell>
          <cell r="K16" t="str">
            <v>x</v>
          </cell>
          <cell r="L16" t="str">
            <v>x</v>
          </cell>
          <cell r="P16" t="str">
            <v>x</v>
          </cell>
          <cell r="R16" t="str">
            <v>x</v>
          </cell>
          <cell r="S16" t="str">
            <v>x</v>
          </cell>
          <cell r="W16" t="str">
            <v>x</v>
          </cell>
          <cell r="Y16" t="str">
            <v>x</v>
          </cell>
          <cell r="Z16" t="str">
            <v>x</v>
          </cell>
        </row>
        <row r="17">
          <cell r="I17" t="str">
            <v>x</v>
          </cell>
          <cell r="K17" t="str">
            <v>x</v>
          </cell>
          <cell r="L17" t="str">
            <v>x</v>
          </cell>
          <cell r="P17" t="str">
            <v>x</v>
          </cell>
          <cell r="R17" t="str">
            <v>x</v>
          </cell>
          <cell r="S17" t="str">
            <v>x</v>
          </cell>
          <cell r="W17" t="str">
            <v>x</v>
          </cell>
          <cell r="Y17" t="str">
            <v>x</v>
          </cell>
          <cell r="Z17" t="str">
            <v>x</v>
          </cell>
        </row>
        <row r="20">
          <cell r="G20" t="str">
            <v>x</v>
          </cell>
          <cell r="H20" t="str">
            <v>x</v>
          </cell>
          <cell r="I20" t="str">
            <v>x</v>
          </cell>
          <cell r="J20" t="str">
            <v>x</v>
          </cell>
          <cell r="K20" t="str">
            <v>x</v>
          </cell>
          <cell r="L20" t="str">
            <v>x</v>
          </cell>
          <cell r="N20" t="str">
            <v>x</v>
          </cell>
          <cell r="O20" t="str">
            <v>x</v>
          </cell>
          <cell r="P20" t="str">
            <v>x</v>
          </cell>
          <cell r="Q20" t="str">
            <v>x</v>
          </cell>
          <cell r="R20" t="str">
            <v>x</v>
          </cell>
          <cell r="S20" t="str">
            <v>x</v>
          </cell>
          <cell r="U20" t="str">
            <v>x</v>
          </cell>
          <cell r="V20" t="str">
            <v>x</v>
          </cell>
          <cell r="W20" t="str">
            <v>x</v>
          </cell>
          <cell r="X20" t="str">
            <v>x</v>
          </cell>
          <cell r="Y20" t="str">
            <v>x</v>
          </cell>
          <cell r="Z20" t="str">
            <v>x</v>
          </cell>
        </row>
        <row r="21">
          <cell r="I21" t="str">
            <v>x</v>
          </cell>
          <cell r="J21" t="str">
            <v>x</v>
          </cell>
          <cell r="K21" t="str">
            <v>x</v>
          </cell>
          <cell r="P21" t="str">
            <v>x</v>
          </cell>
          <cell r="Q21" t="str">
            <v>x</v>
          </cell>
          <cell r="R21" t="str">
            <v>x</v>
          </cell>
          <cell r="W21" t="str">
            <v>x</v>
          </cell>
          <cell r="X21" t="str">
            <v>x</v>
          </cell>
          <cell r="Y21" t="str">
            <v>x</v>
          </cell>
        </row>
        <row r="22">
          <cell r="J22" t="str">
            <v>x</v>
          </cell>
          <cell r="L22" t="str">
            <v>x</v>
          </cell>
          <cell r="Q22" t="str">
            <v>x</v>
          </cell>
          <cell r="S22" t="str">
            <v>x</v>
          </cell>
          <cell r="X22" t="str">
            <v>x</v>
          </cell>
          <cell r="Z22" t="str">
            <v>x</v>
          </cell>
        </row>
        <row r="23">
          <cell r="G23" t="str">
            <v>x</v>
          </cell>
          <cell r="H23" t="str">
            <v>x</v>
          </cell>
          <cell r="I23" t="str">
            <v>x</v>
          </cell>
          <cell r="J23" t="str">
            <v>x</v>
          </cell>
          <cell r="K23" t="str">
            <v>x</v>
          </cell>
          <cell r="L23" t="str">
            <v>x</v>
          </cell>
          <cell r="N23" t="str">
            <v>x</v>
          </cell>
          <cell r="O23" t="str">
            <v>x</v>
          </cell>
          <cell r="P23" t="str">
            <v>x</v>
          </cell>
          <cell r="Q23" t="str">
            <v>x</v>
          </cell>
          <cell r="R23" t="str">
            <v>x</v>
          </cell>
          <cell r="S23" t="str">
            <v>x</v>
          </cell>
          <cell r="U23" t="str">
            <v>x</v>
          </cell>
          <cell r="V23" t="str">
            <v>x</v>
          </cell>
          <cell r="W23" t="str">
            <v>x</v>
          </cell>
          <cell r="X23" t="str">
            <v>x</v>
          </cell>
          <cell r="Y23" t="str">
            <v>x</v>
          </cell>
          <cell r="Z23" t="str">
            <v>x</v>
          </cell>
        </row>
        <row r="24">
          <cell r="I24" t="str">
            <v>x</v>
          </cell>
          <cell r="J24" t="str">
            <v>x</v>
          </cell>
          <cell r="K24" t="str">
            <v>x</v>
          </cell>
          <cell r="P24" t="str">
            <v>x</v>
          </cell>
          <cell r="Q24" t="str">
            <v>x</v>
          </cell>
          <cell r="R24" t="str">
            <v>x</v>
          </cell>
          <cell r="W24" t="str">
            <v>x</v>
          </cell>
          <cell r="X24" t="str">
            <v>x</v>
          </cell>
          <cell r="Y24" t="str">
            <v>x</v>
          </cell>
        </row>
        <row r="25">
          <cell r="J25" t="str">
            <v>x</v>
          </cell>
          <cell r="L25" t="str">
            <v>x</v>
          </cell>
          <cell r="Q25" t="str">
            <v>x</v>
          </cell>
          <cell r="S25" t="str">
            <v>x</v>
          </cell>
          <cell r="X25" t="str">
            <v>x</v>
          </cell>
          <cell r="Z25" t="str">
            <v>x</v>
          </cell>
        </row>
        <row r="26">
          <cell r="G26" t="str">
            <v>x</v>
          </cell>
          <cell r="H26" t="str">
            <v>x</v>
          </cell>
          <cell r="I26" t="str">
            <v>x</v>
          </cell>
          <cell r="J26" t="str">
            <v>x</v>
          </cell>
          <cell r="K26" t="str">
            <v>x</v>
          </cell>
          <cell r="L26" t="str">
            <v>x</v>
          </cell>
          <cell r="N26" t="str">
            <v>x</v>
          </cell>
          <cell r="O26" t="str">
            <v>x</v>
          </cell>
          <cell r="P26" t="str">
            <v>x</v>
          </cell>
          <cell r="Q26" t="str">
            <v>x</v>
          </cell>
          <cell r="R26" t="str">
            <v>x</v>
          </cell>
          <cell r="S26" t="str">
            <v>x</v>
          </cell>
          <cell r="U26" t="str">
            <v>x</v>
          </cell>
          <cell r="V26" t="str">
            <v>x</v>
          </cell>
          <cell r="W26" t="str">
            <v>x</v>
          </cell>
          <cell r="X26" t="str">
            <v>x</v>
          </cell>
          <cell r="Y26" t="str">
            <v>x</v>
          </cell>
          <cell r="Z26" t="str">
            <v>x</v>
          </cell>
        </row>
        <row r="27">
          <cell r="I27" t="str">
            <v>x</v>
          </cell>
          <cell r="J27" t="str">
            <v>x</v>
          </cell>
          <cell r="K27" t="str">
            <v>x</v>
          </cell>
          <cell r="P27" t="str">
            <v>x</v>
          </cell>
          <cell r="Q27" t="str">
            <v>x</v>
          </cell>
          <cell r="R27" t="str">
            <v>x</v>
          </cell>
          <cell r="W27" t="str">
            <v>x</v>
          </cell>
          <cell r="X27" t="str">
            <v>x</v>
          </cell>
          <cell r="Y27" t="str">
            <v>x</v>
          </cell>
        </row>
        <row r="28">
          <cell r="J28" t="str">
            <v>x</v>
          </cell>
          <cell r="L28" t="str">
            <v>x</v>
          </cell>
          <cell r="Q28" t="str">
            <v>x</v>
          </cell>
          <cell r="S28" t="str">
            <v>x</v>
          </cell>
          <cell r="X28" t="str">
            <v>x</v>
          </cell>
          <cell r="Z28" t="str">
            <v>x</v>
          </cell>
        </row>
        <row r="30">
          <cell r="G30" t="str">
            <v>x</v>
          </cell>
          <cell r="H30" t="str">
            <v>x</v>
          </cell>
          <cell r="I30" t="str">
            <v>x</v>
          </cell>
          <cell r="J30" t="str">
            <v>x</v>
          </cell>
          <cell r="K30" t="str">
            <v>x</v>
          </cell>
          <cell r="L30" t="str">
            <v>x</v>
          </cell>
          <cell r="N30" t="str">
            <v>x</v>
          </cell>
          <cell r="O30" t="str">
            <v>x</v>
          </cell>
          <cell r="P30" t="str">
            <v>x</v>
          </cell>
          <cell r="Q30" t="str">
            <v>x</v>
          </cell>
          <cell r="R30" t="str">
            <v>x</v>
          </cell>
          <cell r="S30" t="str">
            <v>x</v>
          </cell>
          <cell r="U30" t="str">
            <v>x</v>
          </cell>
          <cell r="V30" t="str">
            <v>x</v>
          </cell>
          <cell r="W30" t="str">
            <v>x</v>
          </cell>
          <cell r="X30" t="str">
            <v>x</v>
          </cell>
          <cell r="Y30" t="str">
            <v>x</v>
          </cell>
          <cell r="Z30" t="str">
            <v>x</v>
          </cell>
        </row>
        <row r="31">
          <cell r="I31" t="str">
            <v>x</v>
          </cell>
          <cell r="J31" t="str">
            <v>x</v>
          </cell>
          <cell r="K31" t="str">
            <v>x</v>
          </cell>
          <cell r="P31" t="str">
            <v>x</v>
          </cell>
          <cell r="Q31" t="str">
            <v>x</v>
          </cell>
          <cell r="R31" t="str">
            <v>x</v>
          </cell>
          <cell r="W31" t="str">
            <v>x</v>
          </cell>
          <cell r="X31" t="str">
            <v>x</v>
          </cell>
          <cell r="Y31" t="str">
            <v>x</v>
          </cell>
        </row>
        <row r="32">
          <cell r="J32" t="str">
            <v>x</v>
          </cell>
          <cell r="L32" t="str">
            <v>x</v>
          </cell>
          <cell r="Q32" t="str">
            <v>x</v>
          </cell>
          <cell r="S32" t="str">
            <v>x</v>
          </cell>
          <cell r="X32" t="str">
            <v>x</v>
          </cell>
          <cell r="Z32" t="str">
            <v>x</v>
          </cell>
        </row>
        <row r="33">
          <cell r="G33" t="str">
            <v>x</v>
          </cell>
          <cell r="H33" t="str">
            <v>x</v>
          </cell>
          <cell r="I33" t="str">
            <v>x</v>
          </cell>
          <cell r="J33" t="str">
            <v>x</v>
          </cell>
          <cell r="K33" t="str">
            <v>x</v>
          </cell>
          <cell r="L33" t="str">
            <v>x</v>
          </cell>
          <cell r="N33" t="str">
            <v>x</v>
          </cell>
          <cell r="O33" t="str">
            <v>x</v>
          </cell>
          <cell r="P33" t="str">
            <v>x</v>
          </cell>
          <cell r="Q33" t="str">
            <v>x</v>
          </cell>
          <cell r="R33" t="str">
            <v>x</v>
          </cell>
          <cell r="S33" t="str">
            <v>x</v>
          </cell>
          <cell r="U33" t="str">
            <v>x</v>
          </cell>
          <cell r="V33" t="str">
            <v>x</v>
          </cell>
          <cell r="W33" t="str">
            <v>x</v>
          </cell>
          <cell r="X33" t="str">
            <v>x</v>
          </cell>
          <cell r="Y33" t="str">
            <v>x</v>
          </cell>
          <cell r="Z33" t="str">
            <v>x</v>
          </cell>
        </row>
        <row r="34">
          <cell r="I34" t="str">
            <v>x</v>
          </cell>
          <cell r="J34" t="str">
            <v>x</v>
          </cell>
          <cell r="K34" t="str">
            <v>x</v>
          </cell>
          <cell r="P34" t="str">
            <v>x</v>
          </cell>
          <cell r="Q34" t="str">
            <v>x</v>
          </cell>
          <cell r="R34" t="str">
            <v>x</v>
          </cell>
          <cell r="W34" t="str">
            <v>x</v>
          </cell>
          <cell r="X34" t="str">
            <v>x</v>
          </cell>
          <cell r="Y34" t="str">
            <v>x</v>
          </cell>
        </row>
        <row r="35">
          <cell r="J35" t="str">
            <v>x</v>
          </cell>
          <cell r="L35" t="str">
            <v>x</v>
          </cell>
          <cell r="Q35" t="str">
            <v>x</v>
          </cell>
          <cell r="S35" t="str">
            <v>x</v>
          </cell>
          <cell r="X35" t="str">
            <v>x</v>
          </cell>
          <cell r="Z35" t="str">
            <v>x</v>
          </cell>
        </row>
        <row r="36">
          <cell r="G36" t="str">
            <v>x</v>
          </cell>
          <cell r="H36" t="str">
            <v>x</v>
          </cell>
          <cell r="I36" t="str">
            <v>x</v>
          </cell>
          <cell r="J36" t="str">
            <v>x</v>
          </cell>
          <cell r="K36" t="str">
            <v>x</v>
          </cell>
          <cell r="L36" t="str">
            <v>x</v>
          </cell>
          <cell r="N36" t="str">
            <v>x</v>
          </cell>
          <cell r="O36" t="str">
            <v>x</v>
          </cell>
          <cell r="P36" t="str">
            <v>x</v>
          </cell>
          <cell r="Q36" t="str">
            <v>x</v>
          </cell>
          <cell r="R36" t="str">
            <v>x</v>
          </cell>
          <cell r="S36" t="str">
            <v>x</v>
          </cell>
          <cell r="U36" t="str">
            <v>x</v>
          </cell>
          <cell r="V36" t="str">
            <v>x</v>
          </cell>
          <cell r="W36" t="str">
            <v>x</v>
          </cell>
          <cell r="X36" t="str">
            <v>x</v>
          </cell>
          <cell r="Y36" t="str">
            <v>x</v>
          </cell>
          <cell r="Z36" t="str">
            <v>x</v>
          </cell>
        </row>
        <row r="37">
          <cell r="I37" t="str">
            <v>x</v>
          </cell>
          <cell r="J37" t="str">
            <v>x</v>
          </cell>
          <cell r="K37" t="str">
            <v>x</v>
          </cell>
          <cell r="P37" t="str">
            <v>x</v>
          </cell>
          <cell r="Q37" t="str">
            <v>x</v>
          </cell>
          <cell r="R37" t="str">
            <v>x</v>
          </cell>
          <cell r="W37" t="str">
            <v>x</v>
          </cell>
          <cell r="X37" t="str">
            <v>x</v>
          </cell>
          <cell r="Y37" t="str">
            <v>x</v>
          </cell>
        </row>
        <row r="38">
          <cell r="J38" t="str">
            <v>x</v>
          </cell>
          <cell r="L38" t="str">
            <v>x</v>
          </cell>
          <cell r="Q38" t="str">
            <v>x</v>
          </cell>
          <cell r="S38" t="str">
            <v>x</v>
          </cell>
          <cell r="X38" t="str">
            <v>x</v>
          </cell>
          <cell r="Z38" t="str">
            <v>x</v>
          </cell>
        </row>
        <row r="40">
          <cell r="I40" t="str">
            <v>x</v>
          </cell>
          <cell r="J40" t="str">
            <v>x</v>
          </cell>
          <cell r="K40" t="str">
            <v>x</v>
          </cell>
          <cell r="P40" t="str">
            <v>x</v>
          </cell>
          <cell r="Q40" t="str">
            <v>x</v>
          </cell>
          <cell r="R40" t="str">
            <v>x</v>
          </cell>
          <cell r="W40" t="str">
            <v>x</v>
          </cell>
          <cell r="X40" t="str">
            <v>x</v>
          </cell>
          <cell r="Y40" t="str">
            <v>x</v>
          </cell>
        </row>
        <row r="41">
          <cell r="J41" t="str">
            <v>x</v>
          </cell>
          <cell r="L41" t="str">
            <v>x</v>
          </cell>
          <cell r="Q41" t="str">
            <v>x</v>
          </cell>
          <cell r="S41" t="str">
            <v>x</v>
          </cell>
          <cell r="X41" t="str">
            <v>x</v>
          </cell>
          <cell r="Z41" t="str">
            <v>x</v>
          </cell>
        </row>
        <row r="43">
          <cell r="I43" t="str">
            <v>x</v>
          </cell>
          <cell r="J43" t="str">
            <v>x</v>
          </cell>
          <cell r="K43" t="str">
            <v>x</v>
          </cell>
          <cell r="P43" t="str">
            <v>x</v>
          </cell>
          <cell r="Q43" t="str">
            <v>x</v>
          </cell>
          <cell r="R43" t="str">
            <v>x</v>
          </cell>
          <cell r="W43" t="str">
            <v>x</v>
          </cell>
          <cell r="X43" t="str">
            <v>x</v>
          </cell>
          <cell r="Y43" t="str">
            <v>x</v>
          </cell>
        </row>
        <row r="44">
          <cell r="K44" t="str">
            <v>x</v>
          </cell>
          <cell r="L44" t="str">
            <v>x</v>
          </cell>
          <cell r="R44" t="str">
            <v>x</v>
          </cell>
          <cell r="S44" t="str">
            <v>x</v>
          </cell>
          <cell r="Y44" t="str">
            <v>x</v>
          </cell>
          <cell r="Z44" t="str">
            <v>x</v>
          </cell>
        </row>
        <row r="46">
          <cell r="G46" t="str">
            <v>x</v>
          </cell>
          <cell r="H46" t="str">
            <v>x</v>
          </cell>
          <cell r="I46" t="str">
            <v>x</v>
          </cell>
          <cell r="J46" t="str">
            <v>x</v>
          </cell>
          <cell r="K46" t="str">
            <v>x</v>
          </cell>
          <cell r="L46" t="str">
            <v>x</v>
          </cell>
          <cell r="N46" t="str">
            <v>x</v>
          </cell>
          <cell r="O46" t="str">
            <v>x</v>
          </cell>
          <cell r="P46" t="str">
            <v>x</v>
          </cell>
          <cell r="Q46" t="str">
            <v>x</v>
          </cell>
          <cell r="R46" t="str">
            <v>x</v>
          </cell>
          <cell r="S46" t="str">
            <v>x</v>
          </cell>
          <cell r="U46" t="str">
            <v>x</v>
          </cell>
          <cell r="V46" t="str">
            <v>x</v>
          </cell>
          <cell r="W46" t="str">
            <v>x</v>
          </cell>
          <cell r="X46" t="str">
            <v>x</v>
          </cell>
          <cell r="Y46" t="str">
            <v>x</v>
          </cell>
          <cell r="Z46" t="str">
            <v>x</v>
          </cell>
        </row>
        <row r="47">
          <cell r="I47" t="str">
            <v>x</v>
          </cell>
          <cell r="J47" t="str">
            <v>x</v>
          </cell>
          <cell r="K47" t="str">
            <v>x</v>
          </cell>
          <cell r="P47" t="str">
            <v>x</v>
          </cell>
          <cell r="Q47" t="str">
            <v>x</v>
          </cell>
          <cell r="R47" t="str">
            <v>x</v>
          </cell>
          <cell r="W47" t="str">
            <v>x</v>
          </cell>
          <cell r="X47" t="str">
            <v>x</v>
          </cell>
          <cell r="Y47" t="str">
            <v>x</v>
          </cell>
        </row>
        <row r="48">
          <cell r="I48" t="str">
            <v>x</v>
          </cell>
          <cell r="J48" t="str">
            <v>x</v>
          </cell>
          <cell r="K48" t="str">
            <v>x</v>
          </cell>
          <cell r="P48" t="str">
            <v>x</v>
          </cell>
          <cell r="Q48" t="str">
            <v>x</v>
          </cell>
          <cell r="R48" t="str">
            <v>x</v>
          </cell>
          <cell r="W48" t="str">
            <v>x</v>
          </cell>
          <cell r="X48" t="str">
            <v>x</v>
          </cell>
          <cell r="Y48" t="str">
            <v>x</v>
          </cell>
        </row>
        <row r="49">
          <cell r="I49" t="str">
            <v>x</v>
          </cell>
          <cell r="J49" t="str">
            <v>x</v>
          </cell>
          <cell r="K49" t="str">
            <v>x</v>
          </cell>
          <cell r="P49" t="str">
            <v>x</v>
          </cell>
          <cell r="Q49" t="str">
            <v>x</v>
          </cell>
          <cell r="R49" t="str">
            <v>x</v>
          </cell>
          <cell r="W49" t="str">
            <v>x</v>
          </cell>
          <cell r="X49" t="str">
            <v>x</v>
          </cell>
          <cell r="Y49" t="str">
            <v>x</v>
          </cell>
        </row>
        <row r="51">
          <cell r="G51" t="str">
            <v>x</v>
          </cell>
          <cell r="H51" t="str">
            <v>x</v>
          </cell>
          <cell r="I51" t="str">
            <v>x</v>
          </cell>
          <cell r="J51" t="str">
            <v>x</v>
          </cell>
          <cell r="K51" t="str">
            <v>x</v>
          </cell>
          <cell r="L51" t="str">
            <v>x</v>
          </cell>
          <cell r="N51" t="str">
            <v>x</v>
          </cell>
          <cell r="O51" t="str">
            <v>x</v>
          </cell>
          <cell r="P51" t="str">
            <v>x</v>
          </cell>
          <cell r="Q51" t="str">
            <v>x</v>
          </cell>
          <cell r="R51" t="str">
            <v>x</v>
          </cell>
          <cell r="S51" t="str">
            <v>x</v>
          </cell>
          <cell r="U51" t="str">
            <v>x</v>
          </cell>
          <cell r="V51" t="str">
            <v>x</v>
          </cell>
          <cell r="W51" t="str">
            <v>x</v>
          </cell>
          <cell r="X51" t="str">
            <v>x</v>
          </cell>
          <cell r="Y51" t="str">
            <v>x</v>
          </cell>
          <cell r="Z51" t="str">
            <v>x</v>
          </cell>
        </row>
        <row r="52">
          <cell r="I52" t="str">
            <v>x</v>
          </cell>
          <cell r="J52" t="str">
            <v>x</v>
          </cell>
          <cell r="K52" t="str">
            <v>x</v>
          </cell>
          <cell r="P52" t="str">
            <v>x</v>
          </cell>
          <cell r="Q52" t="str">
            <v>x</v>
          </cell>
          <cell r="R52" t="str">
            <v>x</v>
          </cell>
          <cell r="W52" t="str">
            <v>x</v>
          </cell>
          <cell r="X52" t="str">
            <v>x</v>
          </cell>
          <cell r="Y52" t="str">
            <v>x</v>
          </cell>
        </row>
        <row r="53">
          <cell r="I53" t="str">
            <v>x</v>
          </cell>
          <cell r="J53" t="str">
            <v>x</v>
          </cell>
          <cell r="K53" t="str">
            <v>x</v>
          </cell>
          <cell r="L53" t="str">
            <v>x</v>
          </cell>
          <cell r="P53" t="str">
            <v>x</v>
          </cell>
          <cell r="Q53" t="str">
            <v>x</v>
          </cell>
          <cell r="R53" t="str">
            <v>x</v>
          </cell>
          <cell r="S53" t="str">
            <v>x</v>
          </cell>
          <cell r="W53" t="str">
            <v>x</v>
          </cell>
          <cell r="X53" t="str">
            <v>x</v>
          </cell>
          <cell r="Y53" t="str">
            <v>x</v>
          </cell>
          <cell r="Z53" t="str">
            <v>x</v>
          </cell>
        </row>
        <row r="54">
          <cell r="J54" t="str">
            <v>x</v>
          </cell>
          <cell r="L54" t="str">
            <v>x</v>
          </cell>
          <cell r="Q54" t="str">
            <v>x</v>
          </cell>
          <cell r="S54" t="str">
            <v>x</v>
          </cell>
          <cell r="X54" t="str">
            <v>x</v>
          </cell>
          <cell r="Z54" t="str">
            <v>x</v>
          </cell>
        </row>
        <row r="55">
          <cell r="J55" t="str">
            <v>x</v>
          </cell>
          <cell r="L55" t="str">
            <v>x</v>
          </cell>
          <cell r="Q55" t="str">
            <v>x</v>
          </cell>
          <cell r="S55" t="str">
            <v>x</v>
          </cell>
          <cell r="X55" t="str">
            <v>x</v>
          </cell>
          <cell r="Z55" t="str">
            <v>x</v>
          </cell>
        </row>
        <row r="56">
          <cell r="K56" t="str">
            <v>x</v>
          </cell>
          <cell r="L56" t="str">
            <v>x</v>
          </cell>
          <cell r="R56" t="str">
            <v>x</v>
          </cell>
          <cell r="S56" t="str">
            <v>x</v>
          </cell>
          <cell r="Y56" t="str">
            <v>x</v>
          </cell>
          <cell r="Z56" t="str">
            <v>x</v>
          </cell>
        </row>
        <row r="57">
          <cell r="G57" t="str">
            <v>x</v>
          </cell>
          <cell r="H57" t="str">
            <v>x</v>
          </cell>
          <cell r="I57" t="str">
            <v>x</v>
          </cell>
          <cell r="J57" t="str">
            <v>x</v>
          </cell>
          <cell r="K57" t="str">
            <v>x</v>
          </cell>
          <cell r="L57" t="str">
            <v>x</v>
          </cell>
          <cell r="N57" t="str">
            <v>x</v>
          </cell>
          <cell r="O57" t="str">
            <v>x</v>
          </cell>
          <cell r="P57" t="str">
            <v>x</v>
          </cell>
          <cell r="Q57" t="str">
            <v>x</v>
          </cell>
          <cell r="R57" t="str">
            <v>x</v>
          </cell>
          <cell r="S57" t="str">
            <v>x</v>
          </cell>
          <cell r="U57" t="str">
            <v>x</v>
          </cell>
          <cell r="V57" t="str">
            <v>x</v>
          </cell>
          <cell r="W57" t="str">
            <v>x</v>
          </cell>
          <cell r="X57" t="str">
            <v>x</v>
          </cell>
          <cell r="Y57" t="str">
            <v>x</v>
          </cell>
          <cell r="Z57" t="str">
            <v>x</v>
          </cell>
        </row>
        <row r="58">
          <cell r="I58" t="str">
            <v>x</v>
          </cell>
          <cell r="J58" t="str">
            <v>x</v>
          </cell>
          <cell r="K58" t="str">
            <v>x</v>
          </cell>
          <cell r="P58" t="str">
            <v>x</v>
          </cell>
          <cell r="Q58" t="str">
            <v>x</v>
          </cell>
          <cell r="R58" t="str">
            <v>x</v>
          </cell>
          <cell r="W58" t="str">
            <v>x</v>
          </cell>
          <cell r="X58" t="str">
            <v>x</v>
          </cell>
          <cell r="Y58" t="str">
            <v>x</v>
          </cell>
        </row>
        <row r="75">
          <cell r="I75" t="str">
            <v>x</v>
          </cell>
          <cell r="K75" t="str">
            <v>x</v>
          </cell>
          <cell r="L75" t="str">
            <v>x</v>
          </cell>
          <cell r="P75" t="str">
            <v>x</v>
          </cell>
          <cell r="R75" t="str">
            <v>x</v>
          </cell>
          <cell r="S75" t="str">
            <v>x</v>
          </cell>
          <cell r="W75" t="str">
            <v>x</v>
          </cell>
          <cell r="Y75" t="str">
            <v>x</v>
          </cell>
          <cell r="Z75" t="str">
            <v>x</v>
          </cell>
        </row>
        <row r="76">
          <cell r="I76" t="str">
            <v>x</v>
          </cell>
          <cell r="J76" t="str">
            <v>x</v>
          </cell>
          <cell r="L76" t="str">
            <v>x</v>
          </cell>
          <cell r="P76" t="str">
            <v>x</v>
          </cell>
          <cell r="Q76" t="str">
            <v>x</v>
          </cell>
          <cell r="S76" t="str">
            <v>x</v>
          </cell>
          <cell r="W76" t="str">
            <v>x</v>
          </cell>
          <cell r="X76" t="str">
            <v>x</v>
          </cell>
          <cell r="Z76" t="str">
            <v>x</v>
          </cell>
        </row>
        <row r="77">
          <cell r="I77" t="str">
            <v>x</v>
          </cell>
          <cell r="K77" t="str">
            <v>x</v>
          </cell>
          <cell r="L77" t="str">
            <v>x</v>
          </cell>
          <cell r="P77" t="str">
            <v>x</v>
          </cell>
          <cell r="R77" t="str">
            <v>x</v>
          </cell>
          <cell r="S77" t="str">
            <v>x</v>
          </cell>
          <cell r="W77" t="str">
            <v>x</v>
          </cell>
          <cell r="Y77" t="str">
            <v>x</v>
          </cell>
          <cell r="Z77" t="str">
            <v>x</v>
          </cell>
        </row>
        <row r="78">
          <cell r="I78" t="str">
            <v>x</v>
          </cell>
          <cell r="K78" t="str">
            <v>x</v>
          </cell>
          <cell r="L78" t="str">
            <v>x</v>
          </cell>
          <cell r="P78" t="str">
            <v>x</v>
          </cell>
          <cell r="R78" t="str">
            <v>x</v>
          </cell>
          <cell r="S78" t="str">
            <v>x</v>
          </cell>
          <cell r="W78" t="str">
            <v>x</v>
          </cell>
          <cell r="Y78" t="str">
            <v>x</v>
          </cell>
          <cell r="Z78" t="str">
            <v>x</v>
          </cell>
        </row>
        <row r="81">
          <cell r="G81" t="str">
            <v>x</v>
          </cell>
          <cell r="H81" t="str">
            <v>x</v>
          </cell>
          <cell r="I81" t="str">
            <v>x</v>
          </cell>
          <cell r="J81" t="str">
            <v>x</v>
          </cell>
          <cell r="K81" t="str">
            <v>x</v>
          </cell>
          <cell r="L81" t="str">
            <v>x</v>
          </cell>
          <cell r="N81" t="str">
            <v>x</v>
          </cell>
          <cell r="O81" t="str">
            <v>x</v>
          </cell>
          <cell r="P81" t="str">
            <v>x</v>
          </cell>
          <cell r="Q81" t="str">
            <v>x</v>
          </cell>
          <cell r="R81" t="str">
            <v>x</v>
          </cell>
          <cell r="S81" t="str">
            <v>x</v>
          </cell>
          <cell r="U81" t="str">
            <v>x</v>
          </cell>
          <cell r="V81" t="str">
            <v>x</v>
          </cell>
          <cell r="W81" t="str">
            <v>x</v>
          </cell>
          <cell r="X81" t="str">
            <v>x</v>
          </cell>
          <cell r="Y81" t="str">
            <v>x</v>
          </cell>
          <cell r="Z81" t="str">
            <v>x</v>
          </cell>
        </row>
        <row r="82">
          <cell r="I82" t="str">
            <v>x</v>
          </cell>
          <cell r="J82" t="str">
            <v>x</v>
          </cell>
          <cell r="K82" t="str">
            <v>x</v>
          </cell>
          <cell r="P82" t="str">
            <v>x</v>
          </cell>
          <cell r="Q82" t="str">
            <v>x</v>
          </cell>
          <cell r="R82" t="str">
            <v>x</v>
          </cell>
          <cell r="W82" t="str">
            <v>x</v>
          </cell>
          <cell r="X82" t="str">
            <v>x</v>
          </cell>
          <cell r="Y82" t="str">
            <v>x</v>
          </cell>
        </row>
        <row r="83">
          <cell r="J83" t="str">
            <v>x</v>
          </cell>
          <cell r="L83" t="str">
            <v>x</v>
          </cell>
          <cell r="Q83" t="str">
            <v>x</v>
          </cell>
          <cell r="S83" t="str">
            <v>x</v>
          </cell>
          <cell r="X83" t="str">
            <v>x</v>
          </cell>
          <cell r="Z83" t="str">
            <v>x</v>
          </cell>
        </row>
        <row r="84">
          <cell r="G84" t="str">
            <v>x</v>
          </cell>
          <cell r="H84" t="str">
            <v>x</v>
          </cell>
          <cell r="I84" t="str">
            <v>x</v>
          </cell>
          <cell r="J84" t="str">
            <v>x</v>
          </cell>
          <cell r="K84" t="str">
            <v>x</v>
          </cell>
          <cell r="L84" t="str">
            <v>x</v>
          </cell>
          <cell r="N84" t="str">
            <v>x</v>
          </cell>
          <cell r="O84" t="str">
            <v>x</v>
          </cell>
          <cell r="P84" t="str">
            <v>x</v>
          </cell>
          <cell r="Q84" t="str">
            <v>x</v>
          </cell>
          <cell r="R84" t="str">
            <v>x</v>
          </cell>
          <cell r="S84" t="str">
            <v>x</v>
          </cell>
          <cell r="U84" t="str">
            <v>x</v>
          </cell>
          <cell r="V84" t="str">
            <v>x</v>
          </cell>
          <cell r="W84" t="str">
            <v>x</v>
          </cell>
          <cell r="X84" t="str">
            <v>x</v>
          </cell>
          <cell r="Y84" t="str">
            <v>x</v>
          </cell>
          <cell r="Z84" t="str">
            <v>x</v>
          </cell>
        </row>
        <row r="85">
          <cell r="I85" t="str">
            <v>x</v>
          </cell>
          <cell r="J85" t="str">
            <v>x</v>
          </cell>
          <cell r="K85" t="str">
            <v>x</v>
          </cell>
          <cell r="P85" t="str">
            <v>x</v>
          </cell>
          <cell r="Q85" t="str">
            <v>x</v>
          </cell>
          <cell r="R85" t="str">
            <v>x</v>
          </cell>
          <cell r="W85" t="str">
            <v>x</v>
          </cell>
          <cell r="X85" t="str">
            <v>x</v>
          </cell>
          <cell r="Y85" t="str">
            <v>x</v>
          </cell>
        </row>
        <row r="86">
          <cell r="J86" t="str">
            <v>x</v>
          </cell>
          <cell r="L86" t="str">
            <v>x</v>
          </cell>
          <cell r="Q86" t="str">
            <v>x</v>
          </cell>
          <cell r="S86" t="str">
            <v>x</v>
          </cell>
          <cell r="X86" t="str">
            <v>x</v>
          </cell>
          <cell r="Z86" t="str">
            <v>x</v>
          </cell>
        </row>
        <row r="87">
          <cell r="G87" t="str">
            <v>x</v>
          </cell>
          <cell r="H87" t="str">
            <v>x</v>
          </cell>
          <cell r="I87" t="str">
            <v>x</v>
          </cell>
          <cell r="J87" t="str">
            <v>x</v>
          </cell>
          <cell r="K87" t="str">
            <v>x</v>
          </cell>
          <cell r="L87" t="str">
            <v>x</v>
          </cell>
          <cell r="N87" t="str">
            <v>x</v>
          </cell>
          <cell r="O87" t="str">
            <v>x</v>
          </cell>
          <cell r="P87" t="str">
            <v>x</v>
          </cell>
          <cell r="Q87" t="str">
            <v>x</v>
          </cell>
          <cell r="R87" t="str">
            <v>x</v>
          </cell>
          <cell r="S87" t="str">
            <v>x</v>
          </cell>
          <cell r="U87" t="str">
            <v>x</v>
          </cell>
          <cell r="V87" t="str">
            <v>x</v>
          </cell>
          <cell r="W87" t="str">
            <v>x</v>
          </cell>
          <cell r="X87" t="str">
            <v>x</v>
          </cell>
          <cell r="Y87" t="str">
            <v>x</v>
          </cell>
          <cell r="Z87" t="str">
            <v>x</v>
          </cell>
        </row>
        <row r="88">
          <cell r="I88" t="str">
            <v>x</v>
          </cell>
          <cell r="J88" t="str">
            <v>x</v>
          </cell>
          <cell r="K88" t="str">
            <v>x</v>
          </cell>
          <cell r="P88" t="str">
            <v>x</v>
          </cell>
          <cell r="Q88" t="str">
            <v>x</v>
          </cell>
          <cell r="R88" t="str">
            <v>x</v>
          </cell>
          <cell r="W88" t="str">
            <v>x</v>
          </cell>
          <cell r="X88" t="str">
            <v>x</v>
          </cell>
          <cell r="Y88" t="str">
            <v>x</v>
          </cell>
        </row>
        <row r="89">
          <cell r="J89" t="str">
            <v>x</v>
          </cell>
          <cell r="L89" t="str">
            <v>x</v>
          </cell>
          <cell r="Q89" t="str">
            <v>x</v>
          </cell>
          <cell r="S89" t="str">
            <v>x</v>
          </cell>
          <cell r="X89" t="str">
            <v>x</v>
          </cell>
          <cell r="Z89" t="str">
            <v>x</v>
          </cell>
        </row>
        <row r="91">
          <cell r="G91" t="str">
            <v>x</v>
          </cell>
          <cell r="H91" t="str">
            <v>x</v>
          </cell>
          <cell r="I91" t="str">
            <v>x</v>
          </cell>
          <cell r="J91" t="str">
            <v>x</v>
          </cell>
          <cell r="K91" t="str">
            <v>x</v>
          </cell>
          <cell r="L91" t="str">
            <v>x</v>
          </cell>
          <cell r="N91" t="str">
            <v>x</v>
          </cell>
          <cell r="O91" t="str">
            <v>x</v>
          </cell>
          <cell r="P91" t="str">
            <v>x</v>
          </cell>
          <cell r="Q91" t="str">
            <v>x</v>
          </cell>
          <cell r="R91" t="str">
            <v>x</v>
          </cell>
          <cell r="S91" t="str">
            <v>x</v>
          </cell>
          <cell r="U91" t="str">
            <v>x</v>
          </cell>
          <cell r="V91" t="str">
            <v>x</v>
          </cell>
          <cell r="W91" t="str">
            <v>x</v>
          </cell>
          <cell r="X91" t="str">
            <v>x</v>
          </cell>
          <cell r="Y91" t="str">
            <v>x</v>
          </cell>
          <cell r="Z91" t="str">
            <v>x</v>
          </cell>
        </row>
        <row r="92">
          <cell r="I92" t="str">
            <v>x</v>
          </cell>
          <cell r="J92" t="str">
            <v>x</v>
          </cell>
          <cell r="K92" t="str">
            <v>x</v>
          </cell>
          <cell r="P92" t="str">
            <v>x</v>
          </cell>
          <cell r="Q92" t="str">
            <v>x</v>
          </cell>
          <cell r="R92" t="str">
            <v>x</v>
          </cell>
          <cell r="W92" t="str">
            <v>x</v>
          </cell>
          <cell r="X92" t="str">
            <v>x</v>
          </cell>
          <cell r="Y92" t="str">
            <v>x</v>
          </cell>
        </row>
        <row r="93">
          <cell r="J93" t="str">
            <v>x</v>
          </cell>
          <cell r="L93" t="str">
            <v>x</v>
          </cell>
          <cell r="Q93" t="str">
            <v>x</v>
          </cell>
          <cell r="S93" t="str">
            <v>x</v>
          </cell>
          <cell r="X93" t="str">
            <v>x</v>
          </cell>
          <cell r="Z93" t="str">
            <v>x</v>
          </cell>
        </row>
        <row r="94">
          <cell r="G94" t="str">
            <v>x</v>
          </cell>
          <cell r="H94" t="str">
            <v>x</v>
          </cell>
          <cell r="I94" t="str">
            <v>x</v>
          </cell>
          <cell r="J94" t="str">
            <v>x</v>
          </cell>
          <cell r="K94" t="str">
            <v>x</v>
          </cell>
          <cell r="L94" t="str">
            <v>x</v>
          </cell>
          <cell r="N94" t="str">
            <v>x</v>
          </cell>
          <cell r="O94" t="str">
            <v>x</v>
          </cell>
          <cell r="P94" t="str">
            <v>x</v>
          </cell>
          <cell r="Q94" t="str">
            <v>x</v>
          </cell>
          <cell r="R94" t="str">
            <v>x</v>
          </cell>
          <cell r="S94" t="str">
            <v>x</v>
          </cell>
          <cell r="U94" t="str">
            <v>x</v>
          </cell>
          <cell r="V94" t="str">
            <v>x</v>
          </cell>
          <cell r="W94" t="str">
            <v>x</v>
          </cell>
          <cell r="X94" t="str">
            <v>x</v>
          </cell>
          <cell r="Y94" t="str">
            <v>x</v>
          </cell>
          <cell r="Z94" t="str">
            <v>x</v>
          </cell>
        </row>
        <row r="95">
          <cell r="I95" t="str">
            <v>x</v>
          </cell>
          <cell r="J95" t="str">
            <v>x</v>
          </cell>
          <cell r="K95" t="str">
            <v>x</v>
          </cell>
          <cell r="P95" t="str">
            <v>x</v>
          </cell>
          <cell r="Q95" t="str">
            <v>x</v>
          </cell>
          <cell r="R95" t="str">
            <v>x</v>
          </cell>
          <cell r="W95" t="str">
            <v>x</v>
          </cell>
          <cell r="X95" t="str">
            <v>x</v>
          </cell>
          <cell r="Y95" t="str">
            <v>x</v>
          </cell>
        </row>
        <row r="96">
          <cell r="J96" t="str">
            <v>x</v>
          </cell>
          <cell r="L96" t="str">
            <v>x</v>
          </cell>
          <cell r="Q96" t="str">
            <v>x</v>
          </cell>
          <cell r="S96" t="str">
            <v>x</v>
          </cell>
          <cell r="X96" t="str">
            <v>x</v>
          </cell>
          <cell r="Z96" t="str">
            <v>x</v>
          </cell>
        </row>
        <row r="97">
          <cell r="G97" t="str">
            <v>x</v>
          </cell>
          <cell r="H97" t="str">
            <v>x</v>
          </cell>
          <cell r="I97" t="str">
            <v>x</v>
          </cell>
          <cell r="J97" t="str">
            <v>x</v>
          </cell>
          <cell r="K97" t="str">
            <v>x</v>
          </cell>
          <cell r="L97" t="str">
            <v>x</v>
          </cell>
          <cell r="N97" t="str">
            <v>x</v>
          </cell>
          <cell r="O97" t="str">
            <v>x</v>
          </cell>
          <cell r="P97" t="str">
            <v>x</v>
          </cell>
          <cell r="Q97" t="str">
            <v>x</v>
          </cell>
          <cell r="R97" t="str">
            <v>x</v>
          </cell>
          <cell r="S97" t="str">
            <v>x</v>
          </cell>
          <cell r="U97" t="str">
            <v>x</v>
          </cell>
          <cell r="V97" t="str">
            <v>x</v>
          </cell>
          <cell r="W97" t="str">
            <v>x</v>
          </cell>
          <cell r="X97" t="str">
            <v>x</v>
          </cell>
          <cell r="Y97" t="str">
            <v>x</v>
          </cell>
          <cell r="Z97" t="str">
            <v>x</v>
          </cell>
        </row>
        <row r="98">
          <cell r="I98" t="str">
            <v>x</v>
          </cell>
          <cell r="J98" t="str">
            <v>x</v>
          </cell>
          <cell r="K98" t="str">
            <v>x</v>
          </cell>
          <cell r="P98" t="str">
            <v>x</v>
          </cell>
          <cell r="Q98" t="str">
            <v>x</v>
          </cell>
          <cell r="R98" t="str">
            <v>x</v>
          </cell>
          <cell r="W98" t="str">
            <v>x</v>
          </cell>
          <cell r="X98" t="str">
            <v>x</v>
          </cell>
          <cell r="Y98" t="str">
            <v>x</v>
          </cell>
        </row>
        <row r="99">
          <cell r="J99" t="str">
            <v>x</v>
          </cell>
          <cell r="L99" t="str">
            <v>x</v>
          </cell>
          <cell r="Q99" t="str">
            <v>x</v>
          </cell>
          <cell r="S99" t="str">
            <v>x</v>
          </cell>
          <cell r="X99" t="str">
            <v>x</v>
          </cell>
          <cell r="Z99" t="str">
            <v>x</v>
          </cell>
        </row>
        <row r="101">
          <cell r="I101" t="str">
            <v>x</v>
          </cell>
          <cell r="J101" t="str">
            <v>x</v>
          </cell>
          <cell r="K101" t="str">
            <v>x</v>
          </cell>
          <cell r="P101" t="str">
            <v>x</v>
          </cell>
          <cell r="Q101" t="str">
            <v>x</v>
          </cell>
          <cell r="R101" t="str">
            <v>x</v>
          </cell>
          <cell r="W101" t="str">
            <v>x</v>
          </cell>
          <cell r="X101" t="str">
            <v>x</v>
          </cell>
          <cell r="Y101" t="str">
            <v>x</v>
          </cell>
        </row>
        <row r="102">
          <cell r="J102" t="str">
            <v>x</v>
          </cell>
          <cell r="L102" t="str">
            <v>x</v>
          </cell>
          <cell r="Q102" t="str">
            <v>x</v>
          </cell>
          <cell r="S102" t="str">
            <v>x</v>
          </cell>
          <cell r="X102" t="str">
            <v>x</v>
          </cell>
          <cell r="Z102" t="str">
            <v>x</v>
          </cell>
        </row>
        <row r="104">
          <cell r="I104" t="str">
            <v>x</v>
          </cell>
          <cell r="J104" t="str">
            <v>x</v>
          </cell>
          <cell r="K104" t="str">
            <v>x</v>
          </cell>
          <cell r="P104" t="str">
            <v>x</v>
          </cell>
          <cell r="Q104" t="str">
            <v>x</v>
          </cell>
          <cell r="R104" t="str">
            <v>x</v>
          </cell>
          <cell r="W104" t="str">
            <v>x</v>
          </cell>
          <cell r="X104" t="str">
            <v>x</v>
          </cell>
          <cell r="Y104" t="str">
            <v>x</v>
          </cell>
        </row>
        <row r="105">
          <cell r="K105" t="str">
            <v>x</v>
          </cell>
          <cell r="L105" t="str">
            <v>x</v>
          </cell>
          <cell r="R105" t="str">
            <v>x</v>
          </cell>
          <cell r="S105" t="str">
            <v>x</v>
          </cell>
          <cell r="Y105" t="str">
            <v>x</v>
          </cell>
          <cell r="Z105" t="str">
            <v>x</v>
          </cell>
        </row>
        <row r="107">
          <cell r="G107" t="str">
            <v>x</v>
          </cell>
          <cell r="H107" t="str">
            <v>x</v>
          </cell>
          <cell r="I107" t="str">
            <v>x</v>
          </cell>
          <cell r="J107" t="str">
            <v>x</v>
          </cell>
          <cell r="K107" t="str">
            <v>x</v>
          </cell>
          <cell r="L107" t="str">
            <v>x</v>
          </cell>
          <cell r="N107" t="str">
            <v>x</v>
          </cell>
          <cell r="O107" t="str">
            <v>x</v>
          </cell>
          <cell r="P107" t="str">
            <v>x</v>
          </cell>
          <cell r="Q107" t="str">
            <v>x</v>
          </cell>
          <cell r="R107" t="str">
            <v>x</v>
          </cell>
          <cell r="S107" t="str">
            <v>x</v>
          </cell>
          <cell r="U107" t="str">
            <v>x</v>
          </cell>
          <cell r="V107" t="str">
            <v>x</v>
          </cell>
          <cell r="W107" t="str">
            <v>x</v>
          </cell>
          <cell r="X107" t="str">
            <v>x</v>
          </cell>
          <cell r="Y107" t="str">
            <v>x</v>
          </cell>
          <cell r="Z107" t="str">
            <v>x</v>
          </cell>
        </row>
        <row r="108">
          <cell r="I108" t="str">
            <v>x</v>
          </cell>
          <cell r="J108" t="str">
            <v>x</v>
          </cell>
          <cell r="K108" t="str">
            <v>x</v>
          </cell>
          <cell r="P108" t="str">
            <v>x</v>
          </cell>
          <cell r="Q108" t="str">
            <v>x</v>
          </cell>
          <cell r="R108" t="str">
            <v>x</v>
          </cell>
          <cell r="W108" t="str">
            <v>x</v>
          </cell>
          <cell r="X108" t="str">
            <v>x</v>
          </cell>
          <cell r="Y108" t="str">
            <v>x</v>
          </cell>
        </row>
        <row r="109">
          <cell r="I109" t="str">
            <v>x</v>
          </cell>
          <cell r="J109" t="str">
            <v>x</v>
          </cell>
          <cell r="K109" t="str">
            <v>x</v>
          </cell>
          <cell r="P109" t="str">
            <v>x</v>
          </cell>
          <cell r="Q109" t="str">
            <v>x</v>
          </cell>
          <cell r="R109" t="str">
            <v>x</v>
          </cell>
          <cell r="W109" t="str">
            <v>x</v>
          </cell>
          <cell r="X109" t="str">
            <v>x</v>
          </cell>
          <cell r="Y109" t="str">
            <v>x</v>
          </cell>
        </row>
        <row r="110">
          <cell r="I110" t="str">
            <v>x</v>
          </cell>
          <cell r="J110" t="str">
            <v>x</v>
          </cell>
          <cell r="K110" t="str">
            <v>x</v>
          </cell>
          <cell r="P110" t="str">
            <v>x</v>
          </cell>
          <cell r="Q110" t="str">
            <v>x</v>
          </cell>
          <cell r="R110" t="str">
            <v>x</v>
          </cell>
          <cell r="W110" t="str">
            <v>x</v>
          </cell>
          <cell r="X110" t="str">
            <v>x</v>
          </cell>
          <cell r="Y110" t="str">
            <v>x</v>
          </cell>
        </row>
        <row r="112">
          <cell r="G112" t="str">
            <v>x</v>
          </cell>
          <cell r="H112" t="str">
            <v>x</v>
          </cell>
          <cell r="I112" t="str">
            <v>x</v>
          </cell>
          <cell r="J112" t="str">
            <v>x</v>
          </cell>
          <cell r="K112" t="str">
            <v>x</v>
          </cell>
          <cell r="L112" t="str">
            <v>x</v>
          </cell>
          <cell r="N112" t="str">
            <v>x</v>
          </cell>
          <cell r="O112" t="str">
            <v>x</v>
          </cell>
          <cell r="P112" t="str">
            <v>x</v>
          </cell>
          <cell r="Q112" t="str">
            <v>x</v>
          </cell>
          <cell r="R112" t="str">
            <v>x</v>
          </cell>
          <cell r="S112" t="str">
            <v>x</v>
          </cell>
          <cell r="U112" t="str">
            <v>x</v>
          </cell>
          <cell r="V112" t="str">
            <v>x</v>
          </cell>
          <cell r="W112" t="str">
            <v>x</v>
          </cell>
          <cell r="X112" t="str">
            <v>x</v>
          </cell>
          <cell r="Y112" t="str">
            <v>x</v>
          </cell>
          <cell r="Z112" t="str">
            <v>x</v>
          </cell>
        </row>
        <row r="113">
          <cell r="I113" t="str">
            <v>x</v>
          </cell>
          <cell r="J113" t="str">
            <v>x</v>
          </cell>
          <cell r="K113" t="str">
            <v>x</v>
          </cell>
          <cell r="P113" t="str">
            <v>x</v>
          </cell>
          <cell r="Q113" t="str">
            <v>x</v>
          </cell>
          <cell r="R113" t="str">
            <v>x</v>
          </cell>
          <cell r="W113" t="str">
            <v>x</v>
          </cell>
          <cell r="X113" t="str">
            <v>x</v>
          </cell>
          <cell r="Y113" t="str">
            <v>x</v>
          </cell>
        </row>
        <row r="114">
          <cell r="I114" t="str">
            <v>x</v>
          </cell>
          <cell r="J114" t="str">
            <v>x</v>
          </cell>
          <cell r="K114" t="str">
            <v>x</v>
          </cell>
          <cell r="L114" t="str">
            <v>x</v>
          </cell>
          <cell r="P114" t="str">
            <v>x</v>
          </cell>
          <cell r="Q114" t="str">
            <v>x</v>
          </cell>
          <cell r="R114" t="str">
            <v>x</v>
          </cell>
          <cell r="S114" t="str">
            <v>x</v>
          </cell>
          <cell r="W114" t="str">
            <v>x</v>
          </cell>
          <cell r="X114" t="str">
            <v>x</v>
          </cell>
          <cell r="Y114" t="str">
            <v>x</v>
          </cell>
          <cell r="Z114" t="str">
            <v>x</v>
          </cell>
        </row>
        <row r="115">
          <cell r="J115" t="str">
            <v>x</v>
          </cell>
          <cell r="L115" t="str">
            <v>x</v>
          </cell>
          <cell r="Q115" t="str">
            <v>x</v>
          </cell>
          <cell r="S115" t="str">
            <v>x</v>
          </cell>
          <cell r="X115" t="str">
            <v>x</v>
          </cell>
          <cell r="Z115" t="str">
            <v>x</v>
          </cell>
        </row>
        <row r="116">
          <cell r="J116" t="str">
            <v>x</v>
          </cell>
          <cell r="L116" t="str">
            <v>x</v>
          </cell>
          <cell r="Q116" t="str">
            <v>x</v>
          </cell>
          <cell r="S116" t="str">
            <v>x</v>
          </cell>
          <cell r="X116" t="str">
            <v>x</v>
          </cell>
          <cell r="Z116" t="str">
            <v>x</v>
          </cell>
        </row>
        <row r="117">
          <cell r="K117" t="str">
            <v>x</v>
          </cell>
          <cell r="L117" t="str">
            <v>x</v>
          </cell>
          <cell r="R117" t="str">
            <v>x</v>
          </cell>
          <cell r="S117" t="str">
            <v>x</v>
          </cell>
          <cell r="Y117" t="str">
            <v>x</v>
          </cell>
          <cell r="Z117" t="str">
            <v>x</v>
          </cell>
        </row>
        <row r="118">
          <cell r="G118" t="str">
            <v>x</v>
          </cell>
          <cell r="H118" t="str">
            <v>x</v>
          </cell>
          <cell r="I118" t="str">
            <v>x</v>
          </cell>
          <cell r="J118" t="str">
            <v>x</v>
          </cell>
          <cell r="K118" t="str">
            <v>x</v>
          </cell>
          <cell r="L118" t="str">
            <v>x</v>
          </cell>
          <cell r="N118" t="str">
            <v>x</v>
          </cell>
          <cell r="O118" t="str">
            <v>x</v>
          </cell>
          <cell r="P118" t="str">
            <v>x</v>
          </cell>
          <cell r="Q118" t="str">
            <v>x</v>
          </cell>
          <cell r="R118" t="str">
            <v>x</v>
          </cell>
          <cell r="S118" t="str">
            <v>x</v>
          </cell>
          <cell r="U118" t="str">
            <v>x</v>
          </cell>
          <cell r="V118" t="str">
            <v>x</v>
          </cell>
          <cell r="W118" t="str">
            <v>x</v>
          </cell>
          <cell r="X118" t="str">
            <v>x</v>
          </cell>
          <cell r="Y118" t="str">
            <v>x</v>
          </cell>
          <cell r="Z118" t="str">
            <v>x</v>
          </cell>
        </row>
        <row r="119">
          <cell r="I119" t="str">
            <v>x</v>
          </cell>
          <cell r="J119" t="str">
            <v>x</v>
          </cell>
          <cell r="K119" t="str">
            <v>x</v>
          </cell>
          <cell r="P119" t="str">
            <v>x</v>
          </cell>
          <cell r="Q119" t="str">
            <v>x</v>
          </cell>
          <cell r="R119" t="str">
            <v>x</v>
          </cell>
          <cell r="W119" t="str">
            <v>x</v>
          </cell>
          <cell r="X119" t="str">
            <v>x</v>
          </cell>
          <cell r="Y119" t="str">
            <v>x</v>
          </cell>
        </row>
        <row r="134">
          <cell r="I134" t="str">
            <v>x</v>
          </cell>
          <cell r="K134" t="str">
            <v>x</v>
          </cell>
          <cell r="L134" t="str">
            <v>x</v>
          </cell>
          <cell r="P134" t="str">
            <v>x</v>
          </cell>
          <cell r="R134" t="str">
            <v>x</v>
          </cell>
          <cell r="S134" t="str">
            <v>x</v>
          </cell>
          <cell r="W134" t="str">
            <v>x</v>
          </cell>
          <cell r="Y134" t="str">
            <v>x</v>
          </cell>
          <cell r="Z134" t="str">
            <v>x</v>
          </cell>
        </row>
        <row r="135">
          <cell r="I135" t="str">
            <v>x</v>
          </cell>
          <cell r="J135" t="str">
            <v>x</v>
          </cell>
          <cell r="L135" t="str">
            <v>x</v>
          </cell>
          <cell r="P135" t="str">
            <v>x</v>
          </cell>
          <cell r="Q135" t="str">
            <v>x</v>
          </cell>
          <cell r="S135" t="str">
            <v>x</v>
          </cell>
          <cell r="W135" t="str">
            <v>x</v>
          </cell>
          <cell r="X135" t="str">
            <v>x</v>
          </cell>
          <cell r="Z135" t="str">
            <v>x</v>
          </cell>
        </row>
        <row r="136">
          <cell r="I136" t="str">
            <v>x</v>
          </cell>
          <cell r="K136" t="str">
            <v>x</v>
          </cell>
          <cell r="L136" t="str">
            <v>x</v>
          </cell>
          <cell r="P136" t="str">
            <v>x</v>
          </cell>
          <cell r="R136" t="str">
            <v>x</v>
          </cell>
          <cell r="S136" t="str">
            <v>x</v>
          </cell>
          <cell r="W136" t="str">
            <v>x</v>
          </cell>
          <cell r="Y136" t="str">
            <v>x</v>
          </cell>
          <cell r="Z136" t="str">
            <v>x</v>
          </cell>
        </row>
        <row r="137">
          <cell r="I137" t="str">
            <v>x</v>
          </cell>
          <cell r="K137" t="str">
            <v>x</v>
          </cell>
          <cell r="L137" t="str">
            <v>x</v>
          </cell>
          <cell r="P137" t="str">
            <v>x</v>
          </cell>
          <cell r="R137" t="str">
            <v>x</v>
          </cell>
          <cell r="S137" t="str">
            <v>x</v>
          </cell>
          <cell r="W137" t="str">
            <v>x</v>
          </cell>
          <cell r="Y137" t="str">
            <v>x</v>
          </cell>
          <cell r="Z137" t="str">
            <v>x</v>
          </cell>
        </row>
        <row r="140">
          <cell r="G140" t="str">
            <v>x</v>
          </cell>
          <cell r="H140" t="str">
            <v>x</v>
          </cell>
          <cell r="I140" t="str">
            <v>x</v>
          </cell>
          <cell r="J140" t="str">
            <v>x</v>
          </cell>
          <cell r="K140" t="str">
            <v>x</v>
          </cell>
          <cell r="L140" t="str">
            <v>x</v>
          </cell>
          <cell r="N140" t="str">
            <v>x</v>
          </cell>
          <cell r="O140" t="str">
            <v>x</v>
          </cell>
          <cell r="P140" t="str">
            <v>x</v>
          </cell>
          <cell r="Q140" t="str">
            <v>x</v>
          </cell>
          <cell r="R140" t="str">
            <v>x</v>
          </cell>
          <cell r="S140" t="str">
            <v>x</v>
          </cell>
          <cell r="U140" t="str">
            <v>x</v>
          </cell>
          <cell r="V140" t="str">
            <v>x</v>
          </cell>
          <cell r="W140" t="str">
            <v>x</v>
          </cell>
          <cell r="X140" t="str">
            <v>x</v>
          </cell>
          <cell r="Y140" t="str">
            <v>x</v>
          </cell>
          <cell r="Z140" t="str">
            <v>x</v>
          </cell>
        </row>
        <row r="141">
          <cell r="I141" t="str">
            <v>x</v>
          </cell>
          <cell r="J141" t="str">
            <v>x</v>
          </cell>
          <cell r="K141" t="str">
            <v>x</v>
          </cell>
          <cell r="P141" t="str">
            <v>x</v>
          </cell>
          <cell r="Q141" t="str">
            <v>x</v>
          </cell>
          <cell r="R141" t="str">
            <v>x</v>
          </cell>
          <cell r="W141" t="str">
            <v>x</v>
          </cell>
          <cell r="X141" t="str">
            <v>x</v>
          </cell>
          <cell r="Y141" t="str">
            <v>x</v>
          </cell>
        </row>
        <row r="142">
          <cell r="J142" t="str">
            <v>x</v>
          </cell>
          <cell r="L142" t="str">
            <v>x</v>
          </cell>
          <cell r="Q142" t="str">
            <v>x</v>
          </cell>
          <cell r="S142" t="str">
            <v>x</v>
          </cell>
          <cell r="X142" t="str">
            <v>x</v>
          </cell>
          <cell r="Z142" t="str">
            <v>x</v>
          </cell>
        </row>
        <row r="143">
          <cell r="G143" t="str">
            <v>x</v>
          </cell>
          <cell r="H143" t="str">
            <v>x</v>
          </cell>
          <cell r="I143" t="str">
            <v>x</v>
          </cell>
          <cell r="J143" t="str">
            <v>x</v>
          </cell>
          <cell r="K143" t="str">
            <v>x</v>
          </cell>
          <cell r="L143" t="str">
            <v>x</v>
          </cell>
          <cell r="N143" t="str">
            <v>x</v>
          </cell>
          <cell r="O143" t="str">
            <v>x</v>
          </cell>
          <cell r="P143" t="str">
            <v>x</v>
          </cell>
          <cell r="Q143" t="str">
            <v>x</v>
          </cell>
          <cell r="R143" t="str">
            <v>x</v>
          </cell>
          <cell r="S143" t="str">
            <v>x</v>
          </cell>
          <cell r="U143" t="str">
            <v>x</v>
          </cell>
          <cell r="V143" t="str">
            <v>x</v>
          </cell>
          <cell r="W143" t="str">
            <v>x</v>
          </cell>
          <cell r="X143" t="str">
            <v>x</v>
          </cell>
          <cell r="Y143" t="str">
            <v>x</v>
          </cell>
          <cell r="Z143" t="str">
            <v>x</v>
          </cell>
        </row>
        <row r="144">
          <cell r="I144" t="str">
            <v>x</v>
          </cell>
          <cell r="J144" t="str">
            <v>x</v>
          </cell>
          <cell r="K144" t="str">
            <v>x</v>
          </cell>
          <cell r="P144" t="str">
            <v>x</v>
          </cell>
          <cell r="Q144" t="str">
            <v>x</v>
          </cell>
          <cell r="R144" t="str">
            <v>x</v>
          </cell>
          <cell r="W144" t="str">
            <v>x</v>
          </cell>
          <cell r="X144" t="str">
            <v>x</v>
          </cell>
          <cell r="Y144" t="str">
            <v>x</v>
          </cell>
        </row>
        <row r="145">
          <cell r="J145" t="str">
            <v>x</v>
          </cell>
          <cell r="L145" t="str">
            <v>x</v>
          </cell>
          <cell r="Q145" t="str">
            <v>x</v>
          </cell>
          <cell r="S145" t="str">
            <v>x</v>
          </cell>
          <cell r="X145" t="str">
            <v>x</v>
          </cell>
          <cell r="Z145" t="str">
            <v>x</v>
          </cell>
        </row>
        <row r="146">
          <cell r="G146" t="str">
            <v>x</v>
          </cell>
          <cell r="H146" t="str">
            <v>x</v>
          </cell>
          <cell r="I146" t="str">
            <v>x</v>
          </cell>
          <cell r="J146" t="str">
            <v>x</v>
          </cell>
          <cell r="K146" t="str">
            <v>x</v>
          </cell>
          <cell r="L146" t="str">
            <v>x</v>
          </cell>
          <cell r="N146" t="str">
            <v>x</v>
          </cell>
          <cell r="O146" t="str">
            <v>x</v>
          </cell>
          <cell r="P146" t="str">
            <v>x</v>
          </cell>
          <cell r="Q146" t="str">
            <v>x</v>
          </cell>
          <cell r="R146" t="str">
            <v>x</v>
          </cell>
          <cell r="S146" t="str">
            <v>x</v>
          </cell>
          <cell r="U146" t="str">
            <v>x</v>
          </cell>
          <cell r="V146" t="str">
            <v>x</v>
          </cell>
          <cell r="W146" t="str">
            <v>x</v>
          </cell>
          <cell r="X146" t="str">
            <v>x</v>
          </cell>
          <cell r="Y146" t="str">
            <v>x</v>
          </cell>
          <cell r="Z146" t="str">
            <v>x</v>
          </cell>
        </row>
        <row r="147">
          <cell r="I147" t="str">
            <v>x</v>
          </cell>
          <cell r="J147" t="str">
            <v>x</v>
          </cell>
          <cell r="K147" t="str">
            <v>x</v>
          </cell>
          <cell r="P147" t="str">
            <v>x</v>
          </cell>
          <cell r="Q147" t="str">
            <v>x</v>
          </cell>
          <cell r="R147" t="str">
            <v>x</v>
          </cell>
          <cell r="W147" t="str">
            <v>x</v>
          </cell>
          <cell r="X147" t="str">
            <v>x</v>
          </cell>
          <cell r="Y147" t="str">
            <v>x</v>
          </cell>
        </row>
        <row r="148">
          <cell r="J148" t="str">
            <v>x</v>
          </cell>
          <cell r="L148" t="str">
            <v>x</v>
          </cell>
          <cell r="Q148" t="str">
            <v>x</v>
          </cell>
          <cell r="S148" t="str">
            <v>x</v>
          </cell>
          <cell r="X148" t="str">
            <v>x</v>
          </cell>
          <cell r="Z148" t="str">
            <v>x</v>
          </cell>
        </row>
        <row r="150">
          <cell r="G150" t="str">
            <v>x</v>
          </cell>
          <cell r="H150" t="str">
            <v>x</v>
          </cell>
          <cell r="I150" t="str">
            <v>x</v>
          </cell>
          <cell r="J150" t="str">
            <v>x</v>
          </cell>
          <cell r="K150" t="str">
            <v>x</v>
          </cell>
          <cell r="L150" t="str">
            <v>x</v>
          </cell>
          <cell r="N150" t="str">
            <v>x</v>
          </cell>
          <cell r="O150" t="str">
            <v>x</v>
          </cell>
          <cell r="P150" t="str">
            <v>x</v>
          </cell>
          <cell r="Q150" t="str">
            <v>x</v>
          </cell>
          <cell r="R150" t="str">
            <v>x</v>
          </cell>
          <cell r="S150" t="str">
            <v>x</v>
          </cell>
          <cell r="U150" t="str">
            <v>x</v>
          </cell>
          <cell r="V150" t="str">
            <v>x</v>
          </cell>
          <cell r="W150" t="str">
            <v>x</v>
          </cell>
          <cell r="X150" t="str">
            <v>x</v>
          </cell>
          <cell r="Y150" t="str">
            <v>x</v>
          </cell>
          <cell r="Z150" t="str">
            <v>x</v>
          </cell>
        </row>
        <row r="151">
          <cell r="I151" t="str">
            <v>x</v>
          </cell>
          <cell r="J151" t="str">
            <v>x</v>
          </cell>
          <cell r="K151" t="str">
            <v>x</v>
          </cell>
          <cell r="P151" t="str">
            <v>x</v>
          </cell>
          <cell r="Q151" t="str">
            <v>x</v>
          </cell>
          <cell r="R151" t="str">
            <v>x</v>
          </cell>
          <cell r="W151" t="str">
            <v>x</v>
          </cell>
          <cell r="X151" t="str">
            <v>x</v>
          </cell>
          <cell r="Y151" t="str">
            <v>x</v>
          </cell>
        </row>
        <row r="152">
          <cell r="J152" t="str">
            <v>x</v>
          </cell>
          <cell r="L152" t="str">
            <v>x</v>
          </cell>
          <cell r="Q152" t="str">
            <v>x</v>
          </cell>
          <cell r="S152" t="str">
            <v>x</v>
          </cell>
          <cell r="X152" t="str">
            <v>x</v>
          </cell>
          <cell r="Z152" t="str">
            <v>x</v>
          </cell>
        </row>
        <row r="153">
          <cell r="G153" t="str">
            <v>x</v>
          </cell>
          <cell r="H153" t="str">
            <v>x</v>
          </cell>
          <cell r="I153" t="str">
            <v>x</v>
          </cell>
          <cell r="J153" t="str">
            <v>x</v>
          </cell>
          <cell r="K153" t="str">
            <v>x</v>
          </cell>
          <cell r="L153" t="str">
            <v>x</v>
          </cell>
          <cell r="N153" t="str">
            <v>x</v>
          </cell>
          <cell r="O153" t="str">
            <v>x</v>
          </cell>
          <cell r="P153" t="str">
            <v>x</v>
          </cell>
          <cell r="Q153" t="str">
            <v>x</v>
          </cell>
          <cell r="R153" t="str">
            <v>x</v>
          </cell>
          <cell r="S153" t="str">
            <v>x</v>
          </cell>
          <cell r="U153" t="str">
            <v>x</v>
          </cell>
          <cell r="V153" t="str">
            <v>x</v>
          </cell>
          <cell r="W153" t="str">
            <v>x</v>
          </cell>
          <cell r="X153" t="str">
            <v>x</v>
          </cell>
          <cell r="Y153" t="str">
            <v>x</v>
          </cell>
          <cell r="Z153" t="str">
            <v>x</v>
          </cell>
        </row>
        <row r="154">
          <cell r="I154" t="str">
            <v>x</v>
          </cell>
          <cell r="J154" t="str">
            <v>x</v>
          </cell>
          <cell r="K154" t="str">
            <v>x</v>
          </cell>
          <cell r="P154" t="str">
            <v>x</v>
          </cell>
          <cell r="Q154" t="str">
            <v>x</v>
          </cell>
          <cell r="R154" t="str">
            <v>x</v>
          </cell>
          <cell r="W154" t="str">
            <v>x</v>
          </cell>
          <cell r="X154" t="str">
            <v>x</v>
          </cell>
          <cell r="Y154" t="str">
            <v>x</v>
          </cell>
        </row>
        <row r="155">
          <cell r="J155" t="str">
            <v>x</v>
          </cell>
          <cell r="L155" t="str">
            <v>x</v>
          </cell>
          <cell r="Q155" t="str">
            <v>x</v>
          </cell>
          <cell r="S155" t="str">
            <v>x</v>
          </cell>
          <cell r="X155" t="str">
            <v>x</v>
          </cell>
          <cell r="Z155" t="str">
            <v>x</v>
          </cell>
        </row>
        <row r="156">
          <cell r="G156" t="str">
            <v>x</v>
          </cell>
          <cell r="H156" t="str">
            <v>x</v>
          </cell>
          <cell r="I156" t="str">
            <v>x</v>
          </cell>
          <cell r="J156" t="str">
            <v>x</v>
          </cell>
          <cell r="K156" t="str">
            <v>x</v>
          </cell>
          <cell r="L156" t="str">
            <v>x</v>
          </cell>
          <cell r="N156" t="str">
            <v>x</v>
          </cell>
          <cell r="O156" t="str">
            <v>x</v>
          </cell>
          <cell r="P156" t="str">
            <v>x</v>
          </cell>
          <cell r="Q156" t="str">
            <v>x</v>
          </cell>
          <cell r="R156" t="str">
            <v>x</v>
          </cell>
          <cell r="S156" t="str">
            <v>x</v>
          </cell>
          <cell r="U156" t="str">
            <v>x</v>
          </cell>
          <cell r="V156" t="str">
            <v>x</v>
          </cell>
          <cell r="W156" t="str">
            <v>x</v>
          </cell>
          <cell r="X156" t="str">
            <v>x</v>
          </cell>
          <cell r="Y156" t="str">
            <v>x</v>
          </cell>
          <cell r="Z156" t="str">
            <v>x</v>
          </cell>
        </row>
        <row r="157">
          <cell r="I157" t="str">
            <v>x</v>
          </cell>
          <cell r="J157" t="str">
            <v>x</v>
          </cell>
          <cell r="K157" t="str">
            <v>x</v>
          </cell>
          <cell r="P157" t="str">
            <v>x</v>
          </cell>
          <cell r="Q157" t="str">
            <v>x</v>
          </cell>
          <cell r="R157" t="str">
            <v>x</v>
          </cell>
          <cell r="W157" t="str">
            <v>x</v>
          </cell>
          <cell r="X157" t="str">
            <v>x</v>
          </cell>
          <cell r="Y157" t="str">
            <v>x</v>
          </cell>
        </row>
        <row r="158">
          <cell r="J158" t="str">
            <v>x</v>
          </cell>
          <cell r="L158" t="str">
            <v>x</v>
          </cell>
          <cell r="Q158" t="str">
            <v>x</v>
          </cell>
          <cell r="S158" t="str">
            <v>x</v>
          </cell>
          <cell r="X158" t="str">
            <v>x</v>
          </cell>
          <cell r="Z158" t="str">
            <v>x</v>
          </cell>
        </row>
        <row r="160">
          <cell r="I160" t="str">
            <v>x</v>
          </cell>
          <cell r="J160" t="str">
            <v>x</v>
          </cell>
          <cell r="K160" t="str">
            <v>x</v>
          </cell>
          <cell r="P160" t="str">
            <v>x</v>
          </cell>
          <cell r="Q160" t="str">
            <v>x</v>
          </cell>
          <cell r="R160" t="str">
            <v>x</v>
          </cell>
          <cell r="W160" t="str">
            <v>x</v>
          </cell>
          <cell r="X160" t="str">
            <v>x</v>
          </cell>
          <cell r="Y160" t="str">
            <v>x</v>
          </cell>
        </row>
        <row r="161">
          <cell r="J161" t="str">
            <v>x</v>
          </cell>
          <cell r="L161" t="str">
            <v>x</v>
          </cell>
          <cell r="Q161" t="str">
            <v>x</v>
          </cell>
          <cell r="S161" t="str">
            <v>x</v>
          </cell>
          <cell r="X161" t="str">
            <v>x</v>
          </cell>
          <cell r="Z161" t="str">
            <v>x</v>
          </cell>
        </row>
        <row r="163">
          <cell r="I163" t="str">
            <v>x</v>
          </cell>
          <cell r="J163" t="str">
            <v>x</v>
          </cell>
          <cell r="K163" t="str">
            <v>x</v>
          </cell>
          <cell r="P163" t="str">
            <v>x</v>
          </cell>
          <cell r="Q163" t="str">
            <v>x</v>
          </cell>
          <cell r="R163" t="str">
            <v>x</v>
          </cell>
          <cell r="W163" t="str">
            <v>x</v>
          </cell>
          <cell r="X163" t="str">
            <v>x</v>
          </cell>
          <cell r="Y163" t="str">
            <v>x</v>
          </cell>
        </row>
        <row r="164">
          <cell r="K164" t="str">
            <v>x</v>
          </cell>
          <cell r="L164" t="str">
            <v>x</v>
          </cell>
          <cell r="R164" t="str">
            <v>x</v>
          </cell>
          <cell r="S164" t="str">
            <v>x</v>
          </cell>
          <cell r="Y164" t="str">
            <v>x</v>
          </cell>
          <cell r="Z164" t="str">
            <v>x</v>
          </cell>
        </row>
        <row r="166">
          <cell r="G166" t="str">
            <v>x</v>
          </cell>
          <cell r="H166" t="str">
            <v>x</v>
          </cell>
          <cell r="I166" t="str">
            <v>x</v>
          </cell>
          <cell r="J166" t="str">
            <v>x</v>
          </cell>
          <cell r="K166" t="str">
            <v>x</v>
          </cell>
          <cell r="L166" t="str">
            <v>x</v>
          </cell>
          <cell r="N166" t="str">
            <v>x</v>
          </cell>
          <cell r="O166" t="str">
            <v>x</v>
          </cell>
          <cell r="P166" t="str">
            <v>x</v>
          </cell>
          <cell r="Q166" t="str">
            <v>x</v>
          </cell>
          <cell r="R166" t="str">
            <v>x</v>
          </cell>
          <cell r="S166" t="str">
            <v>x</v>
          </cell>
          <cell r="U166" t="str">
            <v>x</v>
          </cell>
          <cell r="V166" t="str">
            <v>x</v>
          </cell>
          <cell r="W166" t="str">
            <v>x</v>
          </cell>
          <cell r="X166" t="str">
            <v>x</v>
          </cell>
          <cell r="Y166" t="str">
            <v>x</v>
          </cell>
          <cell r="Z166" t="str">
            <v>x</v>
          </cell>
        </row>
        <row r="167">
          <cell r="I167" t="str">
            <v>x</v>
          </cell>
          <cell r="J167" t="str">
            <v>x</v>
          </cell>
          <cell r="K167" t="str">
            <v>x</v>
          </cell>
          <cell r="P167" t="str">
            <v>x</v>
          </cell>
          <cell r="Q167" t="str">
            <v>x</v>
          </cell>
          <cell r="R167" t="str">
            <v>x</v>
          </cell>
          <cell r="W167" t="str">
            <v>x</v>
          </cell>
          <cell r="X167" t="str">
            <v>x</v>
          </cell>
          <cell r="Y167" t="str">
            <v>x</v>
          </cell>
        </row>
        <row r="168">
          <cell r="I168" t="str">
            <v>x</v>
          </cell>
          <cell r="J168" t="str">
            <v>x</v>
          </cell>
          <cell r="K168" t="str">
            <v>x</v>
          </cell>
          <cell r="P168" t="str">
            <v>x</v>
          </cell>
          <cell r="Q168" t="str">
            <v>x</v>
          </cell>
          <cell r="R168" t="str">
            <v>x</v>
          </cell>
          <cell r="W168" t="str">
            <v>x</v>
          </cell>
          <cell r="X168" t="str">
            <v>x</v>
          </cell>
          <cell r="Y168" t="str">
            <v>x</v>
          </cell>
        </row>
        <row r="169">
          <cell r="I169" t="str">
            <v>x</v>
          </cell>
          <cell r="J169" t="str">
            <v>x</v>
          </cell>
          <cell r="K169" t="str">
            <v>x</v>
          </cell>
          <cell r="P169" t="str">
            <v>x</v>
          </cell>
          <cell r="Q169" t="str">
            <v>x</v>
          </cell>
          <cell r="R169" t="str">
            <v>x</v>
          </cell>
          <cell r="W169" t="str">
            <v>x</v>
          </cell>
          <cell r="X169" t="str">
            <v>x</v>
          </cell>
          <cell r="Y169" t="str">
            <v>x</v>
          </cell>
        </row>
        <row r="171">
          <cell r="G171" t="str">
            <v>x</v>
          </cell>
          <cell r="H171" t="str">
            <v>x</v>
          </cell>
          <cell r="I171" t="str">
            <v>x</v>
          </cell>
          <cell r="J171" t="str">
            <v>x</v>
          </cell>
          <cell r="K171" t="str">
            <v>x</v>
          </cell>
          <cell r="L171" t="str">
            <v>x</v>
          </cell>
          <cell r="N171" t="str">
            <v>x</v>
          </cell>
          <cell r="O171" t="str">
            <v>x</v>
          </cell>
          <cell r="P171" t="str">
            <v>x</v>
          </cell>
          <cell r="Q171" t="str">
            <v>x</v>
          </cell>
          <cell r="R171" t="str">
            <v>x</v>
          </cell>
          <cell r="S171" t="str">
            <v>x</v>
          </cell>
          <cell r="U171" t="str">
            <v>x</v>
          </cell>
          <cell r="V171" t="str">
            <v>x</v>
          </cell>
          <cell r="W171" t="str">
            <v>x</v>
          </cell>
          <cell r="X171" t="str">
            <v>x</v>
          </cell>
          <cell r="Y171" t="str">
            <v>x</v>
          </cell>
          <cell r="Z171" t="str">
            <v>x</v>
          </cell>
        </row>
        <row r="172">
          <cell r="I172" t="str">
            <v>x</v>
          </cell>
          <cell r="J172" t="str">
            <v>x</v>
          </cell>
          <cell r="K172" t="str">
            <v>x</v>
          </cell>
          <cell r="P172" t="str">
            <v>x</v>
          </cell>
          <cell r="Q172" t="str">
            <v>x</v>
          </cell>
          <cell r="R172" t="str">
            <v>x</v>
          </cell>
          <cell r="W172" t="str">
            <v>x</v>
          </cell>
          <cell r="X172" t="str">
            <v>x</v>
          </cell>
          <cell r="Y172" t="str">
            <v>x</v>
          </cell>
        </row>
        <row r="173">
          <cell r="I173" t="str">
            <v>x</v>
          </cell>
          <cell r="J173" t="str">
            <v>x</v>
          </cell>
          <cell r="K173" t="str">
            <v>x</v>
          </cell>
          <cell r="L173" t="str">
            <v>x</v>
          </cell>
          <cell r="P173" t="str">
            <v>x</v>
          </cell>
          <cell r="Q173" t="str">
            <v>x</v>
          </cell>
          <cell r="R173" t="str">
            <v>x</v>
          </cell>
          <cell r="S173" t="str">
            <v>x</v>
          </cell>
          <cell r="W173" t="str">
            <v>x</v>
          </cell>
          <cell r="X173" t="str">
            <v>x</v>
          </cell>
          <cell r="Y173" t="str">
            <v>x</v>
          </cell>
          <cell r="Z173" t="str">
            <v>x</v>
          </cell>
        </row>
        <row r="174">
          <cell r="J174" t="str">
            <v>x</v>
          </cell>
          <cell r="L174" t="str">
            <v>x</v>
          </cell>
          <cell r="Q174" t="str">
            <v>x</v>
          </cell>
          <cell r="S174" t="str">
            <v>x</v>
          </cell>
          <cell r="X174" t="str">
            <v>x</v>
          </cell>
          <cell r="Z174" t="str">
            <v>x</v>
          </cell>
        </row>
        <row r="175">
          <cell r="J175" t="str">
            <v>x</v>
          </cell>
          <cell r="L175" t="str">
            <v>x</v>
          </cell>
          <cell r="Q175" t="str">
            <v>x</v>
          </cell>
          <cell r="S175" t="str">
            <v>x</v>
          </cell>
          <cell r="X175" t="str">
            <v>x</v>
          </cell>
          <cell r="Z175" t="str">
            <v>x</v>
          </cell>
        </row>
        <row r="176">
          <cell r="K176" t="str">
            <v>x</v>
          </cell>
          <cell r="L176" t="str">
            <v>x</v>
          </cell>
          <cell r="R176" t="str">
            <v>x</v>
          </cell>
          <cell r="S176" t="str">
            <v>x</v>
          </cell>
          <cell r="Y176" t="str">
            <v>x</v>
          </cell>
          <cell r="Z176" t="str">
            <v>x</v>
          </cell>
        </row>
        <row r="177">
          <cell r="G177" t="str">
            <v>x</v>
          </cell>
          <cell r="H177" t="str">
            <v>x</v>
          </cell>
          <cell r="I177" t="str">
            <v>x</v>
          </cell>
          <cell r="J177" t="str">
            <v>x</v>
          </cell>
          <cell r="K177" t="str">
            <v>x</v>
          </cell>
          <cell r="L177" t="str">
            <v>x</v>
          </cell>
          <cell r="N177" t="str">
            <v>x</v>
          </cell>
          <cell r="O177" t="str">
            <v>x</v>
          </cell>
          <cell r="P177" t="str">
            <v>x</v>
          </cell>
          <cell r="Q177" t="str">
            <v>x</v>
          </cell>
          <cell r="R177" t="str">
            <v>x</v>
          </cell>
          <cell r="S177" t="str">
            <v>x</v>
          </cell>
          <cell r="U177" t="str">
            <v>x</v>
          </cell>
          <cell r="V177" t="str">
            <v>x</v>
          </cell>
          <cell r="W177" t="str">
            <v>x</v>
          </cell>
          <cell r="X177" t="str">
            <v>x</v>
          </cell>
          <cell r="Y177" t="str">
            <v>x</v>
          </cell>
          <cell r="Z177" t="str">
            <v>x</v>
          </cell>
        </row>
        <row r="178">
          <cell r="I178" t="str">
            <v>x</v>
          </cell>
          <cell r="J178" t="str">
            <v>x</v>
          </cell>
          <cell r="K178" t="str">
            <v>x</v>
          </cell>
          <cell r="P178" t="str">
            <v>x</v>
          </cell>
          <cell r="Q178" t="str">
            <v>x</v>
          </cell>
          <cell r="R178" t="str">
            <v>x</v>
          </cell>
          <cell r="W178" t="str">
            <v>x</v>
          </cell>
          <cell r="X178" t="str">
            <v>x</v>
          </cell>
          <cell r="Y178" t="str">
            <v>x</v>
          </cell>
        </row>
        <row r="193">
          <cell r="I193" t="str">
            <v>x</v>
          </cell>
          <cell r="K193" t="str">
            <v>x</v>
          </cell>
          <cell r="L193" t="str">
            <v>x</v>
          </cell>
          <cell r="P193" t="str">
            <v>x</v>
          </cell>
          <cell r="R193" t="str">
            <v>x</v>
          </cell>
          <cell r="S193" t="str">
            <v>x</v>
          </cell>
          <cell r="W193" t="str">
            <v>x</v>
          </cell>
          <cell r="Y193" t="str">
            <v>x</v>
          </cell>
          <cell r="Z193" t="str">
            <v>x</v>
          </cell>
        </row>
        <row r="194">
          <cell r="I194" t="str">
            <v>x</v>
          </cell>
          <cell r="J194" t="str">
            <v>x</v>
          </cell>
          <cell r="L194" t="str">
            <v>x</v>
          </cell>
          <cell r="P194" t="str">
            <v>x</v>
          </cell>
          <cell r="Q194" t="str">
            <v>x</v>
          </cell>
          <cell r="S194" t="str">
            <v>x</v>
          </cell>
          <cell r="W194" t="str">
            <v>x</v>
          </cell>
          <cell r="X194" t="str">
            <v>x</v>
          </cell>
          <cell r="Z194" t="str">
            <v>x</v>
          </cell>
        </row>
        <row r="195">
          <cell r="I195" t="str">
            <v>x</v>
          </cell>
          <cell r="K195" t="str">
            <v>x</v>
          </cell>
          <cell r="L195" t="str">
            <v>x</v>
          </cell>
          <cell r="P195" t="str">
            <v>x</v>
          </cell>
          <cell r="R195" t="str">
            <v>x</v>
          </cell>
          <cell r="S195" t="str">
            <v>x</v>
          </cell>
          <cell r="W195" t="str">
            <v>x</v>
          </cell>
          <cell r="Y195" t="str">
            <v>x</v>
          </cell>
          <cell r="Z195" t="str">
            <v>x</v>
          </cell>
        </row>
        <row r="196">
          <cell r="I196" t="str">
            <v>x</v>
          </cell>
          <cell r="K196" t="str">
            <v>x</v>
          </cell>
          <cell r="L196" t="str">
            <v>x</v>
          </cell>
          <cell r="P196" t="str">
            <v>x</v>
          </cell>
          <cell r="R196" t="str">
            <v>x</v>
          </cell>
          <cell r="S196" t="str">
            <v>x</v>
          </cell>
          <cell r="W196" t="str">
            <v>x</v>
          </cell>
          <cell r="Y196" t="str">
            <v>x</v>
          </cell>
          <cell r="Z196" t="str">
            <v>x</v>
          </cell>
        </row>
        <row r="199">
          <cell r="G199" t="str">
            <v>x</v>
          </cell>
          <cell r="H199" t="str">
            <v>x</v>
          </cell>
          <cell r="I199" t="str">
            <v>x</v>
          </cell>
          <cell r="J199" t="str">
            <v>x</v>
          </cell>
          <cell r="K199" t="str">
            <v>x</v>
          </cell>
          <cell r="L199" t="str">
            <v>x</v>
          </cell>
          <cell r="N199" t="str">
            <v>x</v>
          </cell>
          <cell r="O199" t="str">
            <v>x</v>
          </cell>
          <cell r="P199" t="str">
            <v>x</v>
          </cell>
          <cell r="Q199" t="str">
            <v>x</v>
          </cell>
          <cell r="R199" t="str">
            <v>x</v>
          </cell>
          <cell r="S199" t="str">
            <v>x</v>
          </cell>
          <cell r="U199" t="str">
            <v>x</v>
          </cell>
          <cell r="V199" t="str">
            <v>x</v>
          </cell>
          <cell r="W199" t="str">
            <v>x</v>
          </cell>
          <cell r="X199" t="str">
            <v>x</v>
          </cell>
          <cell r="Y199" t="str">
            <v>x</v>
          </cell>
          <cell r="Z199" t="str">
            <v>x</v>
          </cell>
        </row>
        <row r="200">
          <cell r="I200" t="str">
            <v>x</v>
          </cell>
          <cell r="J200" t="str">
            <v>x</v>
          </cell>
          <cell r="K200" t="str">
            <v>x</v>
          </cell>
          <cell r="P200" t="str">
            <v>x</v>
          </cell>
          <cell r="Q200" t="str">
            <v>x</v>
          </cell>
          <cell r="R200" t="str">
            <v>x</v>
          </cell>
          <cell r="W200" t="str">
            <v>x</v>
          </cell>
          <cell r="X200" t="str">
            <v>x</v>
          </cell>
          <cell r="Y200" t="str">
            <v>x</v>
          </cell>
        </row>
        <row r="201">
          <cell r="J201" t="str">
            <v>x</v>
          </cell>
          <cell r="L201" t="str">
            <v>x</v>
          </cell>
          <cell r="Q201" t="str">
            <v>x</v>
          </cell>
          <cell r="S201" t="str">
            <v>x</v>
          </cell>
          <cell r="X201" t="str">
            <v>x</v>
          </cell>
          <cell r="Z201" t="str">
            <v>x</v>
          </cell>
        </row>
        <row r="202">
          <cell r="G202" t="str">
            <v>x</v>
          </cell>
          <cell r="H202" t="str">
            <v>x</v>
          </cell>
          <cell r="I202" t="str">
            <v>x</v>
          </cell>
          <cell r="J202" t="str">
            <v>x</v>
          </cell>
          <cell r="K202" t="str">
            <v>x</v>
          </cell>
          <cell r="L202" t="str">
            <v>x</v>
          </cell>
          <cell r="N202" t="str">
            <v>x</v>
          </cell>
          <cell r="O202" t="str">
            <v>x</v>
          </cell>
          <cell r="P202" t="str">
            <v>x</v>
          </cell>
          <cell r="Q202" t="str">
            <v>x</v>
          </cell>
          <cell r="R202" t="str">
            <v>x</v>
          </cell>
          <cell r="S202" t="str">
            <v>x</v>
          </cell>
          <cell r="U202" t="str">
            <v>x</v>
          </cell>
          <cell r="V202" t="str">
            <v>x</v>
          </cell>
          <cell r="W202" t="str">
            <v>x</v>
          </cell>
          <cell r="X202" t="str">
            <v>x</v>
          </cell>
          <cell r="Y202" t="str">
            <v>x</v>
          </cell>
          <cell r="Z202" t="str">
            <v>x</v>
          </cell>
        </row>
        <row r="203">
          <cell r="I203" t="str">
            <v>x</v>
          </cell>
          <cell r="J203" t="str">
            <v>x</v>
          </cell>
          <cell r="K203" t="str">
            <v>x</v>
          </cell>
          <cell r="P203" t="str">
            <v>x</v>
          </cell>
          <cell r="Q203" t="str">
            <v>x</v>
          </cell>
          <cell r="R203" t="str">
            <v>x</v>
          </cell>
          <cell r="W203" t="str">
            <v>x</v>
          </cell>
          <cell r="X203" t="str">
            <v>x</v>
          </cell>
          <cell r="Y203" t="str">
            <v>x</v>
          </cell>
        </row>
        <row r="204">
          <cell r="J204" t="str">
            <v>x</v>
          </cell>
          <cell r="L204" t="str">
            <v>x</v>
          </cell>
          <cell r="Q204" t="str">
            <v>x</v>
          </cell>
          <cell r="S204" t="str">
            <v>x</v>
          </cell>
          <cell r="X204" t="str">
            <v>x</v>
          </cell>
          <cell r="Z204" t="str">
            <v>x</v>
          </cell>
        </row>
        <row r="205">
          <cell r="G205" t="str">
            <v>x</v>
          </cell>
          <cell r="H205" t="str">
            <v>x</v>
          </cell>
          <cell r="I205" t="str">
            <v>x</v>
          </cell>
          <cell r="J205" t="str">
            <v>x</v>
          </cell>
          <cell r="K205" t="str">
            <v>x</v>
          </cell>
          <cell r="L205" t="str">
            <v>x</v>
          </cell>
          <cell r="N205" t="str">
            <v>x</v>
          </cell>
          <cell r="O205" t="str">
            <v>x</v>
          </cell>
          <cell r="P205" t="str">
            <v>x</v>
          </cell>
          <cell r="Q205" t="str">
            <v>x</v>
          </cell>
          <cell r="R205" t="str">
            <v>x</v>
          </cell>
          <cell r="S205" t="str">
            <v>x</v>
          </cell>
          <cell r="U205" t="str">
            <v>x</v>
          </cell>
          <cell r="V205" t="str">
            <v>x</v>
          </cell>
          <cell r="W205" t="str">
            <v>x</v>
          </cell>
          <cell r="X205" t="str">
            <v>x</v>
          </cell>
          <cell r="Y205" t="str">
            <v>x</v>
          </cell>
          <cell r="Z205" t="str">
            <v>x</v>
          </cell>
        </row>
        <row r="206">
          <cell r="I206" t="str">
            <v>x</v>
          </cell>
          <cell r="J206" t="str">
            <v>x</v>
          </cell>
          <cell r="K206" t="str">
            <v>x</v>
          </cell>
          <cell r="P206" t="str">
            <v>x</v>
          </cell>
          <cell r="Q206" t="str">
            <v>x</v>
          </cell>
          <cell r="R206" t="str">
            <v>x</v>
          </cell>
          <cell r="W206" t="str">
            <v>x</v>
          </cell>
          <cell r="X206" t="str">
            <v>x</v>
          </cell>
          <cell r="Y206" t="str">
            <v>x</v>
          </cell>
        </row>
        <row r="207">
          <cell r="J207" t="str">
            <v>x</v>
          </cell>
          <cell r="L207" t="str">
            <v>x</v>
          </cell>
          <cell r="Q207" t="str">
            <v>x</v>
          </cell>
          <cell r="S207" t="str">
            <v>x</v>
          </cell>
          <cell r="X207" t="str">
            <v>x</v>
          </cell>
          <cell r="Z207" t="str">
            <v>x</v>
          </cell>
        </row>
        <row r="209">
          <cell r="G209" t="str">
            <v>x</v>
          </cell>
          <cell r="H209" t="str">
            <v>x</v>
          </cell>
          <cell r="I209" t="str">
            <v>x</v>
          </cell>
          <cell r="J209" t="str">
            <v>x</v>
          </cell>
          <cell r="K209" t="str">
            <v>x</v>
          </cell>
          <cell r="L209" t="str">
            <v>x</v>
          </cell>
          <cell r="N209" t="str">
            <v>x</v>
          </cell>
          <cell r="O209" t="str">
            <v>x</v>
          </cell>
          <cell r="P209" t="str">
            <v>x</v>
          </cell>
          <cell r="Q209" t="str">
            <v>x</v>
          </cell>
          <cell r="R209" t="str">
            <v>x</v>
          </cell>
          <cell r="S209" t="str">
            <v>x</v>
          </cell>
          <cell r="U209" t="str">
            <v>x</v>
          </cell>
          <cell r="V209" t="str">
            <v>x</v>
          </cell>
          <cell r="W209" t="str">
            <v>x</v>
          </cell>
          <cell r="X209" t="str">
            <v>x</v>
          </cell>
          <cell r="Y209" t="str">
            <v>x</v>
          </cell>
          <cell r="Z209" t="str">
            <v>x</v>
          </cell>
        </row>
        <row r="210">
          <cell r="I210" t="str">
            <v>x</v>
          </cell>
          <cell r="J210" t="str">
            <v>x</v>
          </cell>
          <cell r="K210" t="str">
            <v>x</v>
          </cell>
          <cell r="P210" t="str">
            <v>x</v>
          </cell>
          <cell r="Q210" t="str">
            <v>x</v>
          </cell>
          <cell r="R210" t="str">
            <v>x</v>
          </cell>
          <cell r="W210" t="str">
            <v>x</v>
          </cell>
          <cell r="X210" t="str">
            <v>x</v>
          </cell>
          <cell r="Y210" t="str">
            <v>x</v>
          </cell>
        </row>
        <row r="211">
          <cell r="J211" t="str">
            <v>x</v>
          </cell>
          <cell r="L211" t="str">
            <v>x</v>
          </cell>
          <cell r="Q211" t="str">
            <v>x</v>
          </cell>
          <cell r="S211" t="str">
            <v>x</v>
          </cell>
          <cell r="X211" t="str">
            <v>x</v>
          </cell>
          <cell r="Z211" t="str">
            <v>x</v>
          </cell>
        </row>
        <row r="212">
          <cell r="G212" t="str">
            <v>x</v>
          </cell>
          <cell r="H212" t="str">
            <v>x</v>
          </cell>
          <cell r="I212" t="str">
            <v>x</v>
          </cell>
          <cell r="J212" t="str">
            <v>x</v>
          </cell>
          <cell r="K212" t="str">
            <v>x</v>
          </cell>
          <cell r="L212" t="str">
            <v>x</v>
          </cell>
          <cell r="N212" t="str">
            <v>x</v>
          </cell>
          <cell r="O212" t="str">
            <v>x</v>
          </cell>
          <cell r="P212" t="str">
            <v>x</v>
          </cell>
          <cell r="Q212" t="str">
            <v>x</v>
          </cell>
          <cell r="R212" t="str">
            <v>x</v>
          </cell>
          <cell r="S212" t="str">
            <v>x</v>
          </cell>
          <cell r="U212" t="str">
            <v>x</v>
          </cell>
          <cell r="V212" t="str">
            <v>x</v>
          </cell>
          <cell r="W212" t="str">
            <v>x</v>
          </cell>
          <cell r="X212" t="str">
            <v>x</v>
          </cell>
          <cell r="Y212" t="str">
            <v>x</v>
          </cell>
          <cell r="Z212" t="str">
            <v>x</v>
          </cell>
        </row>
        <row r="213">
          <cell r="I213" t="str">
            <v>x</v>
          </cell>
          <cell r="J213" t="str">
            <v>x</v>
          </cell>
          <cell r="K213" t="str">
            <v>x</v>
          </cell>
          <cell r="P213" t="str">
            <v>x</v>
          </cell>
          <cell r="Q213" t="str">
            <v>x</v>
          </cell>
          <cell r="R213" t="str">
            <v>x</v>
          </cell>
          <cell r="W213" t="str">
            <v>x</v>
          </cell>
          <cell r="X213" t="str">
            <v>x</v>
          </cell>
          <cell r="Y213" t="str">
            <v>x</v>
          </cell>
        </row>
        <row r="214">
          <cell r="J214" t="str">
            <v>x</v>
          </cell>
          <cell r="L214" t="str">
            <v>x</v>
          </cell>
          <cell r="Q214" t="str">
            <v>x</v>
          </cell>
          <cell r="S214" t="str">
            <v>x</v>
          </cell>
          <cell r="X214" t="str">
            <v>x</v>
          </cell>
          <cell r="Z214" t="str">
            <v>x</v>
          </cell>
        </row>
        <row r="215">
          <cell r="G215" t="str">
            <v>x</v>
          </cell>
          <cell r="H215" t="str">
            <v>x</v>
          </cell>
          <cell r="I215" t="str">
            <v>x</v>
          </cell>
          <cell r="J215" t="str">
            <v>x</v>
          </cell>
          <cell r="K215" t="str">
            <v>x</v>
          </cell>
          <cell r="L215" t="str">
            <v>x</v>
          </cell>
          <cell r="N215" t="str">
            <v>x</v>
          </cell>
          <cell r="O215" t="str">
            <v>x</v>
          </cell>
          <cell r="P215" t="str">
            <v>x</v>
          </cell>
          <cell r="Q215" t="str">
            <v>x</v>
          </cell>
          <cell r="R215" t="str">
            <v>x</v>
          </cell>
          <cell r="S215" t="str">
            <v>x</v>
          </cell>
          <cell r="U215" t="str">
            <v>x</v>
          </cell>
          <cell r="V215" t="str">
            <v>x</v>
          </cell>
          <cell r="W215" t="str">
            <v>x</v>
          </cell>
          <cell r="X215" t="str">
            <v>x</v>
          </cell>
          <cell r="Y215" t="str">
            <v>x</v>
          </cell>
          <cell r="Z215" t="str">
            <v>x</v>
          </cell>
        </row>
        <row r="216">
          <cell r="I216" t="str">
            <v>x</v>
          </cell>
          <cell r="J216" t="str">
            <v>x</v>
          </cell>
          <cell r="K216" t="str">
            <v>x</v>
          </cell>
          <cell r="P216" t="str">
            <v>x</v>
          </cell>
          <cell r="Q216" t="str">
            <v>x</v>
          </cell>
          <cell r="R216" t="str">
            <v>x</v>
          </cell>
          <cell r="W216" t="str">
            <v>x</v>
          </cell>
          <cell r="X216" t="str">
            <v>x</v>
          </cell>
          <cell r="Y216" t="str">
            <v>x</v>
          </cell>
        </row>
        <row r="217">
          <cell r="J217" t="str">
            <v>x</v>
          </cell>
          <cell r="L217" t="str">
            <v>x</v>
          </cell>
          <cell r="Q217" t="str">
            <v>x</v>
          </cell>
          <cell r="S217" t="str">
            <v>x</v>
          </cell>
          <cell r="X217" t="str">
            <v>x</v>
          </cell>
          <cell r="Z217" t="str">
            <v>x</v>
          </cell>
        </row>
        <row r="219">
          <cell r="I219" t="str">
            <v>x</v>
          </cell>
          <cell r="J219" t="str">
            <v>x</v>
          </cell>
          <cell r="K219" t="str">
            <v>x</v>
          </cell>
          <cell r="P219" t="str">
            <v>x</v>
          </cell>
          <cell r="Q219" t="str">
            <v>x</v>
          </cell>
          <cell r="R219" t="str">
            <v>x</v>
          </cell>
          <cell r="W219" t="str">
            <v>x</v>
          </cell>
          <cell r="X219" t="str">
            <v>x</v>
          </cell>
          <cell r="Y219" t="str">
            <v>x</v>
          </cell>
        </row>
        <row r="220">
          <cell r="J220" t="str">
            <v>x</v>
          </cell>
          <cell r="L220" t="str">
            <v>x</v>
          </cell>
          <cell r="Q220" t="str">
            <v>x</v>
          </cell>
          <cell r="S220" t="str">
            <v>x</v>
          </cell>
          <cell r="X220" t="str">
            <v>x</v>
          </cell>
          <cell r="Z220" t="str">
            <v>x</v>
          </cell>
        </row>
        <row r="222">
          <cell r="I222" t="str">
            <v>x</v>
          </cell>
          <cell r="J222" t="str">
            <v>x</v>
          </cell>
          <cell r="K222" t="str">
            <v>x</v>
          </cell>
          <cell r="P222" t="str">
            <v>x</v>
          </cell>
          <cell r="Q222" t="str">
            <v>x</v>
          </cell>
          <cell r="R222" t="str">
            <v>x</v>
          </cell>
          <cell r="W222" t="str">
            <v>x</v>
          </cell>
          <cell r="X222" t="str">
            <v>x</v>
          </cell>
          <cell r="Y222" t="str">
            <v>x</v>
          </cell>
        </row>
        <row r="223">
          <cell r="K223" t="str">
            <v>x</v>
          </cell>
          <cell r="L223" t="str">
            <v>x</v>
          </cell>
          <cell r="R223" t="str">
            <v>x</v>
          </cell>
          <cell r="S223" t="str">
            <v>x</v>
          </cell>
          <cell r="Y223" t="str">
            <v>x</v>
          </cell>
          <cell r="Z223" t="str">
            <v>x</v>
          </cell>
        </row>
        <row r="225">
          <cell r="G225" t="str">
            <v>x</v>
          </cell>
          <cell r="H225" t="str">
            <v>x</v>
          </cell>
          <cell r="I225" t="str">
            <v>x</v>
          </cell>
          <cell r="J225" t="str">
            <v>x</v>
          </cell>
          <cell r="K225" t="str">
            <v>x</v>
          </cell>
          <cell r="L225" t="str">
            <v>x</v>
          </cell>
          <cell r="N225" t="str">
            <v>x</v>
          </cell>
          <cell r="O225" t="str">
            <v>x</v>
          </cell>
          <cell r="P225" t="str">
            <v>x</v>
          </cell>
          <cell r="Q225" t="str">
            <v>x</v>
          </cell>
          <cell r="R225" t="str">
            <v>x</v>
          </cell>
          <cell r="S225" t="str">
            <v>x</v>
          </cell>
          <cell r="U225" t="str">
            <v>x</v>
          </cell>
          <cell r="V225" t="str">
            <v>x</v>
          </cell>
          <cell r="W225" t="str">
            <v>x</v>
          </cell>
          <cell r="X225" t="str">
            <v>x</v>
          </cell>
          <cell r="Y225" t="str">
            <v>x</v>
          </cell>
          <cell r="Z225" t="str">
            <v>x</v>
          </cell>
        </row>
        <row r="226">
          <cell r="I226" t="str">
            <v>x</v>
          </cell>
          <cell r="J226" t="str">
            <v>x</v>
          </cell>
          <cell r="K226" t="str">
            <v>x</v>
          </cell>
          <cell r="P226" t="str">
            <v>x</v>
          </cell>
          <cell r="Q226" t="str">
            <v>x</v>
          </cell>
          <cell r="R226" t="str">
            <v>x</v>
          </cell>
          <cell r="W226" t="str">
            <v>x</v>
          </cell>
          <cell r="X226" t="str">
            <v>x</v>
          </cell>
          <cell r="Y226" t="str">
            <v>x</v>
          </cell>
        </row>
        <row r="227">
          <cell r="I227" t="str">
            <v>x</v>
          </cell>
          <cell r="J227" t="str">
            <v>x</v>
          </cell>
          <cell r="K227" t="str">
            <v>x</v>
          </cell>
          <cell r="P227" t="str">
            <v>x</v>
          </cell>
          <cell r="Q227" t="str">
            <v>x</v>
          </cell>
          <cell r="R227" t="str">
            <v>x</v>
          </cell>
          <cell r="W227" t="str">
            <v>x</v>
          </cell>
          <cell r="X227" t="str">
            <v>x</v>
          </cell>
          <cell r="Y227" t="str">
            <v>x</v>
          </cell>
        </row>
        <row r="228">
          <cell r="I228" t="str">
            <v>x</v>
          </cell>
          <cell r="J228" t="str">
            <v>x</v>
          </cell>
          <cell r="K228" t="str">
            <v>x</v>
          </cell>
          <cell r="P228" t="str">
            <v>x</v>
          </cell>
          <cell r="Q228" t="str">
            <v>x</v>
          </cell>
          <cell r="R228" t="str">
            <v>x</v>
          </cell>
          <cell r="W228" t="str">
            <v>x</v>
          </cell>
          <cell r="X228" t="str">
            <v>x</v>
          </cell>
          <cell r="Y228" t="str">
            <v>x</v>
          </cell>
        </row>
        <row r="230">
          <cell r="G230" t="str">
            <v>x</v>
          </cell>
          <cell r="H230" t="str">
            <v>x</v>
          </cell>
          <cell r="I230" t="str">
            <v>x</v>
          </cell>
          <cell r="J230" t="str">
            <v>x</v>
          </cell>
          <cell r="K230" t="str">
            <v>x</v>
          </cell>
          <cell r="L230" t="str">
            <v>x</v>
          </cell>
          <cell r="N230" t="str">
            <v>x</v>
          </cell>
          <cell r="O230" t="str">
            <v>x</v>
          </cell>
          <cell r="P230" t="str">
            <v>x</v>
          </cell>
          <cell r="Q230" t="str">
            <v>x</v>
          </cell>
          <cell r="R230" t="str">
            <v>x</v>
          </cell>
          <cell r="S230" t="str">
            <v>x</v>
          </cell>
          <cell r="U230" t="str">
            <v>x</v>
          </cell>
          <cell r="V230" t="str">
            <v>x</v>
          </cell>
          <cell r="W230" t="str">
            <v>x</v>
          </cell>
          <cell r="X230" t="str">
            <v>x</v>
          </cell>
          <cell r="Y230" t="str">
            <v>x</v>
          </cell>
          <cell r="Z230" t="str">
            <v>x</v>
          </cell>
        </row>
        <row r="231">
          <cell r="I231" t="str">
            <v>x</v>
          </cell>
          <cell r="J231" t="str">
            <v>x</v>
          </cell>
          <cell r="K231" t="str">
            <v>x</v>
          </cell>
          <cell r="P231" t="str">
            <v>x</v>
          </cell>
          <cell r="Q231" t="str">
            <v>x</v>
          </cell>
          <cell r="R231" t="str">
            <v>x</v>
          </cell>
          <cell r="W231" t="str">
            <v>x</v>
          </cell>
          <cell r="X231" t="str">
            <v>x</v>
          </cell>
          <cell r="Y231" t="str">
            <v>x</v>
          </cell>
        </row>
        <row r="232">
          <cell r="I232" t="str">
            <v>x</v>
          </cell>
          <cell r="J232" t="str">
            <v>x</v>
          </cell>
          <cell r="K232" t="str">
            <v>x</v>
          </cell>
          <cell r="L232" t="str">
            <v>x</v>
          </cell>
          <cell r="P232" t="str">
            <v>x</v>
          </cell>
          <cell r="Q232" t="str">
            <v>x</v>
          </cell>
          <cell r="R232" t="str">
            <v>x</v>
          </cell>
          <cell r="S232" t="str">
            <v>x</v>
          </cell>
          <cell r="W232" t="str">
            <v>x</v>
          </cell>
          <cell r="X232" t="str">
            <v>x</v>
          </cell>
          <cell r="Y232" t="str">
            <v>x</v>
          </cell>
          <cell r="Z232" t="str">
            <v>x</v>
          </cell>
        </row>
        <row r="233">
          <cell r="J233" t="str">
            <v>x</v>
          </cell>
          <cell r="L233" t="str">
            <v>x</v>
          </cell>
          <cell r="Q233" t="str">
            <v>x</v>
          </cell>
          <cell r="S233" t="str">
            <v>x</v>
          </cell>
          <cell r="X233" t="str">
            <v>x</v>
          </cell>
          <cell r="Z233" t="str">
            <v>x</v>
          </cell>
        </row>
        <row r="234">
          <cell r="J234" t="str">
            <v>x</v>
          </cell>
          <cell r="L234" t="str">
            <v>x</v>
          </cell>
          <cell r="Q234" t="str">
            <v>x</v>
          </cell>
          <cell r="S234" t="str">
            <v>x</v>
          </cell>
          <cell r="X234" t="str">
            <v>x</v>
          </cell>
          <cell r="Z234" t="str">
            <v>x</v>
          </cell>
        </row>
        <row r="235">
          <cell r="K235" t="str">
            <v>x</v>
          </cell>
          <cell r="L235" t="str">
            <v>x</v>
          </cell>
          <cell r="R235" t="str">
            <v>x</v>
          </cell>
          <cell r="S235" t="str">
            <v>x</v>
          </cell>
          <cell r="Y235" t="str">
            <v>x</v>
          </cell>
          <cell r="Z235" t="str">
            <v>x</v>
          </cell>
        </row>
        <row r="236">
          <cell r="G236" t="str">
            <v>x</v>
          </cell>
          <cell r="H236" t="str">
            <v>x</v>
          </cell>
          <cell r="I236" t="str">
            <v>x</v>
          </cell>
          <cell r="J236" t="str">
            <v>x</v>
          </cell>
          <cell r="K236" t="str">
            <v>x</v>
          </cell>
          <cell r="L236" t="str">
            <v>x</v>
          </cell>
          <cell r="N236" t="str">
            <v>x</v>
          </cell>
          <cell r="O236" t="str">
            <v>x</v>
          </cell>
          <cell r="P236" t="str">
            <v>x</v>
          </cell>
          <cell r="Q236" t="str">
            <v>x</v>
          </cell>
          <cell r="R236" t="str">
            <v>x</v>
          </cell>
          <cell r="S236" t="str">
            <v>x</v>
          </cell>
          <cell r="U236" t="str">
            <v>x</v>
          </cell>
          <cell r="V236" t="str">
            <v>x</v>
          </cell>
          <cell r="W236" t="str">
            <v>x</v>
          </cell>
          <cell r="X236" t="str">
            <v>x</v>
          </cell>
          <cell r="Y236" t="str">
            <v>x</v>
          </cell>
          <cell r="Z236" t="str">
            <v>x</v>
          </cell>
        </row>
        <row r="237">
          <cell r="I237" t="str">
            <v>x</v>
          </cell>
          <cell r="J237" t="str">
            <v>x</v>
          </cell>
          <cell r="K237" t="str">
            <v>x</v>
          </cell>
          <cell r="P237" t="str">
            <v>x</v>
          </cell>
          <cell r="Q237" t="str">
            <v>x</v>
          </cell>
          <cell r="R237" t="str">
            <v>x</v>
          </cell>
          <cell r="W237" t="str">
            <v>x</v>
          </cell>
          <cell r="X237" t="str">
            <v>x</v>
          </cell>
          <cell r="Y237" t="str">
            <v>x</v>
          </cell>
        </row>
        <row r="254">
          <cell r="I254" t="str">
            <v>x</v>
          </cell>
          <cell r="K254" t="str">
            <v>x</v>
          </cell>
          <cell r="L254" t="str">
            <v>x</v>
          </cell>
          <cell r="P254" t="str">
            <v>x</v>
          </cell>
          <cell r="R254" t="str">
            <v>x</v>
          </cell>
          <cell r="S254" t="str">
            <v>x</v>
          </cell>
          <cell r="W254" t="str">
            <v>x</v>
          </cell>
          <cell r="Y254" t="str">
            <v>x</v>
          </cell>
          <cell r="Z254" t="str">
            <v>x</v>
          </cell>
        </row>
        <row r="255">
          <cell r="I255" t="str">
            <v>x</v>
          </cell>
          <cell r="J255" t="str">
            <v>x</v>
          </cell>
          <cell r="L255" t="str">
            <v>x</v>
          </cell>
          <cell r="P255" t="str">
            <v>x</v>
          </cell>
          <cell r="Q255" t="str">
            <v>x</v>
          </cell>
          <cell r="S255" t="str">
            <v>x</v>
          </cell>
          <cell r="W255" t="str">
            <v>x</v>
          </cell>
          <cell r="X255" t="str">
            <v>x</v>
          </cell>
          <cell r="Z255" t="str">
            <v>x</v>
          </cell>
        </row>
        <row r="256">
          <cell r="I256" t="str">
            <v>x</v>
          </cell>
          <cell r="K256" t="str">
            <v>x</v>
          </cell>
          <cell r="L256" t="str">
            <v>x</v>
          </cell>
          <cell r="P256" t="str">
            <v>x</v>
          </cell>
          <cell r="R256" t="str">
            <v>x</v>
          </cell>
          <cell r="S256" t="str">
            <v>x</v>
          </cell>
          <cell r="W256" t="str">
            <v>x</v>
          </cell>
          <cell r="Y256" t="str">
            <v>x</v>
          </cell>
          <cell r="Z256" t="str">
            <v>x</v>
          </cell>
        </row>
        <row r="257">
          <cell r="I257" t="str">
            <v>x</v>
          </cell>
          <cell r="K257" t="str">
            <v>x</v>
          </cell>
          <cell r="L257" t="str">
            <v>x</v>
          </cell>
          <cell r="P257" t="str">
            <v>x</v>
          </cell>
          <cell r="R257" t="str">
            <v>x</v>
          </cell>
          <cell r="S257" t="str">
            <v>x</v>
          </cell>
          <cell r="W257" t="str">
            <v>x</v>
          </cell>
          <cell r="Y257" t="str">
            <v>x</v>
          </cell>
          <cell r="Z257" t="str">
            <v>x</v>
          </cell>
        </row>
        <row r="260">
          <cell r="G260" t="str">
            <v>x</v>
          </cell>
          <cell r="H260" t="str">
            <v>x</v>
          </cell>
          <cell r="I260" t="str">
            <v>x</v>
          </cell>
          <cell r="J260" t="str">
            <v>x</v>
          </cell>
          <cell r="K260" t="str">
            <v>x</v>
          </cell>
          <cell r="L260" t="str">
            <v>x</v>
          </cell>
          <cell r="N260" t="str">
            <v>x</v>
          </cell>
          <cell r="O260" t="str">
            <v>x</v>
          </cell>
          <cell r="P260" t="str">
            <v>x</v>
          </cell>
          <cell r="Q260" t="str">
            <v>x</v>
          </cell>
          <cell r="R260" t="str">
            <v>x</v>
          </cell>
          <cell r="S260" t="str">
            <v>x</v>
          </cell>
          <cell r="U260" t="str">
            <v>x</v>
          </cell>
          <cell r="V260" t="str">
            <v>x</v>
          </cell>
          <cell r="W260" t="str">
            <v>x</v>
          </cell>
          <cell r="X260" t="str">
            <v>x</v>
          </cell>
          <cell r="Y260" t="str">
            <v>x</v>
          </cell>
          <cell r="Z260" t="str">
            <v>x</v>
          </cell>
        </row>
        <row r="261">
          <cell r="I261" t="str">
            <v>x</v>
          </cell>
          <cell r="J261" t="str">
            <v>x</v>
          </cell>
          <cell r="K261" t="str">
            <v>x</v>
          </cell>
          <cell r="P261" t="str">
            <v>x</v>
          </cell>
          <cell r="Q261" t="str">
            <v>x</v>
          </cell>
          <cell r="R261" t="str">
            <v>x</v>
          </cell>
          <cell r="W261" t="str">
            <v>x</v>
          </cell>
          <cell r="X261" t="str">
            <v>x</v>
          </cell>
          <cell r="Y261" t="str">
            <v>x</v>
          </cell>
        </row>
        <row r="262">
          <cell r="J262" t="str">
            <v>x</v>
          </cell>
          <cell r="L262" t="str">
            <v>x</v>
          </cell>
          <cell r="Q262" t="str">
            <v>x</v>
          </cell>
          <cell r="S262" t="str">
            <v>x</v>
          </cell>
          <cell r="X262" t="str">
            <v>x</v>
          </cell>
          <cell r="Z262" t="str">
            <v>x</v>
          </cell>
        </row>
        <row r="263">
          <cell r="G263" t="str">
            <v>x</v>
          </cell>
          <cell r="H263" t="str">
            <v>x</v>
          </cell>
          <cell r="I263" t="str">
            <v>x</v>
          </cell>
          <cell r="J263" t="str">
            <v>x</v>
          </cell>
          <cell r="K263" t="str">
            <v>x</v>
          </cell>
          <cell r="L263" t="str">
            <v>x</v>
          </cell>
          <cell r="N263" t="str">
            <v>x</v>
          </cell>
          <cell r="O263" t="str">
            <v>x</v>
          </cell>
          <cell r="P263" t="str">
            <v>x</v>
          </cell>
          <cell r="Q263" t="str">
            <v>x</v>
          </cell>
          <cell r="R263" t="str">
            <v>x</v>
          </cell>
          <cell r="S263" t="str">
            <v>x</v>
          </cell>
          <cell r="U263" t="str">
            <v>x</v>
          </cell>
          <cell r="V263" t="str">
            <v>x</v>
          </cell>
          <cell r="W263" t="str">
            <v>x</v>
          </cell>
          <cell r="X263" t="str">
            <v>x</v>
          </cell>
          <cell r="Y263" t="str">
            <v>x</v>
          </cell>
          <cell r="Z263" t="str">
            <v>x</v>
          </cell>
        </row>
        <row r="264">
          <cell r="I264" t="str">
            <v>x</v>
          </cell>
          <cell r="J264" t="str">
            <v>x</v>
          </cell>
          <cell r="K264" t="str">
            <v>x</v>
          </cell>
          <cell r="P264" t="str">
            <v>x</v>
          </cell>
          <cell r="Q264" t="str">
            <v>x</v>
          </cell>
          <cell r="R264" t="str">
            <v>x</v>
          </cell>
          <cell r="W264" t="str">
            <v>x</v>
          </cell>
          <cell r="X264" t="str">
            <v>x</v>
          </cell>
          <cell r="Y264" t="str">
            <v>x</v>
          </cell>
        </row>
        <row r="265">
          <cell r="J265" t="str">
            <v>x</v>
          </cell>
          <cell r="L265" t="str">
            <v>x</v>
          </cell>
          <cell r="Q265" t="str">
            <v>x</v>
          </cell>
          <cell r="S265" t="str">
            <v>x</v>
          </cell>
          <cell r="X265" t="str">
            <v>x</v>
          </cell>
          <cell r="Z265" t="str">
            <v>x</v>
          </cell>
        </row>
        <row r="266">
          <cell r="G266" t="str">
            <v>x</v>
          </cell>
          <cell r="H266" t="str">
            <v>x</v>
          </cell>
          <cell r="I266" t="str">
            <v>x</v>
          </cell>
          <cell r="J266" t="str">
            <v>x</v>
          </cell>
          <cell r="K266" t="str">
            <v>x</v>
          </cell>
          <cell r="L266" t="str">
            <v>x</v>
          </cell>
          <cell r="N266" t="str">
            <v>x</v>
          </cell>
          <cell r="O266" t="str">
            <v>x</v>
          </cell>
          <cell r="P266" t="str">
            <v>x</v>
          </cell>
          <cell r="Q266" t="str">
            <v>x</v>
          </cell>
          <cell r="R266" t="str">
            <v>x</v>
          </cell>
          <cell r="S266" t="str">
            <v>x</v>
          </cell>
          <cell r="U266" t="str">
            <v>x</v>
          </cell>
          <cell r="V266" t="str">
            <v>x</v>
          </cell>
          <cell r="W266" t="str">
            <v>x</v>
          </cell>
          <cell r="X266" t="str">
            <v>x</v>
          </cell>
          <cell r="Y266" t="str">
            <v>x</v>
          </cell>
          <cell r="Z266" t="str">
            <v>x</v>
          </cell>
        </row>
        <row r="267">
          <cell r="I267" t="str">
            <v>x</v>
          </cell>
          <cell r="J267" t="str">
            <v>x</v>
          </cell>
          <cell r="K267" t="str">
            <v>x</v>
          </cell>
          <cell r="P267" t="str">
            <v>x</v>
          </cell>
          <cell r="Q267" t="str">
            <v>x</v>
          </cell>
          <cell r="R267" t="str">
            <v>x</v>
          </cell>
          <cell r="W267" t="str">
            <v>x</v>
          </cell>
          <cell r="X267" t="str">
            <v>x</v>
          </cell>
          <cell r="Y267" t="str">
            <v>x</v>
          </cell>
        </row>
        <row r="268">
          <cell r="J268" t="str">
            <v>x</v>
          </cell>
          <cell r="L268" t="str">
            <v>x</v>
          </cell>
          <cell r="Q268" t="str">
            <v>x</v>
          </cell>
          <cell r="S268" t="str">
            <v>x</v>
          </cell>
          <cell r="X268" t="str">
            <v>x</v>
          </cell>
          <cell r="Z268" t="str">
            <v>x</v>
          </cell>
        </row>
        <row r="270">
          <cell r="G270" t="str">
            <v>x</v>
          </cell>
          <cell r="H270" t="str">
            <v>x</v>
          </cell>
          <cell r="I270" t="str">
            <v>x</v>
          </cell>
          <cell r="J270" t="str">
            <v>x</v>
          </cell>
          <cell r="K270" t="str">
            <v>x</v>
          </cell>
          <cell r="L270" t="str">
            <v>x</v>
          </cell>
          <cell r="N270" t="str">
            <v>x</v>
          </cell>
          <cell r="O270" t="str">
            <v>x</v>
          </cell>
          <cell r="P270" t="str">
            <v>x</v>
          </cell>
          <cell r="Q270" t="str">
            <v>x</v>
          </cell>
          <cell r="R270" t="str">
            <v>x</v>
          </cell>
          <cell r="S270" t="str">
            <v>x</v>
          </cell>
          <cell r="U270" t="str">
            <v>x</v>
          </cell>
          <cell r="V270" t="str">
            <v>x</v>
          </cell>
          <cell r="W270" t="str">
            <v>x</v>
          </cell>
          <cell r="X270" t="str">
            <v>x</v>
          </cell>
          <cell r="Y270" t="str">
            <v>x</v>
          </cell>
          <cell r="Z270" t="str">
            <v>x</v>
          </cell>
        </row>
        <row r="271">
          <cell r="I271" t="str">
            <v>x</v>
          </cell>
          <cell r="J271" t="str">
            <v>x</v>
          </cell>
          <cell r="K271" t="str">
            <v>x</v>
          </cell>
          <cell r="P271" t="str">
            <v>x</v>
          </cell>
          <cell r="Q271" t="str">
            <v>x</v>
          </cell>
          <cell r="R271" t="str">
            <v>x</v>
          </cell>
          <cell r="W271" t="str">
            <v>x</v>
          </cell>
          <cell r="X271" t="str">
            <v>x</v>
          </cell>
          <cell r="Y271" t="str">
            <v>x</v>
          </cell>
        </row>
        <row r="272">
          <cell r="J272" t="str">
            <v>x</v>
          </cell>
          <cell r="L272" t="str">
            <v>x</v>
          </cell>
          <cell r="Q272" t="str">
            <v>x</v>
          </cell>
          <cell r="S272" t="str">
            <v>x</v>
          </cell>
          <cell r="X272" t="str">
            <v>x</v>
          </cell>
          <cell r="Z272" t="str">
            <v>x</v>
          </cell>
        </row>
        <row r="273">
          <cell r="G273" t="str">
            <v>x</v>
          </cell>
          <cell r="H273" t="str">
            <v>x</v>
          </cell>
          <cell r="I273" t="str">
            <v>x</v>
          </cell>
          <cell r="J273" t="str">
            <v>x</v>
          </cell>
          <cell r="K273" t="str">
            <v>x</v>
          </cell>
          <cell r="L273" t="str">
            <v>x</v>
          </cell>
          <cell r="N273" t="str">
            <v>x</v>
          </cell>
          <cell r="O273" t="str">
            <v>x</v>
          </cell>
          <cell r="P273" t="str">
            <v>x</v>
          </cell>
          <cell r="Q273" t="str">
            <v>x</v>
          </cell>
          <cell r="R273" t="str">
            <v>x</v>
          </cell>
          <cell r="S273" t="str">
            <v>x</v>
          </cell>
          <cell r="U273" t="str">
            <v>x</v>
          </cell>
          <cell r="V273" t="str">
            <v>x</v>
          </cell>
          <cell r="W273" t="str">
            <v>x</v>
          </cell>
          <cell r="X273" t="str">
            <v>x</v>
          </cell>
          <cell r="Y273" t="str">
            <v>x</v>
          </cell>
          <cell r="Z273" t="str">
            <v>x</v>
          </cell>
        </row>
        <row r="274">
          <cell r="I274" t="str">
            <v>x</v>
          </cell>
          <cell r="J274" t="str">
            <v>x</v>
          </cell>
          <cell r="K274" t="str">
            <v>x</v>
          </cell>
          <cell r="P274" t="str">
            <v>x</v>
          </cell>
          <cell r="Q274" t="str">
            <v>x</v>
          </cell>
          <cell r="R274" t="str">
            <v>x</v>
          </cell>
          <cell r="W274" t="str">
            <v>x</v>
          </cell>
          <cell r="X274" t="str">
            <v>x</v>
          </cell>
          <cell r="Y274" t="str">
            <v>x</v>
          </cell>
        </row>
        <row r="275">
          <cell r="J275" t="str">
            <v>x</v>
          </cell>
          <cell r="L275" t="str">
            <v>x</v>
          </cell>
          <cell r="Q275" t="str">
            <v>x</v>
          </cell>
          <cell r="S275" t="str">
            <v>x</v>
          </cell>
          <cell r="X275" t="str">
            <v>x</v>
          </cell>
          <cell r="Z275" t="str">
            <v>x</v>
          </cell>
        </row>
        <row r="276">
          <cell r="G276" t="str">
            <v>x</v>
          </cell>
          <cell r="H276" t="str">
            <v>x</v>
          </cell>
          <cell r="I276" t="str">
            <v>x</v>
          </cell>
          <cell r="J276" t="str">
            <v>x</v>
          </cell>
          <cell r="K276" t="str">
            <v>x</v>
          </cell>
          <cell r="L276" t="str">
            <v>x</v>
          </cell>
          <cell r="N276" t="str">
            <v>x</v>
          </cell>
          <cell r="O276" t="str">
            <v>x</v>
          </cell>
          <cell r="P276" t="str">
            <v>x</v>
          </cell>
          <cell r="Q276" t="str">
            <v>x</v>
          </cell>
          <cell r="R276" t="str">
            <v>x</v>
          </cell>
          <cell r="S276" t="str">
            <v>x</v>
          </cell>
          <cell r="U276" t="str">
            <v>x</v>
          </cell>
          <cell r="V276" t="str">
            <v>x</v>
          </cell>
          <cell r="W276" t="str">
            <v>x</v>
          </cell>
          <cell r="X276" t="str">
            <v>x</v>
          </cell>
          <cell r="Y276" t="str">
            <v>x</v>
          </cell>
          <cell r="Z276" t="str">
            <v>x</v>
          </cell>
        </row>
        <row r="277">
          <cell r="I277" t="str">
            <v>x</v>
          </cell>
          <cell r="J277" t="str">
            <v>x</v>
          </cell>
          <cell r="K277" t="str">
            <v>x</v>
          </cell>
          <cell r="P277" t="str">
            <v>x</v>
          </cell>
          <cell r="Q277" t="str">
            <v>x</v>
          </cell>
          <cell r="R277" t="str">
            <v>x</v>
          </cell>
          <cell r="W277" t="str">
            <v>x</v>
          </cell>
          <cell r="X277" t="str">
            <v>x</v>
          </cell>
          <cell r="Y277" t="str">
            <v>x</v>
          </cell>
        </row>
        <row r="278">
          <cell r="J278" t="str">
            <v>x</v>
          </cell>
          <cell r="L278" t="str">
            <v>x</v>
          </cell>
          <cell r="Q278" t="str">
            <v>x</v>
          </cell>
          <cell r="S278" t="str">
            <v>x</v>
          </cell>
          <cell r="X278" t="str">
            <v>x</v>
          </cell>
          <cell r="Z278" t="str">
            <v>x</v>
          </cell>
        </row>
        <row r="280">
          <cell r="I280" t="str">
            <v>x</v>
          </cell>
          <cell r="J280" t="str">
            <v>x</v>
          </cell>
          <cell r="K280" t="str">
            <v>x</v>
          </cell>
          <cell r="P280" t="str">
            <v>x</v>
          </cell>
          <cell r="Q280" t="str">
            <v>x</v>
          </cell>
          <cell r="R280" t="str">
            <v>x</v>
          </cell>
          <cell r="W280" t="str">
            <v>x</v>
          </cell>
          <cell r="X280" t="str">
            <v>x</v>
          </cell>
          <cell r="Y280" t="str">
            <v>x</v>
          </cell>
        </row>
        <row r="281">
          <cell r="J281" t="str">
            <v>x</v>
          </cell>
          <cell r="L281" t="str">
            <v>x</v>
          </cell>
          <cell r="Q281" t="str">
            <v>x</v>
          </cell>
          <cell r="S281" t="str">
            <v>x</v>
          </cell>
          <cell r="X281" t="str">
            <v>x</v>
          </cell>
          <cell r="Z281" t="str">
            <v>x</v>
          </cell>
        </row>
        <row r="283">
          <cell r="I283" t="str">
            <v>x</v>
          </cell>
          <cell r="J283" t="str">
            <v>x</v>
          </cell>
          <cell r="K283" t="str">
            <v>x</v>
          </cell>
          <cell r="P283" t="str">
            <v>x</v>
          </cell>
          <cell r="Q283" t="str">
            <v>x</v>
          </cell>
          <cell r="R283" t="str">
            <v>x</v>
          </cell>
          <cell r="W283" t="str">
            <v>x</v>
          </cell>
          <cell r="X283" t="str">
            <v>x</v>
          </cell>
          <cell r="Y283" t="str">
            <v>x</v>
          </cell>
        </row>
        <row r="284">
          <cell r="K284" t="str">
            <v>x</v>
          </cell>
          <cell r="L284" t="str">
            <v>x</v>
          </cell>
          <cell r="R284" t="str">
            <v>x</v>
          </cell>
          <cell r="S284" t="str">
            <v>x</v>
          </cell>
          <cell r="Y284" t="str">
            <v>x</v>
          </cell>
          <cell r="Z284" t="str">
            <v>x</v>
          </cell>
        </row>
        <row r="286">
          <cell r="G286" t="str">
            <v>x</v>
          </cell>
          <cell r="H286" t="str">
            <v>x</v>
          </cell>
          <cell r="I286" t="str">
            <v>x</v>
          </cell>
          <cell r="J286" t="str">
            <v>x</v>
          </cell>
          <cell r="K286" t="str">
            <v>x</v>
          </cell>
          <cell r="L286" t="str">
            <v>x</v>
          </cell>
          <cell r="N286" t="str">
            <v>x</v>
          </cell>
          <cell r="O286" t="str">
            <v>x</v>
          </cell>
          <cell r="P286" t="str">
            <v>x</v>
          </cell>
          <cell r="Q286" t="str">
            <v>x</v>
          </cell>
          <cell r="R286" t="str">
            <v>x</v>
          </cell>
          <cell r="S286" t="str">
            <v>x</v>
          </cell>
          <cell r="U286" t="str">
            <v>x</v>
          </cell>
          <cell r="V286" t="str">
            <v>x</v>
          </cell>
          <cell r="W286" t="str">
            <v>x</v>
          </cell>
          <cell r="X286" t="str">
            <v>x</v>
          </cell>
          <cell r="Y286" t="str">
            <v>x</v>
          </cell>
          <cell r="Z286" t="str">
            <v>x</v>
          </cell>
        </row>
        <row r="287">
          <cell r="I287" t="str">
            <v>x</v>
          </cell>
          <cell r="J287" t="str">
            <v>x</v>
          </cell>
          <cell r="K287" t="str">
            <v>x</v>
          </cell>
          <cell r="P287" t="str">
            <v>x</v>
          </cell>
          <cell r="Q287" t="str">
            <v>x</v>
          </cell>
          <cell r="R287" t="str">
            <v>x</v>
          </cell>
          <cell r="W287" t="str">
            <v>x</v>
          </cell>
          <cell r="X287" t="str">
            <v>x</v>
          </cell>
          <cell r="Y287" t="str">
            <v>x</v>
          </cell>
        </row>
        <row r="288">
          <cell r="I288" t="str">
            <v>x</v>
          </cell>
          <cell r="J288" t="str">
            <v>x</v>
          </cell>
          <cell r="K288" t="str">
            <v>x</v>
          </cell>
          <cell r="P288" t="str">
            <v>x</v>
          </cell>
          <cell r="Q288" t="str">
            <v>x</v>
          </cell>
          <cell r="R288" t="str">
            <v>x</v>
          </cell>
          <cell r="W288" t="str">
            <v>x</v>
          </cell>
          <cell r="X288" t="str">
            <v>x</v>
          </cell>
          <cell r="Y288" t="str">
            <v>x</v>
          </cell>
        </row>
        <row r="289">
          <cell r="I289" t="str">
            <v>x</v>
          </cell>
          <cell r="J289" t="str">
            <v>x</v>
          </cell>
          <cell r="K289" t="str">
            <v>x</v>
          </cell>
          <cell r="P289" t="str">
            <v>x</v>
          </cell>
          <cell r="Q289" t="str">
            <v>x</v>
          </cell>
          <cell r="R289" t="str">
            <v>x</v>
          </cell>
          <cell r="W289" t="str">
            <v>x</v>
          </cell>
          <cell r="X289" t="str">
            <v>x</v>
          </cell>
          <cell r="Y289" t="str">
            <v>x</v>
          </cell>
        </row>
        <row r="291">
          <cell r="G291" t="str">
            <v>x</v>
          </cell>
          <cell r="H291" t="str">
            <v>x</v>
          </cell>
          <cell r="I291" t="str">
            <v>x</v>
          </cell>
          <cell r="J291" t="str">
            <v>x</v>
          </cell>
          <cell r="K291" t="str">
            <v>x</v>
          </cell>
          <cell r="L291" t="str">
            <v>x</v>
          </cell>
          <cell r="N291" t="str">
            <v>x</v>
          </cell>
          <cell r="O291" t="str">
            <v>x</v>
          </cell>
          <cell r="P291" t="str">
            <v>x</v>
          </cell>
          <cell r="Q291" t="str">
            <v>x</v>
          </cell>
          <cell r="R291" t="str">
            <v>x</v>
          </cell>
          <cell r="S291" t="str">
            <v>x</v>
          </cell>
          <cell r="U291" t="str">
            <v>x</v>
          </cell>
          <cell r="V291" t="str">
            <v>x</v>
          </cell>
          <cell r="W291" t="str">
            <v>x</v>
          </cell>
          <cell r="X291" t="str">
            <v>x</v>
          </cell>
          <cell r="Y291" t="str">
            <v>x</v>
          </cell>
          <cell r="Z291" t="str">
            <v>x</v>
          </cell>
        </row>
        <row r="292">
          <cell r="I292" t="str">
            <v>x</v>
          </cell>
          <cell r="J292" t="str">
            <v>x</v>
          </cell>
          <cell r="K292" t="str">
            <v>x</v>
          </cell>
          <cell r="P292" t="str">
            <v>x</v>
          </cell>
          <cell r="Q292" t="str">
            <v>x</v>
          </cell>
          <cell r="R292" t="str">
            <v>x</v>
          </cell>
          <cell r="W292" t="str">
            <v>x</v>
          </cell>
          <cell r="X292" t="str">
            <v>x</v>
          </cell>
          <cell r="Y292" t="str">
            <v>x</v>
          </cell>
        </row>
        <row r="293">
          <cell r="I293" t="str">
            <v>x</v>
          </cell>
          <cell r="J293" t="str">
            <v>x</v>
          </cell>
          <cell r="K293" t="str">
            <v>x</v>
          </cell>
          <cell r="L293" t="str">
            <v>x</v>
          </cell>
          <cell r="P293" t="str">
            <v>x</v>
          </cell>
          <cell r="Q293" t="str">
            <v>x</v>
          </cell>
          <cell r="R293" t="str">
            <v>x</v>
          </cell>
          <cell r="S293" t="str">
            <v>x</v>
          </cell>
          <cell r="W293" t="str">
            <v>x</v>
          </cell>
          <cell r="X293" t="str">
            <v>x</v>
          </cell>
          <cell r="Y293" t="str">
            <v>x</v>
          </cell>
          <cell r="Z293" t="str">
            <v>x</v>
          </cell>
        </row>
        <row r="294">
          <cell r="J294" t="str">
            <v>x</v>
          </cell>
          <cell r="L294" t="str">
            <v>x</v>
          </cell>
          <cell r="Q294" t="str">
            <v>x</v>
          </cell>
          <cell r="S294" t="str">
            <v>x</v>
          </cell>
          <cell r="X294" t="str">
            <v>x</v>
          </cell>
          <cell r="Z294" t="str">
            <v>x</v>
          </cell>
        </row>
        <row r="295">
          <cell r="J295" t="str">
            <v>x</v>
          </cell>
          <cell r="L295" t="str">
            <v>x</v>
          </cell>
          <cell r="Q295" t="str">
            <v>x</v>
          </cell>
          <cell r="S295" t="str">
            <v>x</v>
          </cell>
          <cell r="X295" t="str">
            <v>x</v>
          </cell>
          <cell r="Z295" t="str">
            <v>x</v>
          </cell>
        </row>
        <row r="296">
          <cell r="K296" t="str">
            <v>x</v>
          </cell>
          <cell r="L296" t="str">
            <v>x</v>
          </cell>
          <cell r="R296" t="str">
            <v>x</v>
          </cell>
          <cell r="S296" t="str">
            <v>x</v>
          </cell>
          <cell r="Y296" t="str">
            <v>x</v>
          </cell>
          <cell r="Z296" t="str">
            <v>x</v>
          </cell>
        </row>
        <row r="297">
          <cell r="G297" t="str">
            <v>x</v>
          </cell>
          <cell r="H297" t="str">
            <v>x</v>
          </cell>
          <cell r="I297" t="str">
            <v>x</v>
          </cell>
          <cell r="J297" t="str">
            <v>x</v>
          </cell>
          <cell r="K297" t="str">
            <v>x</v>
          </cell>
          <cell r="L297" t="str">
            <v>x</v>
          </cell>
          <cell r="N297" t="str">
            <v>x</v>
          </cell>
          <cell r="O297" t="str">
            <v>x</v>
          </cell>
          <cell r="P297" t="str">
            <v>x</v>
          </cell>
          <cell r="Q297" t="str">
            <v>x</v>
          </cell>
          <cell r="R297" t="str">
            <v>x</v>
          </cell>
          <cell r="S297" t="str">
            <v>x</v>
          </cell>
          <cell r="U297" t="str">
            <v>x</v>
          </cell>
          <cell r="V297" t="str">
            <v>x</v>
          </cell>
          <cell r="W297" t="str">
            <v>x</v>
          </cell>
          <cell r="X297" t="str">
            <v>x</v>
          </cell>
          <cell r="Y297" t="str">
            <v>x</v>
          </cell>
          <cell r="Z297" t="str">
            <v>x</v>
          </cell>
        </row>
        <row r="298">
          <cell r="I298" t="str">
            <v>x</v>
          </cell>
          <cell r="J298" t="str">
            <v>x</v>
          </cell>
          <cell r="K298" t="str">
            <v>x</v>
          </cell>
          <cell r="P298" t="str">
            <v>x</v>
          </cell>
          <cell r="Q298" t="str">
            <v>x</v>
          </cell>
          <cell r="R298" t="str">
            <v>x</v>
          </cell>
          <cell r="W298" t="str">
            <v>x</v>
          </cell>
          <cell r="X298" t="str">
            <v>x</v>
          </cell>
          <cell r="Y298" t="str">
            <v>x</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2.1"/>
      <sheetName val="П2.2"/>
      <sheetName val="П1.24"/>
      <sheetName val="П1.25"/>
      <sheetName val="П1.27"/>
      <sheetName val="П1.1"/>
      <sheetName val="П1.2"/>
      <sheetName val="П1.3"/>
      <sheetName val="П1.4"/>
      <sheetName val="П1.5"/>
      <sheetName val="П1.6"/>
      <sheetName val="П1.6а"/>
      <sheetName val="П1.12"/>
      <sheetName val="расчет цены потерь"/>
      <sheetName val="П1.15.3"/>
      <sheetName val="П1.16.3"/>
      <sheetName val="П1.17.3"/>
      <sheetName val="17.1.3"/>
      <sheetName val="18"/>
      <sheetName val="18.2"/>
      <sheetName val="П1.20"/>
      <sheetName val="П1.20.3"/>
      <sheetName val="П1.21.3"/>
      <sheetName val="П1.30"/>
      <sheetName val="другие из прибыли"/>
      <sheetName val="другие затраты с-ст"/>
      <sheetName val="услуги производствен."/>
      <sheetName val="услуги непроизводств."/>
      <sheetName val="поощрение (ДВ)"/>
      <sheetName val="Passcheck"/>
      <sheetName val="% за кредит"/>
      <sheetName val="экология"/>
      <sheetName val="ремонты"/>
      <sheetName val="ФСК"/>
      <sheetName val="ССО_2008"/>
      <sheetName val="ССО_2009"/>
      <sheetName val="материалы"/>
      <sheetName val="хознужды"/>
      <sheetName val="страховые"/>
      <sheetName val="налоги в с-ст"/>
      <sheetName val="НИОКР"/>
      <sheetName val="выпадающие"/>
      <sheetName val="аренда"/>
      <sheetName val="Di2"/>
      <sheetName val="Di"/>
      <sheetName val="Справочники"/>
      <sheetName val="1"/>
      <sheetName val="2"/>
      <sheetName val="3"/>
      <sheetName val="4"/>
      <sheetName val="FES"/>
      <sheetName val="Лист"/>
      <sheetName val="навигация"/>
      <sheetName val="Т12"/>
      <sheetName val="Т3"/>
      <sheetName val="Материалы_В"/>
      <sheetName val="Регионы"/>
      <sheetName val="таблицы для расчетов28-04-08_20"/>
      <sheetName val="Свод"/>
      <sheetName val="Справочник"/>
      <sheetName val="Списки"/>
      <sheetName val="R"/>
      <sheetName val="16"/>
      <sheetName val="0"/>
      <sheetName val="10"/>
      <sheetName val="11"/>
      <sheetName val="12"/>
      <sheetName val="13"/>
      <sheetName val="14"/>
      <sheetName val="15"/>
      <sheetName val="17.1"/>
      <sheetName val="17"/>
      <sheetName val="19"/>
      <sheetName val="20"/>
      <sheetName val="21"/>
      <sheetName val="22"/>
      <sheetName val="23"/>
      <sheetName val="24.1"/>
      <sheetName val="24"/>
      <sheetName val="25"/>
      <sheetName val="26"/>
      <sheetName val="27"/>
      <sheetName val="28"/>
      <sheetName val="29"/>
      <sheetName val="4.1"/>
      <sheetName val="5"/>
      <sheetName val="6"/>
      <sheetName val="8"/>
      <sheetName val="9"/>
      <sheetName val="другие затраты с_ст"/>
      <sheetName val="услуги непроизводств_"/>
      <sheetName val="поощрение _ДВ_"/>
      <sheetName val="_ за кредит"/>
      <sheetName val="налоги в с_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sheetData sheetId="28"/>
      <sheetData sheetId="29" refreshError="1"/>
      <sheetData sheetId="30"/>
      <sheetData sheetId="31"/>
      <sheetData sheetId="32"/>
      <sheetData sheetId="33" refreshError="1"/>
      <sheetData sheetId="34" refreshError="1"/>
      <sheetData sheetId="35" refreshError="1"/>
      <sheetData sheetId="36">
        <row r="6">
          <cell r="F6">
            <v>45239</v>
          </cell>
          <cell r="G6">
            <v>93657</v>
          </cell>
          <cell r="H6">
            <v>51476</v>
          </cell>
          <cell r="I6">
            <v>126750</v>
          </cell>
        </row>
        <row r="7">
          <cell r="F7">
            <v>202821</v>
          </cell>
          <cell r="G7">
            <v>102668</v>
          </cell>
          <cell r="H7">
            <v>224287</v>
          </cell>
          <cell r="I7">
            <v>144805</v>
          </cell>
        </row>
        <row r="8">
          <cell r="I8">
            <v>85062</v>
          </cell>
        </row>
        <row r="9">
          <cell r="I9">
            <v>4690</v>
          </cell>
        </row>
        <row r="10">
          <cell r="F10">
            <v>248060</v>
          </cell>
          <cell r="G10">
            <v>196325</v>
          </cell>
          <cell r="H10">
            <v>275763</v>
          </cell>
          <cell r="I10">
            <v>361307</v>
          </cell>
        </row>
      </sheetData>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5"/>
      <sheetName val="4"/>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2007 (Min)"/>
      <sheetName val="2007 (Max)"/>
    </sheetNames>
    <sheetDataSet>
      <sheetData sheetId="0"/>
      <sheetData sheetId="1"/>
      <sheetData sheetId="2"/>
      <sheetData sheetId="3" refreshError="1">
        <row r="8">
          <cell r="F8">
            <v>508</v>
          </cell>
          <cell r="G8">
            <v>481.9</v>
          </cell>
          <cell r="H8">
            <v>130.79939999999999</v>
          </cell>
          <cell r="I8">
            <v>364.3</v>
          </cell>
          <cell r="J8">
            <v>100.3</v>
          </cell>
          <cell r="K8">
            <v>508</v>
          </cell>
          <cell r="L8">
            <v>481.9</v>
          </cell>
          <cell r="M8">
            <v>130.79939999999999</v>
          </cell>
          <cell r="N8">
            <v>364.3</v>
          </cell>
          <cell r="O8">
            <v>100.3</v>
          </cell>
          <cell r="P8">
            <v>507.38</v>
          </cell>
          <cell r="Q8">
            <v>495.02</v>
          </cell>
          <cell r="R8">
            <v>102.62</v>
          </cell>
          <cell r="S8">
            <v>350.72</v>
          </cell>
          <cell r="T8">
            <v>83.23</v>
          </cell>
          <cell r="U8">
            <v>507.38</v>
          </cell>
          <cell r="V8">
            <v>495.02</v>
          </cell>
          <cell r="W8">
            <v>102.62</v>
          </cell>
          <cell r="X8">
            <v>350.72</v>
          </cell>
          <cell r="Y8">
            <v>83.23</v>
          </cell>
          <cell r="Z8">
            <v>523.11120000000005</v>
          </cell>
          <cell r="AA8">
            <v>510.3297</v>
          </cell>
          <cell r="AB8">
            <v>105.6935</v>
          </cell>
          <cell r="AC8">
            <v>359.73250000000002</v>
          </cell>
          <cell r="AD8">
            <v>85.315899999999999</v>
          </cell>
          <cell r="AE8">
            <v>478.8</v>
          </cell>
          <cell r="AF8">
            <v>372.5</v>
          </cell>
          <cell r="AG8">
            <v>80.7</v>
          </cell>
          <cell r="AH8">
            <v>86.5</v>
          </cell>
          <cell r="AI8">
            <v>67.5</v>
          </cell>
          <cell r="AJ8">
            <v>513.38289999999995</v>
          </cell>
          <cell r="AK8">
            <v>501.38290000000001</v>
          </cell>
          <cell r="AL8">
            <v>103.3847</v>
          </cell>
          <cell r="AM8">
            <v>353.63220000000001</v>
          </cell>
          <cell r="AN8">
            <v>87.894599999999997</v>
          </cell>
        </row>
        <row r="9">
          <cell r="F9">
            <v>0</v>
          </cell>
          <cell r="G9">
            <v>0</v>
          </cell>
          <cell r="H9">
            <v>109.5994</v>
          </cell>
          <cell r="I9">
            <v>359.4</v>
          </cell>
          <cell r="J9">
            <v>100.3</v>
          </cell>
          <cell r="K9">
            <v>0</v>
          </cell>
          <cell r="L9">
            <v>0</v>
          </cell>
          <cell r="M9">
            <v>109.5994</v>
          </cell>
          <cell r="N9">
            <v>359.4</v>
          </cell>
          <cell r="O9">
            <v>100.3</v>
          </cell>
          <cell r="P9">
            <v>0</v>
          </cell>
          <cell r="Q9">
            <v>0</v>
          </cell>
          <cell r="R9">
            <v>90.26</v>
          </cell>
          <cell r="S9">
            <v>350.72</v>
          </cell>
          <cell r="T9">
            <v>83.23</v>
          </cell>
          <cell r="U9">
            <v>0</v>
          </cell>
          <cell r="V9">
            <v>0</v>
          </cell>
          <cell r="W9">
            <v>90.26</v>
          </cell>
          <cell r="X9">
            <v>350.72</v>
          </cell>
          <cell r="Y9">
            <v>83.23</v>
          </cell>
          <cell r="Z9">
            <v>0</v>
          </cell>
          <cell r="AA9">
            <v>0</v>
          </cell>
          <cell r="AB9">
            <v>92.912000000000006</v>
          </cell>
          <cell r="AC9">
            <v>359.73250000000002</v>
          </cell>
          <cell r="AD9">
            <v>85.315899999999999</v>
          </cell>
          <cell r="AE9">
            <v>0</v>
          </cell>
          <cell r="AF9">
            <v>0</v>
          </cell>
          <cell r="AG9">
            <v>18.3</v>
          </cell>
          <cell r="AH9">
            <v>42.6</v>
          </cell>
          <cell r="AI9">
            <v>67.5</v>
          </cell>
          <cell r="AJ9">
            <v>0</v>
          </cell>
          <cell r="AK9">
            <v>0</v>
          </cell>
          <cell r="AL9">
            <v>91.384699999999995</v>
          </cell>
          <cell r="AM9">
            <v>353.63220000000001</v>
          </cell>
          <cell r="AN9">
            <v>87.894599999999997</v>
          </cell>
        </row>
        <row r="12">
          <cell r="H12">
            <v>109.5994</v>
          </cell>
          <cell r="I12">
            <v>244.50059999999999</v>
          </cell>
          <cell r="M12">
            <v>109.5994</v>
          </cell>
          <cell r="N12">
            <v>244.50059999999999</v>
          </cell>
          <cell r="R12">
            <v>90.26</v>
          </cell>
          <cell r="S12">
            <v>257.82</v>
          </cell>
          <cell r="W12">
            <v>90.26</v>
          </cell>
          <cell r="X12">
            <v>257.82</v>
          </cell>
          <cell r="AB12">
            <v>92.912000000000006</v>
          </cell>
          <cell r="AC12">
            <v>264.62990000000002</v>
          </cell>
          <cell r="AG12">
            <v>18.3</v>
          </cell>
          <cell r="AH12">
            <v>32</v>
          </cell>
          <cell r="AL12">
            <v>91.384699999999995</v>
          </cell>
          <cell r="AM12">
            <v>260.28550000000001</v>
          </cell>
          <cell r="AQ12">
            <v>17.946200000000001</v>
          </cell>
          <cell r="AR12">
            <v>42.953800000000001</v>
          </cell>
        </row>
        <row r="13">
          <cell r="I13">
            <v>114.8994</v>
          </cell>
          <cell r="N13">
            <v>114.8994</v>
          </cell>
          <cell r="S13">
            <v>92.9</v>
          </cell>
          <cell r="X13">
            <v>92.9</v>
          </cell>
          <cell r="AC13">
            <v>95.102599999999995</v>
          </cell>
          <cell r="AH13">
            <v>10.6</v>
          </cell>
          <cell r="AM13">
            <v>93.346699999999998</v>
          </cell>
          <cell r="AR13">
            <v>14.3462</v>
          </cell>
        </row>
        <row r="14">
          <cell r="J14">
            <v>100.3</v>
          </cell>
          <cell r="O14">
            <v>100.3</v>
          </cell>
          <cell r="T14">
            <v>83.23</v>
          </cell>
          <cell r="Y14">
            <v>83.23</v>
          </cell>
          <cell r="AD14">
            <v>85.315899999999999</v>
          </cell>
          <cell r="AI14">
            <v>67.5</v>
          </cell>
          <cell r="AN14">
            <v>87.894599999999997</v>
          </cell>
          <cell r="AP14">
            <v>67.5</v>
          </cell>
          <cell r="AS14">
            <v>67.5</v>
          </cell>
        </row>
        <row r="15">
          <cell r="F15">
            <v>366</v>
          </cell>
          <cell r="G15">
            <v>351.9</v>
          </cell>
          <cell r="H15">
            <v>9.1999999999999993</v>
          </cell>
          <cell r="I15">
            <v>4.9000000000000004</v>
          </cell>
          <cell r="K15">
            <v>366</v>
          </cell>
          <cell r="L15">
            <v>351.9</v>
          </cell>
          <cell r="M15">
            <v>9.1999999999999993</v>
          </cell>
          <cell r="N15">
            <v>4.9000000000000004</v>
          </cell>
          <cell r="P15">
            <v>0</v>
          </cell>
          <cell r="U15">
            <v>0</v>
          </cell>
          <cell r="Z15">
            <v>0</v>
          </cell>
          <cell r="AE15">
            <v>0</v>
          </cell>
          <cell r="AJ15">
            <v>0</v>
          </cell>
        </row>
        <row r="16">
          <cell r="F16">
            <v>142</v>
          </cell>
          <cell r="G16">
            <v>130</v>
          </cell>
          <cell r="H16">
            <v>12</v>
          </cell>
          <cell r="K16">
            <v>142</v>
          </cell>
          <cell r="L16">
            <v>130</v>
          </cell>
          <cell r="M16">
            <v>12</v>
          </cell>
          <cell r="P16">
            <v>495.02</v>
          </cell>
          <cell r="Q16">
            <v>495.02</v>
          </cell>
          <cell r="U16">
            <v>495.02</v>
          </cell>
          <cell r="V16">
            <v>495.02</v>
          </cell>
          <cell r="Z16">
            <v>510.3297</v>
          </cell>
          <cell r="AA16">
            <v>510.3297</v>
          </cell>
          <cell r="AE16">
            <v>466.8</v>
          </cell>
          <cell r="AF16">
            <v>372.5</v>
          </cell>
          <cell r="AG16">
            <v>50.4</v>
          </cell>
          <cell r="AH16">
            <v>43.9</v>
          </cell>
          <cell r="AJ16">
            <v>501.38290000000001</v>
          </cell>
          <cell r="AK16">
            <v>501.38290000000001</v>
          </cell>
          <cell r="AL16">
            <v>50.4</v>
          </cell>
          <cell r="AM16">
            <v>43.9</v>
          </cell>
          <cell r="AP16">
            <v>372.5</v>
          </cell>
          <cell r="AQ16">
            <v>50.4</v>
          </cell>
          <cell r="AR16">
            <v>43.9</v>
          </cell>
          <cell r="AS16">
            <v>372.5</v>
          </cell>
        </row>
        <row r="17">
          <cell r="F17">
            <v>0</v>
          </cell>
          <cell r="K17">
            <v>0</v>
          </cell>
          <cell r="P17">
            <v>12.36</v>
          </cell>
          <cell r="R17">
            <v>12.36</v>
          </cell>
          <cell r="U17">
            <v>12.36</v>
          </cell>
          <cell r="W17">
            <v>12.36</v>
          </cell>
          <cell r="Z17">
            <v>12.781499999999999</v>
          </cell>
          <cell r="AB17">
            <v>12.781499999999999</v>
          </cell>
          <cell r="AE17">
            <v>12</v>
          </cell>
          <cell r="AG17">
            <v>12</v>
          </cell>
          <cell r="AJ17">
            <v>12</v>
          </cell>
          <cell r="AL17">
            <v>12</v>
          </cell>
          <cell r="AQ17">
            <v>12</v>
          </cell>
        </row>
        <row r="18">
          <cell r="F18">
            <v>62.5</v>
          </cell>
          <cell r="G18">
            <v>24.6</v>
          </cell>
          <cell r="H18">
            <v>9</v>
          </cell>
          <cell r="I18">
            <v>24.6</v>
          </cell>
          <cell r="J18">
            <v>4.3</v>
          </cell>
          <cell r="K18">
            <v>62.5</v>
          </cell>
          <cell r="L18">
            <v>24.6</v>
          </cell>
          <cell r="M18">
            <v>9</v>
          </cell>
          <cell r="N18">
            <v>24.6</v>
          </cell>
          <cell r="O18">
            <v>4.3</v>
          </cell>
          <cell r="P18">
            <v>53.57</v>
          </cell>
          <cell r="Q18">
            <v>13.46</v>
          </cell>
          <cell r="R18">
            <v>8.65</v>
          </cell>
          <cell r="S18">
            <v>26.59</v>
          </cell>
          <cell r="T18">
            <v>4.87</v>
          </cell>
          <cell r="U18">
            <v>53.57</v>
          </cell>
          <cell r="V18">
            <v>13.46</v>
          </cell>
          <cell r="W18">
            <v>8.65</v>
          </cell>
          <cell r="X18">
            <v>26.59</v>
          </cell>
          <cell r="Y18">
            <v>4.87</v>
          </cell>
          <cell r="Z18">
            <v>66.226500000000001</v>
          </cell>
          <cell r="AA18">
            <v>17.47</v>
          </cell>
          <cell r="AB18">
            <v>9.5150000000000006</v>
          </cell>
          <cell r="AC18">
            <v>33.079500000000003</v>
          </cell>
          <cell r="AD18">
            <v>6.1619999999999999</v>
          </cell>
          <cell r="AE18">
            <v>60</v>
          </cell>
          <cell r="AF18">
            <v>17.5</v>
          </cell>
          <cell r="AG18">
            <v>6.2</v>
          </cell>
          <cell r="AH18">
            <v>15.6</v>
          </cell>
          <cell r="AI18">
            <v>20.7</v>
          </cell>
          <cell r="AJ18">
            <v>56.506799999999998</v>
          </cell>
          <cell r="AK18">
            <v>14.403499999999999</v>
          </cell>
          <cell r="AL18">
            <v>8.9619999999999997</v>
          </cell>
          <cell r="AM18">
            <v>24.400600000000001</v>
          </cell>
          <cell r="AN18">
            <v>8.7407000000000004</v>
          </cell>
          <cell r="AP18">
            <v>17.5</v>
          </cell>
          <cell r="AQ18">
            <v>6.2</v>
          </cell>
          <cell r="AR18">
            <v>15.6</v>
          </cell>
          <cell r="AS18">
            <v>20.7</v>
          </cell>
        </row>
        <row r="19">
          <cell r="G19">
            <v>5.1048</v>
          </cell>
          <cell r="H19">
            <v>6.8807999999999998</v>
          </cell>
          <cell r="I19">
            <v>6.7526999999999999</v>
          </cell>
          <cell r="J19">
            <v>4.2870999999999997</v>
          </cell>
          <cell r="L19">
            <v>5.1048</v>
          </cell>
          <cell r="M19">
            <v>6.8807999999999998</v>
          </cell>
          <cell r="N19">
            <v>6.7526999999999999</v>
          </cell>
          <cell r="O19">
            <v>4.2870999999999997</v>
          </cell>
          <cell r="Q19">
            <v>2.7191000000000001</v>
          </cell>
          <cell r="R19">
            <v>8.4291999999999998</v>
          </cell>
          <cell r="S19">
            <v>7.5815000000000001</v>
          </cell>
          <cell r="T19">
            <v>5.8513000000000002</v>
          </cell>
          <cell r="V19">
            <v>2.7191000000000001</v>
          </cell>
          <cell r="W19">
            <v>8.4291999999999998</v>
          </cell>
          <cell r="X19">
            <v>7.5815000000000001</v>
          </cell>
          <cell r="Y19">
            <v>5.8513000000000002</v>
          </cell>
          <cell r="AA19">
            <v>3.4232999999999998</v>
          </cell>
          <cell r="AB19">
            <v>9.0023999999999997</v>
          </cell>
          <cell r="AC19">
            <v>9.1956000000000007</v>
          </cell>
          <cell r="AD19">
            <v>7.2225999999999999</v>
          </cell>
          <cell r="AF19">
            <v>4.6980000000000004</v>
          </cell>
          <cell r="AG19">
            <v>7.6828000000000003</v>
          </cell>
          <cell r="AH19">
            <v>18.034700000000001</v>
          </cell>
          <cell r="AI19">
            <v>30.666699999999999</v>
          </cell>
          <cell r="AK19">
            <v>2.8727999999999998</v>
          </cell>
          <cell r="AL19">
            <v>8.6685999999999996</v>
          </cell>
          <cell r="AM19">
            <v>6.9</v>
          </cell>
          <cell r="AN19">
            <v>9.9444999999999997</v>
          </cell>
        </row>
        <row r="20">
          <cell r="F20">
            <v>0</v>
          </cell>
          <cell r="K20">
            <v>0</v>
          </cell>
          <cell r="P20">
            <v>0</v>
          </cell>
          <cell r="U20">
            <v>0</v>
          </cell>
          <cell r="Z20">
            <v>0</v>
          </cell>
          <cell r="AE20">
            <v>0</v>
          </cell>
          <cell r="AJ20">
            <v>0</v>
          </cell>
        </row>
        <row r="21">
          <cell r="F21">
            <v>1014.7994</v>
          </cell>
          <cell r="G21">
            <v>457.3</v>
          </cell>
          <cell r="H21">
            <v>121.79940000000001</v>
          </cell>
          <cell r="I21">
            <v>339.7</v>
          </cell>
          <cell r="J21">
            <v>96</v>
          </cell>
          <cell r="K21">
            <v>1014.7994</v>
          </cell>
          <cell r="L21">
            <v>457.3</v>
          </cell>
          <cell r="M21">
            <v>121.79940000000001</v>
          </cell>
          <cell r="N21">
            <v>339.7</v>
          </cell>
          <cell r="O21">
            <v>96</v>
          </cell>
          <cell r="P21">
            <v>978.02</v>
          </cell>
          <cell r="Q21">
            <v>481.56</v>
          </cell>
          <cell r="R21">
            <v>93.97</v>
          </cell>
          <cell r="S21">
            <v>324.13</v>
          </cell>
          <cell r="T21">
            <v>78.36</v>
          </cell>
          <cell r="U21">
            <v>978.02</v>
          </cell>
          <cell r="V21">
            <v>481.56</v>
          </cell>
          <cell r="W21">
            <v>93.97</v>
          </cell>
          <cell r="X21">
            <v>324.13</v>
          </cell>
          <cell r="Y21">
            <v>78.36</v>
          </cell>
          <cell r="Z21">
            <v>994.8451</v>
          </cell>
          <cell r="AA21">
            <v>492.85969999999998</v>
          </cell>
          <cell r="AB21">
            <v>96.1785</v>
          </cell>
          <cell r="AC21">
            <v>326.65300000000002</v>
          </cell>
          <cell r="AD21">
            <v>79.153899999999993</v>
          </cell>
          <cell r="AE21">
            <v>547.20000000000005</v>
          </cell>
          <cell r="AF21">
            <v>355</v>
          </cell>
          <cell r="AG21">
            <v>74.5</v>
          </cell>
          <cell r="AH21">
            <v>70.900000000000006</v>
          </cell>
          <cell r="AI21">
            <v>46.8</v>
          </cell>
          <cell r="AJ21">
            <v>989.7876</v>
          </cell>
          <cell r="AK21">
            <v>486.9794</v>
          </cell>
          <cell r="AL21">
            <v>94.422700000000006</v>
          </cell>
          <cell r="AM21">
            <v>329.23160000000001</v>
          </cell>
          <cell r="AN21">
            <v>79.153899999999993</v>
          </cell>
        </row>
        <row r="22">
          <cell r="F22">
            <v>337.2</v>
          </cell>
          <cell r="G22">
            <v>0.2</v>
          </cell>
          <cell r="H22">
            <v>1.6</v>
          </cell>
          <cell r="I22">
            <v>239.4</v>
          </cell>
          <cell r="J22">
            <v>96</v>
          </cell>
          <cell r="K22">
            <v>337.2</v>
          </cell>
          <cell r="L22">
            <v>0.2</v>
          </cell>
          <cell r="M22">
            <v>1.6</v>
          </cell>
          <cell r="N22">
            <v>239.4</v>
          </cell>
          <cell r="O22">
            <v>96</v>
          </cell>
          <cell r="P22">
            <v>331.75</v>
          </cell>
          <cell r="Q22">
            <v>11.42</v>
          </cell>
          <cell r="R22">
            <v>1.07</v>
          </cell>
          <cell r="S22">
            <v>240.9</v>
          </cell>
          <cell r="T22">
            <v>78.36</v>
          </cell>
          <cell r="U22">
            <v>331.75</v>
          </cell>
          <cell r="V22">
            <v>11.42</v>
          </cell>
          <cell r="W22">
            <v>1.07</v>
          </cell>
          <cell r="X22">
            <v>240.9</v>
          </cell>
          <cell r="Y22">
            <v>78.36</v>
          </cell>
          <cell r="Z22">
            <v>333.0607</v>
          </cell>
          <cell r="AA22">
            <v>11.4938</v>
          </cell>
          <cell r="AB22">
            <v>1.0760000000000001</v>
          </cell>
          <cell r="AC22">
            <v>241.33699999999999</v>
          </cell>
          <cell r="AD22">
            <v>79.153899999999993</v>
          </cell>
          <cell r="AE22">
            <v>418.8</v>
          </cell>
          <cell r="AF22">
            <v>294.10000000000002</v>
          </cell>
          <cell r="AG22">
            <v>59.8</v>
          </cell>
          <cell r="AH22">
            <v>18.100000000000001</v>
          </cell>
          <cell r="AI22">
            <v>46.8</v>
          </cell>
          <cell r="AJ22">
            <v>333.0607</v>
          </cell>
          <cell r="AK22">
            <v>11.4938</v>
          </cell>
          <cell r="AL22">
            <v>1.0760000000000001</v>
          </cell>
          <cell r="AM22">
            <v>241.33699999999999</v>
          </cell>
          <cell r="AN22">
            <v>79.153899999999993</v>
          </cell>
          <cell r="AP22">
            <v>294.10000000000002</v>
          </cell>
          <cell r="AQ22">
            <v>59.8</v>
          </cell>
          <cell r="AR22">
            <v>18.100000000000001</v>
          </cell>
          <cell r="AS22">
            <v>46.8</v>
          </cell>
        </row>
        <row r="24">
          <cell r="F24">
            <v>0</v>
          </cell>
          <cell r="K24">
            <v>0</v>
          </cell>
          <cell r="P24">
            <v>0</v>
          </cell>
          <cell r="U24">
            <v>0</v>
          </cell>
          <cell r="Z24">
            <v>0</v>
          </cell>
          <cell r="AE24">
            <v>0</v>
          </cell>
          <cell r="AJ24">
            <v>0</v>
          </cell>
        </row>
        <row r="25">
          <cell r="F25">
            <v>0</v>
          </cell>
        </row>
        <row r="26">
          <cell r="F26">
            <v>108.3</v>
          </cell>
          <cell r="G26">
            <v>103</v>
          </cell>
          <cell r="H26">
            <v>5.3</v>
          </cell>
          <cell r="K26">
            <v>108.3</v>
          </cell>
          <cell r="L26">
            <v>103</v>
          </cell>
          <cell r="M26">
            <v>5.3</v>
          </cell>
          <cell r="P26">
            <v>122.06</v>
          </cell>
          <cell r="Q26">
            <v>122.06</v>
          </cell>
          <cell r="U26">
            <v>122.06</v>
          </cell>
          <cell r="V26">
            <v>122.06</v>
          </cell>
          <cell r="Z26">
            <v>123.8154</v>
          </cell>
          <cell r="AA26">
            <v>123.8154</v>
          </cell>
          <cell r="AE26">
            <v>0</v>
          </cell>
          <cell r="AJ26">
            <v>123.8154</v>
          </cell>
          <cell r="AK26">
            <v>123.8154</v>
          </cell>
        </row>
        <row r="27">
          <cell r="F27">
            <v>0</v>
          </cell>
          <cell r="K27">
            <v>0</v>
          </cell>
          <cell r="P27">
            <v>0</v>
          </cell>
          <cell r="U27">
            <v>0</v>
          </cell>
          <cell r="Z27">
            <v>0</v>
          </cell>
          <cell r="AE27">
            <v>0</v>
          </cell>
          <cell r="AJ27">
            <v>0</v>
          </cell>
        </row>
        <row r="28">
          <cell r="F28">
            <v>0</v>
          </cell>
          <cell r="K28">
            <v>0</v>
          </cell>
          <cell r="P28">
            <v>0</v>
          </cell>
          <cell r="U28">
            <v>0</v>
          </cell>
          <cell r="Z28">
            <v>0</v>
          </cell>
          <cell r="AE28">
            <v>0</v>
          </cell>
          <cell r="AJ28">
            <v>0</v>
          </cell>
        </row>
      </sheetData>
      <sheetData sheetId="4" refreshError="1">
        <row r="8">
          <cell r="F8">
            <v>3416</v>
          </cell>
          <cell r="G8">
            <v>3240.2</v>
          </cell>
          <cell r="H8">
            <v>832.1</v>
          </cell>
          <cell r="I8">
            <v>2364.8000000000002</v>
          </cell>
          <cell r="J8">
            <v>704.9</v>
          </cell>
          <cell r="K8">
            <v>3485.1</v>
          </cell>
          <cell r="L8">
            <v>3316</v>
          </cell>
          <cell r="M8">
            <v>894.5</v>
          </cell>
          <cell r="N8">
            <v>2416.6999999999998</v>
          </cell>
          <cell r="O8">
            <v>640.4</v>
          </cell>
          <cell r="P8">
            <v>3367.21</v>
          </cell>
          <cell r="Q8">
            <v>3285.11</v>
          </cell>
          <cell r="R8">
            <v>681.1</v>
          </cell>
          <cell r="S8">
            <v>2327.52</v>
          </cell>
          <cell r="T8">
            <v>552.35</v>
          </cell>
          <cell r="U8">
            <v>3472.16</v>
          </cell>
          <cell r="V8">
            <v>2898.8</v>
          </cell>
          <cell r="W8">
            <v>857.44</v>
          </cell>
          <cell r="X8">
            <v>2422.94</v>
          </cell>
          <cell r="Y8">
            <v>696.72</v>
          </cell>
          <cell r="Z8">
            <v>3473.4070000000002</v>
          </cell>
          <cell r="AA8">
            <v>3388.5070000000001</v>
          </cell>
          <cell r="AB8">
            <v>701.5</v>
          </cell>
          <cell r="AC8">
            <v>2389.13</v>
          </cell>
          <cell r="AD8">
            <v>566.62699999999995</v>
          </cell>
          <cell r="AE8">
            <v>3466.5</v>
          </cell>
          <cell r="AF8">
            <v>2700.18</v>
          </cell>
          <cell r="AG8">
            <v>581.29999999999995</v>
          </cell>
          <cell r="AH8">
            <v>732.84</v>
          </cell>
          <cell r="AI8">
            <v>488.54</v>
          </cell>
          <cell r="AJ8">
            <v>3407</v>
          </cell>
          <cell r="AK8">
            <v>3322.1</v>
          </cell>
          <cell r="AL8">
            <v>683.32129999999995</v>
          </cell>
          <cell r="AM8">
            <v>2343.3150999999998</v>
          </cell>
          <cell r="AN8">
            <v>580.02629999999999</v>
          </cell>
          <cell r="AO8">
            <v>3407.0049999999997</v>
          </cell>
          <cell r="AP8">
            <v>2640.6849999999999</v>
          </cell>
          <cell r="AQ8">
            <v>566.16</v>
          </cell>
          <cell r="AR8">
            <v>696.91980000000001</v>
          </cell>
          <cell r="AS8">
            <v>468.0813</v>
          </cell>
        </row>
        <row r="9">
          <cell r="F9">
            <v>0</v>
          </cell>
          <cell r="G9">
            <v>0</v>
          </cell>
          <cell r="H9">
            <v>689.1</v>
          </cell>
          <cell r="I9">
            <v>2332</v>
          </cell>
          <cell r="J9">
            <v>704.9</v>
          </cell>
          <cell r="K9">
            <v>0</v>
          </cell>
          <cell r="L9">
            <v>0</v>
          </cell>
          <cell r="M9">
            <v>760.4</v>
          </cell>
          <cell r="N9">
            <v>2381.6999999999998</v>
          </cell>
          <cell r="O9">
            <v>640.4</v>
          </cell>
          <cell r="P9">
            <v>0</v>
          </cell>
          <cell r="Q9">
            <v>0</v>
          </cell>
          <cell r="R9">
            <v>599</v>
          </cell>
          <cell r="S9">
            <v>2327.52</v>
          </cell>
          <cell r="T9">
            <v>552.35</v>
          </cell>
          <cell r="U9">
            <v>0</v>
          </cell>
          <cell r="V9">
            <v>0</v>
          </cell>
          <cell r="W9">
            <v>561.70000000000005</v>
          </cell>
          <cell r="X9">
            <v>2145.3200000000002</v>
          </cell>
          <cell r="Y9">
            <v>696.72</v>
          </cell>
          <cell r="Z9">
            <v>0</v>
          </cell>
          <cell r="AA9">
            <v>0</v>
          </cell>
          <cell r="AB9">
            <v>616.6</v>
          </cell>
          <cell r="AC9">
            <v>2389.13</v>
          </cell>
          <cell r="AD9">
            <v>566.62699999999995</v>
          </cell>
          <cell r="AE9">
            <v>0</v>
          </cell>
          <cell r="AF9">
            <v>0</v>
          </cell>
          <cell r="AG9">
            <v>133.44999999999999</v>
          </cell>
          <cell r="AH9">
            <v>414.37</v>
          </cell>
          <cell r="AI9">
            <v>488.54</v>
          </cell>
          <cell r="AJ9">
            <v>0</v>
          </cell>
          <cell r="AK9">
            <v>0</v>
          </cell>
          <cell r="AL9">
            <v>598.42129999999997</v>
          </cell>
          <cell r="AM9">
            <v>2343.3150999999998</v>
          </cell>
          <cell r="AN9">
            <v>580.02629999999999</v>
          </cell>
          <cell r="AO9">
            <v>0</v>
          </cell>
          <cell r="AP9">
            <v>0</v>
          </cell>
          <cell r="AQ9">
            <v>118.31</v>
          </cell>
          <cell r="AR9">
            <v>378.44979999999998</v>
          </cell>
          <cell r="AS9">
            <v>468.0813</v>
          </cell>
        </row>
        <row r="12">
          <cell r="H12">
            <v>689.1</v>
          </cell>
          <cell r="I12">
            <v>1607.9</v>
          </cell>
          <cell r="M12">
            <v>760.4</v>
          </cell>
          <cell r="N12">
            <v>1607.9</v>
          </cell>
          <cell r="R12">
            <v>599</v>
          </cell>
          <cell r="S12">
            <v>1710.92</v>
          </cell>
          <cell r="W12">
            <v>561.70000000000005</v>
          </cell>
          <cell r="X12">
            <v>1344.05</v>
          </cell>
          <cell r="AB12">
            <v>616.6</v>
          </cell>
          <cell r="AC12">
            <v>1757.91</v>
          </cell>
          <cell r="AG12">
            <v>133.44999999999999</v>
          </cell>
          <cell r="AH12">
            <v>311.37</v>
          </cell>
          <cell r="AL12">
            <v>598.42129999999997</v>
          </cell>
          <cell r="AM12">
            <v>1706.0831000000001</v>
          </cell>
          <cell r="AQ12">
            <v>118.31</v>
          </cell>
          <cell r="AR12">
            <v>284.37849999999997</v>
          </cell>
        </row>
        <row r="13">
          <cell r="I13">
            <v>724.1</v>
          </cell>
          <cell r="N13">
            <v>773.8</v>
          </cell>
          <cell r="S13">
            <v>616.6</v>
          </cell>
          <cell r="X13">
            <v>801.27</v>
          </cell>
          <cell r="AC13">
            <v>631.22</v>
          </cell>
          <cell r="AH13">
            <v>103</v>
          </cell>
          <cell r="AM13">
            <v>637.23199999999997</v>
          </cell>
          <cell r="AR13">
            <v>94.071299999999994</v>
          </cell>
        </row>
        <row r="14">
          <cell r="J14">
            <v>704.9</v>
          </cell>
          <cell r="O14">
            <v>640.4</v>
          </cell>
          <cell r="T14">
            <v>552.35</v>
          </cell>
          <cell r="Y14">
            <v>696.72</v>
          </cell>
          <cell r="AD14">
            <v>566.62699999999995</v>
          </cell>
          <cell r="AI14">
            <v>488.54</v>
          </cell>
          <cell r="AN14">
            <v>580.02629999999999</v>
          </cell>
          <cell r="AS14">
            <v>468.0813</v>
          </cell>
        </row>
        <row r="15">
          <cell r="F15">
            <v>2517.1999999999998</v>
          </cell>
          <cell r="G15">
            <v>2422.5</v>
          </cell>
          <cell r="H15">
            <v>61.9</v>
          </cell>
          <cell r="I15">
            <v>32.799999999999997</v>
          </cell>
          <cell r="K15">
            <v>2682.1</v>
          </cell>
          <cell r="L15">
            <v>2581.1</v>
          </cell>
          <cell r="M15">
            <v>66</v>
          </cell>
          <cell r="N15">
            <v>35</v>
          </cell>
          <cell r="P15">
            <v>3285.11</v>
          </cell>
          <cell r="Q15">
            <v>3285.11</v>
          </cell>
          <cell r="U15">
            <v>0</v>
          </cell>
          <cell r="Z15">
            <v>0</v>
          </cell>
          <cell r="AE15">
            <v>0</v>
          </cell>
          <cell r="AJ15">
            <v>0</v>
          </cell>
          <cell r="AO15">
            <v>0</v>
          </cell>
        </row>
        <row r="16">
          <cell r="F16">
            <v>898.8</v>
          </cell>
          <cell r="G16">
            <v>817.7</v>
          </cell>
          <cell r="H16">
            <v>81.099999999999994</v>
          </cell>
          <cell r="K16">
            <v>803</v>
          </cell>
          <cell r="L16">
            <v>734.9</v>
          </cell>
          <cell r="M16">
            <v>68.099999999999994</v>
          </cell>
          <cell r="P16">
            <v>0</v>
          </cell>
          <cell r="U16">
            <v>3389.96</v>
          </cell>
          <cell r="V16">
            <v>2898.8</v>
          </cell>
          <cell r="W16">
            <v>213.54</v>
          </cell>
          <cell r="X16">
            <v>277.62</v>
          </cell>
          <cell r="Z16">
            <v>3388.5070000000001</v>
          </cell>
          <cell r="AA16">
            <v>3388.5070000000001</v>
          </cell>
          <cell r="AE16">
            <v>3381.6</v>
          </cell>
          <cell r="AF16">
            <v>2700.18</v>
          </cell>
          <cell r="AG16">
            <v>362.95</v>
          </cell>
          <cell r="AH16">
            <v>318.47000000000003</v>
          </cell>
          <cell r="AJ16">
            <v>3322.1</v>
          </cell>
          <cell r="AK16">
            <v>3322.1</v>
          </cell>
          <cell r="AL16">
            <v>362.95</v>
          </cell>
          <cell r="AM16">
            <v>318.47000000000003</v>
          </cell>
          <cell r="AO16">
            <v>3322.1049999999996</v>
          </cell>
          <cell r="AP16">
            <v>2640.6849999999999</v>
          </cell>
          <cell r="AQ16">
            <v>362.95</v>
          </cell>
          <cell r="AR16">
            <v>318.47000000000003</v>
          </cell>
        </row>
        <row r="17">
          <cell r="F17">
            <v>0</v>
          </cell>
          <cell r="K17">
            <v>0</v>
          </cell>
          <cell r="P17">
            <v>82.1</v>
          </cell>
          <cell r="R17">
            <v>82.1</v>
          </cell>
          <cell r="U17">
            <v>82.2</v>
          </cell>
          <cell r="W17">
            <v>82.2</v>
          </cell>
          <cell r="Z17">
            <v>84.9</v>
          </cell>
          <cell r="AB17">
            <v>84.9</v>
          </cell>
          <cell r="AE17">
            <v>84.9</v>
          </cell>
          <cell r="AG17">
            <v>84.9</v>
          </cell>
          <cell r="AJ17">
            <v>84.9</v>
          </cell>
          <cell r="AL17">
            <v>84.9</v>
          </cell>
          <cell r="AO17">
            <v>84.9</v>
          </cell>
          <cell r="AQ17">
            <v>84.9</v>
          </cell>
        </row>
        <row r="18">
          <cell r="F18">
            <v>420.05</v>
          </cell>
          <cell r="G18">
            <v>166.3</v>
          </cell>
          <cell r="H18">
            <v>60.2</v>
          </cell>
          <cell r="I18">
            <v>163.30000000000001</v>
          </cell>
          <cell r="J18">
            <v>30.25</v>
          </cell>
          <cell r="K18">
            <v>481.8</v>
          </cell>
          <cell r="L18">
            <v>127.3</v>
          </cell>
          <cell r="M18">
            <v>63.7</v>
          </cell>
          <cell r="N18">
            <v>168.9</v>
          </cell>
          <cell r="O18">
            <v>121.9</v>
          </cell>
          <cell r="P18">
            <v>355.53949999999998</v>
          </cell>
          <cell r="Q18">
            <v>89.33</v>
          </cell>
          <cell r="R18">
            <v>57.392499999999998</v>
          </cell>
          <cell r="S18">
            <v>176.45699999999999</v>
          </cell>
          <cell r="T18">
            <v>32.36</v>
          </cell>
          <cell r="U18">
            <v>436.7</v>
          </cell>
          <cell r="V18">
            <v>107.14</v>
          </cell>
          <cell r="W18">
            <v>49.03</v>
          </cell>
          <cell r="X18">
            <v>127.51</v>
          </cell>
          <cell r="Y18">
            <v>153.02000000000001</v>
          </cell>
          <cell r="Z18">
            <v>441.40699999999998</v>
          </cell>
          <cell r="AA18">
            <v>116</v>
          </cell>
          <cell r="AB18">
            <v>63.14</v>
          </cell>
          <cell r="AC18">
            <v>220.9</v>
          </cell>
          <cell r="AD18">
            <v>41.366999999999997</v>
          </cell>
          <cell r="AE18">
            <v>434.5</v>
          </cell>
          <cell r="AF18">
            <v>126.8</v>
          </cell>
          <cell r="AG18">
            <v>45.1</v>
          </cell>
          <cell r="AH18">
            <v>113.2</v>
          </cell>
          <cell r="AI18">
            <v>149.4</v>
          </cell>
          <cell r="AJ18">
            <v>375</v>
          </cell>
          <cell r="AK18">
            <v>119.5956</v>
          </cell>
          <cell r="AL18">
            <v>38.949300000000001</v>
          </cell>
          <cell r="AM18">
            <v>161.68870000000001</v>
          </cell>
          <cell r="AN18">
            <v>54.766300000000001</v>
          </cell>
          <cell r="AO18">
            <v>375</v>
          </cell>
          <cell r="AP18">
            <v>109.4361</v>
          </cell>
          <cell r="AQ18">
            <v>38.924100000000003</v>
          </cell>
          <cell r="AR18">
            <v>97.698499999999996</v>
          </cell>
          <cell r="AS18">
            <v>128.94130000000001</v>
          </cell>
        </row>
        <row r="19">
          <cell r="F19">
            <v>12.2965</v>
          </cell>
          <cell r="G19">
            <v>5.1323999999999996</v>
          </cell>
          <cell r="H19">
            <v>7.2347000000000001</v>
          </cell>
          <cell r="I19">
            <v>6.9054000000000002</v>
          </cell>
          <cell r="J19">
            <v>4.2914000000000003</v>
          </cell>
          <cell r="K19">
            <v>13.8246</v>
          </cell>
          <cell r="L19">
            <v>3.839</v>
          </cell>
          <cell r="M19">
            <v>7.1212999999999997</v>
          </cell>
          <cell r="N19">
            <v>6.9889000000000001</v>
          </cell>
          <cell r="O19">
            <v>19.035</v>
          </cell>
          <cell r="P19">
            <v>10.5589</v>
          </cell>
          <cell r="Q19">
            <v>2.7191999999999998</v>
          </cell>
          <cell r="R19">
            <v>8.4263999999999992</v>
          </cell>
          <cell r="S19">
            <v>7.5812999999999997</v>
          </cell>
          <cell r="T19">
            <v>5.8586</v>
          </cell>
          <cell r="U19">
            <v>12.577199999999999</v>
          </cell>
          <cell r="V19">
            <v>3.6960000000000002</v>
          </cell>
          <cell r="W19">
            <v>5.7182000000000004</v>
          </cell>
          <cell r="X19">
            <v>5.2625999999999999</v>
          </cell>
          <cell r="Y19">
            <v>21.962900000000001</v>
          </cell>
          <cell r="Z19">
            <v>12.7082</v>
          </cell>
          <cell r="AA19">
            <v>3.4232999999999998</v>
          </cell>
          <cell r="AB19">
            <v>9.0007000000000001</v>
          </cell>
          <cell r="AC19">
            <v>9.2460000000000004</v>
          </cell>
          <cell r="AD19">
            <v>7.3006000000000002</v>
          </cell>
          <cell r="AE19">
            <v>12.5343</v>
          </cell>
          <cell r="AF19">
            <v>4.6959999999999997</v>
          </cell>
          <cell r="AG19">
            <v>7.7584999999999997</v>
          </cell>
          <cell r="AH19">
            <v>15.4468</v>
          </cell>
          <cell r="AI19">
            <v>30.5809</v>
          </cell>
          <cell r="AJ19">
            <v>11.0068</v>
          </cell>
          <cell r="AK19">
            <v>3.6</v>
          </cell>
          <cell r="AL19">
            <v>5.7</v>
          </cell>
          <cell r="AM19">
            <v>6.9</v>
          </cell>
          <cell r="AN19">
            <v>9.4420000000000002</v>
          </cell>
          <cell r="AO19">
            <v>11.006734654043655</v>
          </cell>
          <cell r="AP19">
            <v>4.144231515686271</v>
          </cell>
          <cell r="AQ19">
            <v>6.8751059771089462</v>
          </cell>
          <cell r="AR19">
            <v>14.018614480461022</v>
          </cell>
          <cell r="AS19">
            <v>27.54677445990686</v>
          </cell>
        </row>
        <row r="20">
          <cell r="F20">
            <v>6</v>
          </cell>
          <cell r="G20">
            <v>6</v>
          </cell>
          <cell r="K20">
            <v>0</v>
          </cell>
          <cell r="P20">
            <v>0</v>
          </cell>
          <cell r="U20">
            <v>0</v>
          </cell>
          <cell r="Z20">
            <v>0</v>
          </cell>
          <cell r="AE20">
            <v>0</v>
          </cell>
          <cell r="AJ20">
            <v>0</v>
          </cell>
          <cell r="AO20">
            <v>0</v>
          </cell>
        </row>
        <row r="21">
          <cell r="G21">
            <v>3067.9</v>
          </cell>
          <cell r="H21">
            <v>771.9</v>
          </cell>
          <cell r="I21">
            <v>2201.5</v>
          </cell>
          <cell r="J21">
            <v>674.65</v>
          </cell>
          <cell r="L21">
            <v>3188.7</v>
          </cell>
          <cell r="M21">
            <v>830.8</v>
          </cell>
          <cell r="N21">
            <v>2247.8000000000002</v>
          </cell>
          <cell r="O21">
            <v>518.5</v>
          </cell>
          <cell r="Q21">
            <v>3195.78</v>
          </cell>
          <cell r="R21">
            <v>623.70749999999998</v>
          </cell>
          <cell r="S21">
            <v>2151.0630000000001</v>
          </cell>
          <cell r="T21">
            <v>519.99</v>
          </cell>
          <cell r="V21">
            <v>2791.66</v>
          </cell>
          <cell r="W21">
            <v>808.41</v>
          </cell>
          <cell r="X21">
            <v>2295.4299999999998</v>
          </cell>
          <cell r="Y21">
            <v>543.70000000000005</v>
          </cell>
          <cell r="AA21">
            <v>3272.5070000000001</v>
          </cell>
          <cell r="AB21">
            <v>638.36</v>
          </cell>
          <cell r="AC21">
            <v>2168.23</v>
          </cell>
          <cell r="AD21">
            <v>525.26</v>
          </cell>
          <cell r="AF21">
            <v>2573.38</v>
          </cell>
          <cell r="AG21">
            <v>536.20000000000005</v>
          </cell>
          <cell r="AH21">
            <v>619.64</v>
          </cell>
          <cell r="AI21">
            <v>339.14</v>
          </cell>
          <cell r="AK21">
            <v>3202.5043999999998</v>
          </cell>
          <cell r="AL21">
            <v>644.37199999999996</v>
          </cell>
          <cell r="AM21">
            <v>2181.6262999999999</v>
          </cell>
          <cell r="AN21">
            <v>525.26</v>
          </cell>
          <cell r="AP21">
            <v>2531.2489</v>
          </cell>
          <cell r="AQ21">
            <v>527.23590000000002</v>
          </cell>
          <cell r="AR21">
            <v>599.22130000000004</v>
          </cell>
          <cell r="AS21">
            <v>339.14</v>
          </cell>
        </row>
        <row r="22">
          <cell r="F22">
            <v>2179.89</v>
          </cell>
          <cell r="G22">
            <v>1.54</v>
          </cell>
          <cell r="H22">
            <v>7.1</v>
          </cell>
          <cell r="I22">
            <v>1496.6</v>
          </cell>
          <cell r="J22">
            <v>674.65</v>
          </cell>
          <cell r="K22">
            <v>2250.8000000000002</v>
          </cell>
          <cell r="L22">
            <v>67.900000000000006</v>
          </cell>
          <cell r="M22">
            <v>57</v>
          </cell>
          <cell r="N22">
            <v>1607.4</v>
          </cell>
          <cell r="O22">
            <v>518.5</v>
          </cell>
          <cell r="P22">
            <v>2201.6</v>
          </cell>
          <cell r="Q22">
            <v>75.8</v>
          </cell>
          <cell r="R22">
            <v>7.1</v>
          </cell>
          <cell r="S22">
            <v>1598.7</v>
          </cell>
          <cell r="T22">
            <v>520</v>
          </cell>
          <cell r="U22">
            <v>2225.3000000000002</v>
          </cell>
          <cell r="V22">
            <v>75.8</v>
          </cell>
          <cell r="W22">
            <v>7.1</v>
          </cell>
          <cell r="X22">
            <v>1598.7</v>
          </cell>
          <cell r="Y22">
            <v>543.70000000000005</v>
          </cell>
          <cell r="Z22">
            <v>2221.94</v>
          </cell>
          <cell r="AA22">
            <v>87.94</v>
          </cell>
          <cell r="AB22">
            <v>7.14</v>
          </cell>
          <cell r="AC22">
            <v>1601.6</v>
          </cell>
          <cell r="AD22">
            <v>525.26</v>
          </cell>
          <cell r="AE22">
            <v>3032</v>
          </cell>
          <cell r="AF22">
            <v>2128.56</v>
          </cell>
          <cell r="AG22">
            <v>433.16</v>
          </cell>
          <cell r="AH22">
            <v>131.13999999999999</v>
          </cell>
          <cell r="AI22">
            <v>339.14</v>
          </cell>
          <cell r="AJ22">
            <v>2221.94</v>
          </cell>
          <cell r="AK22">
            <v>87.94</v>
          </cell>
          <cell r="AL22">
            <v>7.14</v>
          </cell>
          <cell r="AM22">
            <v>1601.6</v>
          </cell>
          <cell r="AN22">
            <v>525.26</v>
          </cell>
          <cell r="AO22">
            <v>3031.9999999999995</v>
          </cell>
          <cell r="AP22">
            <v>2128.56</v>
          </cell>
          <cell r="AQ22">
            <v>433.16</v>
          </cell>
          <cell r="AR22">
            <v>131.13999999999999</v>
          </cell>
          <cell r="AS22">
            <v>339.14</v>
          </cell>
        </row>
        <row r="24">
          <cell r="F24">
            <v>0</v>
          </cell>
          <cell r="K24">
            <v>0</v>
          </cell>
          <cell r="P24">
            <v>0</v>
          </cell>
          <cell r="U24">
            <v>0</v>
          </cell>
          <cell r="Z24">
            <v>0</v>
          </cell>
          <cell r="AE24">
            <v>0</v>
          </cell>
          <cell r="AJ24">
            <v>0</v>
          </cell>
          <cell r="AO24">
            <v>0</v>
          </cell>
        </row>
        <row r="25">
          <cell r="F25">
            <v>0</v>
          </cell>
        </row>
        <row r="26">
          <cell r="F26">
            <v>810.06</v>
          </cell>
          <cell r="G26">
            <v>769.36</v>
          </cell>
          <cell r="H26">
            <v>40.700000000000003</v>
          </cell>
          <cell r="K26">
            <v>752.5</v>
          </cell>
          <cell r="L26">
            <v>752.5</v>
          </cell>
          <cell r="P26">
            <v>810.06</v>
          </cell>
          <cell r="Q26">
            <v>810.06</v>
          </cell>
          <cell r="U26">
            <v>810.1</v>
          </cell>
          <cell r="V26">
            <v>810.1</v>
          </cell>
          <cell r="Z26">
            <v>810.06</v>
          </cell>
          <cell r="AA26">
            <v>810.06</v>
          </cell>
          <cell r="AE26">
            <v>0</v>
          </cell>
          <cell r="AJ26">
            <v>810.06</v>
          </cell>
          <cell r="AK26">
            <v>810.06</v>
          </cell>
          <cell r="AO26">
            <v>0</v>
          </cell>
        </row>
        <row r="27">
          <cell r="F27">
            <v>0</v>
          </cell>
          <cell r="K27">
            <v>0</v>
          </cell>
          <cell r="P27">
            <v>0</v>
          </cell>
          <cell r="U27">
            <v>0</v>
          </cell>
          <cell r="Z27">
            <v>0</v>
          </cell>
          <cell r="AE27">
            <v>0</v>
          </cell>
          <cell r="AJ27">
            <v>0</v>
          </cell>
          <cell r="AO27">
            <v>0</v>
          </cell>
        </row>
        <row r="28">
          <cell r="F28">
            <v>0</v>
          </cell>
          <cell r="K28">
            <v>0</v>
          </cell>
          <cell r="P28">
            <v>0</v>
          </cell>
          <cell r="U28">
            <v>0</v>
          </cell>
          <cell r="Z28">
            <v>0</v>
          </cell>
          <cell r="AE28">
            <v>0</v>
          </cell>
          <cell r="AJ28">
            <v>0</v>
          </cell>
          <cell r="AO28">
            <v>0</v>
          </cell>
        </row>
      </sheetData>
      <sheetData sheetId="5" refreshError="1"/>
      <sheetData sheetId="6"/>
      <sheetData sheetId="7" refreshError="1">
        <row r="9">
          <cell r="L9">
            <v>0</v>
          </cell>
        </row>
        <row r="10">
          <cell r="E10">
            <v>62570.3</v>
          </cell>
          <cell r="F10">
            <v>49500</v>
          </cell>
          <cell r="G10">
            <v>70753</v>
          </cell>
          <cell r="H10">
            <v>46795</v>
          </cell>
          <cell r="I10">
            <v>75421</v>
          </cell>
          <cell r="J10">
            <v>129595</v>
          </cell>
          <cell r="K10">
            <v>77626</v>
          </cell>
          <cell r="L10">
            <v>75879.729600000006</v>
          </cell>
        </row>
        <row r="11">
          <cell r="E11">
            <v>18752</v>
          </cell>
          <cell r="F11">
            <v>20450</v>
          </cell>
          <cell r="G11">
            <v>47848</v>
          </cell>
          <cell r="I11">
            <v>50432</v>
          </cell>
          <cell r="J11">
            <v>82098</v>
          </cell>
          <cell r="K11">
            <v>49122</v>
          </cell>
          <cell r="L11">
            <v>49122</v>
          </cell>
        </row>
        <row r="12">
          <cell r="E12">
            <v>29438</v>
          </cell>
          <cell r="F12">
            <v>64376</v>
          </cell>
          <cell r="G12">
            <v>24091</v>
          </cell>
          <cell r="H12">
            <v>74345</v>
          </cell>
          <cell r="I12">
            <v>25392</v>
          </cell>
          <cell r="J12">
            <v>134442</v>
          </cell>
          <cell r="K12">
            <v>91118</v>
          </cell>
          <cell r="L12">
            <v>36972.913999999997</v>
          </cell>
        </row>
        <row r="13">
          <cell r="E13">
            <v>27380</v>
          </cell>
          <cell r="F13">
            <v>34681</v>
          </cell>
          <cell r="G13">
            <v>21550</v>
          </cell>
          <cell r="I13">
            <v>22714</v>
          </cell>
          <cell r="J13">
            <v>46826</v>
          </cell>
          <cell r="K13">
            <v>32798</v>
          </cell>
          <cell r="L13">
            <v>32798</v>
          </cell>
        </row>
        <row r="14">
          <cell r="L14">
            <v>0</v>
          </cell>
        </row>
        <row r="15">
          <cell r="E15">
            <v>196665</v>
          </cell>
          <cell r="F15">
            <v>220216</v>
          </cell>
          <cell r="G15">
            <v>203521</v>
          </cell>
          <cell r="H15">
            <v>247634</v>
          </cell>
          <cell r="I15">
            <v>288854</v>
          </cell>
          <cell r="J15">
            <v>348456</v>
          </cell>
          <cell r="K15">
            <v>253657.6281</v>
          </cell>
          <cell r="L15">
            <v>9784</v>
          </cell>
        </row>
        <row r="16">
          <cell r="E16">
            <v>190193</v>
          </cell>
          <cell r="F16">
            <v>211145</v>
          </cell>
          <cell r="G16">
            <v>193323</v>
          </cell>
          <cell r="H16">
            <v>237436</v>
          </cell>
          <cell r="I16">
            <v>277636</v>
          </cell>
          <cell r="J16">
            <v>338672</v>
          </cell>
          <cell r="K16">
            <v>243873.6281</v>
          </cell>
          <cell r="L16">
            <v>0</v>
          </cell>
        </row>
        <row r="17">
          <cell r="E17">
            <v>6472</v>
          </cell>
          <cell r="F17">
            <v>9071</v>
          </cell>
          <cell r="G17">
            <v>10198</v>
          </cell>
          <cell r="H17">
            <v>10198</v>
          </cell>
          <cell r="I17">
            <v>11218</v>
          </cell>
          <cell r="J17">
            <v>9784</v>
          </cell>
          <cell r="K17">
            <v>9784</v>
          </cell>
          <cell r="L17">
            <v>9784</v>
          </cell>
        </row>
        <row r="18">
          <cell r="E18">
            <v>193804</v>
          </cell>
          <cell r="F18">
            <v>199545.5491</v>
          </cell>
          <cell r="G18">
            <v>184696.71350000001</v>
          </cell>
          <cell r="H18">
            <v>171500.36129999999</v>
          </cell>
          <cell r="I18">
            <v>208655.65729999999</v>
          </cell>
          <cell r="J18">
            <v>198825.75599999999</v>
          </cell>
          <cell r="K18">
            <v>191155.5736</v>
          </cell>
          <cell r="L18">
            <v>197702.99814111483</v>
          </cell>
        </row>
        <row r="19">
          <cell r="E19">
            <v>13681</v>
          </cell>
          <cell r="F19">
            <v>11381</v>
          </cell>
          <cell r="G19">
            <v>15063</v>
          </cell>
          <cell r="J19">
            <v>16193</v>
          </cell>
          <cell r="K19">
            <v>15590.016600000001</v>
          </cell>
          <cell r="L19">
            <v>15590.016600000001</v>
          </cell>
        </row>
        <row r="20">
          <cell r="E20">
            <v>51164</v>
          </cell>
          <cell r="F20">
            <v>44535</v>
          </cell>
          <cell r="G20">
            <v>48023</v>
          </cell>
          <cell r="H20">
            <v>37551</v>
          </cell>
          <cell r="I20">
            <v>54261</v>
          </cell>
          <cell r="J20">
            <v>51694</v>
          </cell>
          <cell r="K20">
            <v>49700.449099999998</v>
          </cell>
          <cell r="L20">
            <v>44497.3986</v>
          </cell>
        </row>
        <row r="21">
          <cell r="E21">
            <v>3557</v>
          </cell>
          <cell r="F21">
            <v>2993</v>
          </cell>
          <cell r="G21">
            <v>3916</v>
          </cell>
          <cell r="J21">
            <v>4210</v>
          </cell>
          <cell r="K21">
            <v>4053.4043000000001</v>
          </cell>
          <cell r="L21">
            <v>4053.4043000000001</v>
          </cell>
        </row>
        <row r="22">
          <cell r="E22">
            <v>154118</v>
          </cell>
          <cell r="F22">
            <v>147668</v>
          </cell>
          <cell r="G22">
            <v>125191</v>
          </cell>
          <cell r="H22">
            <v>125191</v>
          </cell>
          <cell r="I22">
            <v>128397</v>
          </cell>
          <cell r="J22">
            <v>220086</v>
          </cell>
          <cell r="K22">
            <v>127694.8</v>
          </cell>
          <cell r="L22">
            <v>127694.8</v>
          </cell>
        </row>
        <row r="23">
          <cell r="E23">
            <v>82252.7</v>
          </cell>
          <cell r="F23">
            <v>78784.5</v>
          </cell>
          <cell r="G23">
            <v>228252</v>
          </cell>
          <cell r="H23">
            <v>238827</v>
          </cell>
          <cell r="I23">
            <v>248845.6</v>
          </cell>
          <cell r="J23">
            <v>748569</v>
          </cell>
          <cell r="K23">
            <v>436274.44000000006</v>
          </cell>
          <cell r="L23">
            <v>263131.5785</v>
          </cell>
        </row>
        <row r="25">
          <cell r="H25">
            <v>782</v>
          </cell>
          <cell r="J25">
            <v>1500</v>
          </cell>
          <cell r="L25">
            <v>0</v>
          </cell>
        </row>
        <row r="26">
          <cell r="E26">
            <v>654.27</v>
          </cell>
          <cell r="F26">
            <v>24080</v>
          </cell>
          <cell r="H26">
            <v>24259</v>
          </cell>
          <cell r="J26">
            <v>18013</v>
          </cell>
          <cell r="K26">
            <v>18012.79</v>
          </cell>
          <cell r="L26">
            <v>18012.79</v>
          </cell>
        </row>
        <row r="27">
          <cell r="E27">
            <v>102</v>
          </cell>
          <cell r="G27">
            <v>65</v>
          </cell>
          <cell r="I27">
            <v>69</v>
          </cell>
          <cell r="J27">
            <v>116</v>
          </cell>
          <cell r="K27">
            <v>92.5</v>
          </cell>
          <cell r="L27">
            <v>68.510000000000005</v>
          </cell>
        </row>
        <row r="28">
          <cell r="G28">
            <v>207000</v>
          </cell>
          <cell r="H28">
            <v>164266</v>
          </cell>
          <cell r="I28">
            <v>225713.6</v>
          </cell>
          <cell r="J28">
            <v>407045</v>
          </cell>
          <cell r="K28">
            <v>214850.39850000001</v>
          </cell>
          <cell r="L28">
            <v>214850.39850000001</v>
          </cell>
        </row>
        <row r="29">
          <cell r="L29">
            <v>0</v>
          </cell>
        </row>
        <row r="31">
          <cell r="E31">
            <v>6110</v>
          </cell>
          <cell r="F31">
            <v>6314</v>
          </cell>
          <cell r="G31">
            <v>6467</v>
          </cell>
          <cell r="H31">
            <v>6221</v>
          </cell>
          <cell r="I31">
            <v>636</v>
          </cell>
          <cell r="J31">
            <v>8497</v>
          </cell>
          <cell r="K31">
            <v>6952</v>
          </cell>
          <cell r="L31">
            <v>6952</v>
          </cell>
        </row>
        <row r="32">
          <cell r="G32">
            <v>636</v>
          </cell>
          <cell r="I32">
            <v>314</v>
          </cell>
          <cell r="J32">
            <v>845</v>
          </cell>
          <cell r="K32">
            <v>684</v>
          </cell>
          <cell r="L32">
            <v>684</v>
          </cell>
        </row>
        <row r="33">
          <cell r="L33">
            <v>0</v>
          </cell>
        </row>
        <row r="34">
          <cell r="E34">
            <v>75386.429999999993</v>
          </cell>
          <cell r="F34">
            <v>48390.5</v>
          </cell>
          <cell r="G34">
            <v>14720</v>
          </cell>
          <cell r="H34">
            <v>43299</v>
          </cell>
          <cell r="I34">
            <v>22427</v>
          </cell>
          <cell r="J34">
            <v>313398</v>
          </cell>
          <cell r="K34">
            <v>196366.75150000001</v>
          </cell>
          <cell r="L34">
            <v>23247.879999999997</v>
          </cell>
        </row>
        <row r="36">
          <cell r="I36">
            <v>16281</v>
          </cell>
          <cell r="L36">
            <v>0</v>
          </cell>
        </row>
        <row r="37">
          <cell r="I37">
            <v>6146</v>
          </cell>
          <cell r="J37">
            <v>278</v>
          </cell>
          <cell r="K37">
            <v>272.25749999999999</v>
          </cell>
          <cell r="L37">
            <v>0</v>
          </cell>
        </row>
        <row r="38">
          <cell r="I38">
            <v>16281</v>
          </cell>
          <cell r="L38">
            <v>0</v>
          </cell>
        </row>
        <row r="39">
          <cell r="L39">
            <v>0</v>
          </cell>
        </row>
        <row r="40">
          <cell r="L40">
            <v>0</v>
          </cell>
        </row>
        <row r="41">
          <cell r="L41">
            <v>0</v>
          </cell>
        </row>
        <row r="42">
          <cell r="L42">
            <v>0</v>
          </cell>
        </row>
        <row r="43">
          <cell r="L43">
            <v>0</v>
          </cell>
        </row>
        <row r="44">
          <cell r="L44">
            <v>0</v>
          </cell>
        </row>
        <row r="45">
          <cell r="L45">
            <v>0</v>
          </cell>
        </row>
        <row r="46">
          <cell r="L46">
            <v>0</v>
          </cell>
        </row>
        <row r="47">
          <cell r="L47">
            <v>0</v>
          </cell>
        </row>
        <row r="48">
          <cell r="L48">
            <v>0</v>
          </cell>
        </row>
        <row r="49">
          <cell r="L49">
            <v>0</v>
          </cell>
        </row>
        <row r="50">
          <cell r="L50">
            <v>0</v>
          </cell>
        </row>
        <row r="51">
          <cell r="L51">
            <v>0</v>
          </cell>
        </row>
        <row r="52">
          <cell r="L52">
            <v>0</v>
          </cell>
        </row>
        <row r="53">
          <cell r="L53">
            <v>0</v>
          </cell>
        </row>
        <row r="54">
          <cell r="L54">
            <v>0</v>
          </cell>
        </row>
        <row r="55">
          <cell r="L55">
            <v>0</v>
          </cell>
        </row>
        <row r="56">
          <cell r="L56">
            <v>0</v>
          </cell>
        </row>
        <row r="57">
          <cell r="L57">
            <v>0</v>
          </cell>
        </row>
        <row r="58">
          <cell r="L58">
            <v>0</v>
          </cell>
        </row>
        <row r="59">
          <cell r="L59">
            <v>0</v>
          </cell>
        </row>
        <row r="60">
          <cell r="L60">
            <v>0</v>
          </cell>
        </row>
        <row r="61">
          <cell r="L61">
            <v>0</v>
          </cell>
        </row>
        <row r="62">
          <cell r="L62">
            <v>0</v>
          </cell>
        </row>
        <row r="63">
          <cell r="L63">
            <v>0</v>
          </cell>
        </row>
        <row r="64">
          <cell r="L64">
            <v>0</v>
          </cell>
        </row>
        <row r="65">
          <cell r="L65">
            <v>0</v>
          </cell>
        </row>
        <row r="66">
          <cell r="L66">
            <v>0</v>
          </cell>
        </row>
        <row r="67">
          <cell r="L67">
            <v>0</v>
          </cell>
        </row>
        <row r="68">
          <cell r="L68">
            <v>0</v>
          </cell>
        </row>
        <row r="69">
          <cell r="L69">
            <v>0</v>
          </cell>
        </row>
        <row r="70">
          <cell r="L70">
            <v>0</v>
          </cell>
        </row>
        <row r="71">
          <cell r="L71">
            <v>0</v>
          </cell>
        </row>
        <row r="72">
          <cell r="L72">
            <v>0</v>
          </cell>
        </row>
        <row r="73">
          <cell r="L73">
            <v>0</v>
          </cell>
        </row>
        <row r="74">
          <cell r="L74">
            <v>0</v>
          </cell>
        </row>
        <row r="75">
          <cell r="E75">
            <v>770012</v>
          </cell>
          <cell r="F75">
            <v>804625.04909999995</v>
          </cell>
          <cell r="G75">
            <v>884527.71349999995</v>
          </cell>
          <cell r="H75">
            <v>941843.36129999999</v>
          </cell>
          <cell r="I75">
            <v>1029826.2572999999</v>
          </cell>
          <cell r="J75">
            <v>1831667.7560000001</v>
          </cell>
          <cell r="K75">
            <v>1227226.8908000002</v>
          </cell>
          <cell r="L75">
            <v>755663.41884111485</v>
          </cell>
        </row>
        <row r="76">
          <cell r="E76">
            <v>63370</v>
          </cell>
          <cell r="F76">
            <v>69505</v>
          </cell>
          <cell r="G76">
            <v>88377</v>
          </cell>
          <cell r="I76">
            <v>73146</v>
          </cell>
          <cell r="J76">
            <v>149327</v>
          </cell>
          <cell r="K76">
            <v>101563.4209</v>
          </cell>
          <cell r="L76">
            <v>101563.4209</v>
          </cell>
        </row>
        <row r="77">
          <cell r="E77">
            <v>25208</v>
          </cell>
          <cell r="G77">
            <v>25208</v>
          </cell>
          <cell r="J77">
            <v>80148</v>
          </cell>
          <cell r="K77">
            <v>80148</v>
          </cell>
          <cell r="L77">
            <v>0</v>
          </cell>
        </row>
        <row r="78">
          <cell r="L78">
            <v>0</v>
          </cell>
        </row>
        <row r="79">
          <cell r="E79">
            <v>795220</v>
          </cell>
          <cell r="F79">
            <v>804625.04909999995</v>
          </cell>
          <cell r="G79">
            <v>909735.71349999995</v>
          </cell>
          <cell r="H79">
            <v>941843.36129999999</v>
          </cell>
          <cell r="I79">
            <v>1029826.2572999999</v>
          </cell>
          <cell r="J79">
            <v>1911815.7560000001</v>
          </cell>
          <cell r="K79">
            <v>1307374.8908000002</v>
          </cell>
          <cell r="L79">
            <v>755663.41884111485</v>
          </cell>
        </row>
        <row r="81">
          <cell r="E81" t="str">
            <v/>
          </cell>
          <cell r="F81" t="str">
            <v/>
          </cell>
          <cell r="G81" t="str">
            <v/>
          </cell>
          <cell r="H81" t="str">
            <v/>
          </cell>
          <cell r="J81" t="str">
            <v/>
          </cell>
          <cell r="K81" t="str">
            <v/>
          </cell>
        </row>
        <row r="82">
          <cell r="E82" t="str">
            <v/>
          </cell>
          <cell r="F82" t="str">
            <v/>
          </cell>
          <cell r="G82" t="str">
            <v/>
          </cell>
          <cell r="H82" t="str">
            <v/>
          </cell>
          <cell r="I82" t="str">
            <v/>
          </cell>
          <cell r="J82" t="str">
            <v/>
          </cell>
          <cell r="K82" t="str">
            <v/>
          </cell>
        </row>
        <row r="83">
          <cell r="E83" t="str">
            <v/>
          </cell>
          <cell r="F83" t="str">
            <v/>
          </cell>
          <cell r="G83" t="str">
            <v/>
          </cell>
          <cell r="H83" t="str">
            <v/>
          </cell>
          <cell r="I83" t="str">
            <v/>
          </cell>
          <cell r="J83" t="str">
            <v/>
          </cell>
          <cell r="K83" t="str">
            <v/>
          </cell>
        </row>
        <row r="84">
          <cell r="E84">
            <v>795220</v>
          </cell>
          <cell r="F84">
            <v>804625.04909999995</v>
          </cell>
          <cell r="G84">
            <v>909735.71349999995</v>
          </cell>
          <cell r="H84">
            <v>941843.36129999999</v>
          </cell>
          <cell r="I84">
            <v>1255232.2581424927</v>
          </cell>
          <cell r="J84">
            <v>1911815.7560000001</v>
          </cell>
          <cell r="K84">
            <v>1307374.8908000002</v>
          </cell>
          <cell r="L84">
            <v>755663.41884111485</v>
          </cell>
        </row>
        <row r="85">
          <cell r="E85" t="str">
            <v/>
          </cell>
          <cell r="F85" t="str">
            <v/>
          </cell>
          <cell r="G85" t="str">
            <v/>
          </cell>
          <cell r="H85" t="str">
            <v/>
          </cell>
          <cell r="I85" t="str">
            <v/>
          </cell>
          <cell r="J85" t="str">
            <v/>
          </cell>
          <cell r="K85" t="str">
            <v/>
          </cell>
        </row>
        <row r="86">
          <cell r="E86" t="str">
            <v/>
          </cell>
          <cell r="F86" t="str">
            <v/>
          </cell>
          <cell r="G86" t="str">
            <v/>
          </cell>
          <cell r="H86" t="str">
            <v/>
          </cell>
          <cell r="I86" t="str">
            <v/>
          </cell>
          <cell r="J86" t="str">
            <v/>
          </cell>
          <cell r="K86" t="str">
            <v/>
          </cell>
        </row>
        <row r="87">
          <cell r="E87" t="str">
            <v/>
          </cell>
          <cell r="F87" t="str">
            <v/>
          </cell>
          <cell r="G87" t="str">
            <v/>
          </cell>
          <cell r="H87" t="str">
            <v/>
          </cell>
          <cell r="I87" t="str">
            <v/>
          </cell>
          <cell r="J87" t="str">
            <v/>
          </cell>
          <cell r="K87" t="str">
            <v/>
          </cell>
        </row>
        <row r="88">
          <cell r="E88" t="str">
            <v/>
          </cell>
          <cell r="F88" t="str">
            <v/>
          </cell>
          <cell r="G88" t="str">
            <v/>
          </cell>
          <cell r="H88" t="str">
            <v/>
          </cell>
          <cell r="I88" t="str">
            <v/>
          </cell>
          <cell r="J88" t="str">
            <v/>
          </cell>
          <cell r="K88" t="str">
            <v/>
          </cell>
        </row>
      </sheetData>
      <sheetData sheetId="8" refreshError="1">
        <row r="7">
          <cell r="G7">
            <v>1693</v>
          </cell>
          <cell r="H7">
            <v>1575</v>
          </cell>
          <cell r="I7">
            <v>1382</v>
          </cell>
          <cell r="J7">
            <v>1264</v>
          </cell>
          <cell r="L7">
            <v>1382</v>
          </cell>
          <cell r="M7">
            <v>1227</v>
          </cell>
          <cell r="N7">
            <v>1382</v>
          </cell>
        </row>
        <row r="10">
          <cell r="K10">
            <v>2285.4499999999998</v>
          </cell>
          <cell r="M10">
            <v>2700</v>
          </cell>
          <cell r="N10">
            <v>2307.6999999999998</v>
          </cell>
        </row>
        <row r="11">
          <cell r="K11">
            <v>1.077</v>
          </cell>
          <cell r="M11">
            <v>1.0397000000000001</v>
          </cell>
          <cell r="N11">
            <v>1.099</v>
          </cell>
        </row>
        <row r="12">
          <cell r="G12">
            <v>1960</v>
          </cell>
          <cell r="H12">
            <v>2129.75</v>
          </cell>
          <cell r="I12">
            <v>2370.75</v>
          </cell>
          <cell r="J12">
            <v>2326</v>
          </cell>
          <cell r="K12">
            <v>2461.4297000000001</v>
          </cell>
          <cell r="L12">
            <v>2552.11</v>
          </cell>
          <cell r="M12">
            <v>2807.17</v>
          </cell>
        </row>
        <row r="13">
          <cell r="G13">
            <v>7.07</v>
          </cell>
          <cell r="I13">
            <v>6.3019999999999996</v>
          </cell>
          <cell r="K13">
            <v>7.07</v>
          </cell>
          <cell r="L13">
            <v>6.3019999999999996</v>
          </cell>
          <cell r="M13">
            <v>6.3019999999999996</v>
          </cell>
          <cell r="N13">
            <v>6.3019999999999996</v>
          </cell>
        </row>
        <row r="14">
          <cell r="G14">
            <v>1.9870000000000001</v>
          </cell>
          <cell r="H14">
            <v>1.9272</v>
          </cell>
          <cell r="I14">
            <v>1.8233999999999999</v>
          </cell>
          <cell r="J14">
            <v>1.8512</v>
          </cell>
          <cell r="K14">
            <v>2.0701999999999998</v>
          </cell>
          <cell r="L14">
            <v>1.8233999999999999</v>
          </cell>
          <cell r="M14">
            <v>1.8233999999999999</v>
          </cell>
          <cell r="N14">
            <v>1.8233999999999999</v>
          </cell>
        </row>
        <row r="15">
          <cell r="G15">
            <v>3894.52</v>
          </cell>
          <cell r="H15">
            <v>4104.4009999999998</v>
          </cell>
          <cell r="I15">
            <v>4322.9204</v>
          </cell>
          <cell r="J15">
            <v>4305.9610000000002</v>
          </cell>
          <cell r="K15">
            <v>5095.6394</v>
          </cell>
          <cell r="L15">
            <v>4653.6194999999998</v>
          </cell>
          <cell r="M15">
            <v>5118.7061000000003</v>
          </cell>
        </row>
        <row r="17">
          <cell r="G17">
            <v>14.861000000000001</v>
          </cell>
          <cell r="H17">
            <v>17.491</v>
          </cell>
          <cell r="I17">
            <v>17.77</v>
          </cell>
          <cell r="J17">
            <v>17.489999999999998</v>
          </cell>
          <cell r="K17">
            <v>14.861000000000001</v>
          </cell>
          <cell r="L17">
            <v>17.77</v>
          </cell>
          <cell r="M17">
            <v>17.491</v>
          </cell>
          <cell r="N17">
            <v>17.491</v>
          </cell>
        </row>
        <row r="18">
          <cell r="G18">
            <v>578.76459999999997</v>
          </cell>
          <cell r="H18">
            <v>717.9008</v>
          </cell>
          <cell r="I18">
            <v>768.18299999999999</v>
          </cell>
          <cell r="J18">
            <v>753.11260000000004</v>
          </cell>
          <cell r="K18">
            <v>757.26300000000003</v>
          </cell>
          <cell r="L18">
            <v>826.94820000000004</v>
          </cell>
          <cell r="M18">
            <v>895.31290000000001</v>
          </cell>
        </row>
        <row r="20">
          <cell r="G20">
            <v>75</v>
          </cell>
          <cell r="H20">
            <v>75</v>
          </cell>
          <cell r="I20">
            <v>75</v>
          </cell>
          <cell r="J20">
            <v>75</v>
          </cell>
          <cell r="K20">
            <v>75</v>
          </cell>
          <cell r="L20">
            <v>75</v>
          </cell>
          <cell r="M20">
            <v>75</v>
          </cell>
          <cell r="N20">
            <v>75</v>
          </cell>
        </row>
        <row r="21">
          <cell r="G21">
            <v>3354.9634999999998</v>
          </cell>
          <cell r="H21">
            <v>3616.7262999999998</v>
          </cell>
          <cell r="I21">
            <v>3818.3274999999999</v>
          </cell>
          <cell r="J21">
            <v>3794.3051999999998</v>
          </cell>
          <cell r="K21">
            <v>4389.6767</v>
          </cell>
          <cell r="L21">
            <v>4110.4256999999998</v>
          </cell>
          <cell r="M21">
            <v>4510.5141999999996</v>
          </cell>
        </row>
        <row r="23">
          <cell r="G23">
            <v>15.1</v>
          </cell>
          <cell r="H23">
            <v>15.1</v>
          </cell>
          <cell r="I23">
            <v>15</v>
          </cell>
          <cell r="J23">
            <v>15.8</v>
          </cell>
          <cell r="K23">
            <v>15.1</v>
          </cell>
          <cell r="L23">
            <v>15</v>
          </cell>
          <cell r="M23">
            <v>15</v>
          </cell>
          <cell r="N23">
            <v>15</v>
          </cell>
        </row>
        <row r="24">
          <cell r="G24">
            <v>588.07249999999999</v>
          </cell>
          <cell r="H24">
            <v>619.7645</v>
          </cell>
          <cell r="I24">
            <v>648.43809999999996</v>
          </cell>
          <cell r="J24">
            <v>680.34180000000003</v>
          </cell>
          <cell r="K24">
            <v>769.44150000000002</v>
          </cell>
          <cell r="L24">
            <v>698.04290000000003</v>
          </cell>
          <cell r="M24">
            <v>767.80589999999995</v>
          </cell>
        </row>
        <row r="26">
          <cell r="G26">
            <v>25.1</v>
          </cell>
          <cell r="H26">
            <v>34.72</v>
          </cell>
          <cell r="I26">
            <v>34.72</v>
          </cell>
          <cell r="J26">
            <v>39.329000000000001</v>
          </cell>
          <cell r="K26">
            <v>25</v>
          </cell>
          <cell r="L26">
            <v>34.72</v>
          </cell>
          <cell r="M26">
            <v>33</v>
          </cell>
          <cell r="N26">
            <v>33</v>
          </cell>
        </row>
        <row r="27">
          <cell r="G27">
            <v>977.52449999999999</v>
          </cell>
          <cell r="H27">
            <v>1425.048</v>
          </cell>
          <cell r="I27">
            <v>1500.9179999999999</v>
          </cell>
          <cell r="J27">
            <v>1693.4914000000001</v>
          </cell>
          <cell r="K27">
            <v>1273.9097999999999</v>
          </cell>
          <cell r="L27">
            <v>1615.7366999999999</v>
          </cell>
          <cell r="M27">
            <v>1689.173</v>
          </cell>
        </row>
        <row r="29">
          <cell r="G29">
            <v>1.5456000000000001</v>
          </cell>
          <cell r="H29">
            <v>0.7</v>
          </cell>
          <cell r="I29">
            <v>0.7</v>
          </cell>
          <cell r="J29">
            <v>0.7</v>
          </cell>
          <cell r="K29">
            <v>2.4</v>
          </cell>
          <cell r="L29">
            <v>0.7</v>
          </cell>
          <cell r="M29">
            <v>0.7</v>
          </cell>
          <cell r="N29">
            <v>0</v>
          </cell>
        </row>
        <row r="30">
          <cell r="G30">
            <v>145.18819999999999</v>
          </cell>
          <cell r="H30">
            <v>73.386899999999997</v>
          </cell>
          <cell r="I30">
            <v>77.411500000000004</v>
          </cell>
          <cell r="J30">
            <v>78.590500000000006</v>
          </cell>
          <cell r="K30">
            <v>294.8623</v>
          </cell>
          <cell r="L30">
            <v>83.333399999999997</v>
          </cell>
        </row>
        <row r="31">
          <cell r="G31">
            <v>9539.0332999999991</v>
          </cell>
          <cell r="H31">
            <v>10557.227500000001</v>
          </cell>
          <cell r="I31">
            <v>11136.198399999999</v>
          </cell>
          <cell r="J31">
            <v>11305.8024</v>
          </cell>
          <cell r="K31">
            <v>12580.792799999999</v>
          </cell>
          <cell r="L31">
            <v>11988.106400000001</v>
          </cell>
          <cell r="M31">
            <v>12981.5121</v>
          </cell>
        </row>
        <row r="33">
          <cell r="N33">
            <v>3190</v>
          </cell>
        </row>
        <row r="34">
          <cell r="G34">
            <v>9</v>
          </cell>
          <cell r="H34">
            <v>13.95</v>
          </cell>
          <cell r="I34">
            <v>14</v>
          </cell>
          <cell r="J34">
            <v>13.95</v>
          </cell>
          <cell r="K34">
            <v>15.79</v>
          </cell>
          <cell r="L34">
            <v>15</v>
          </cell>
          <cell r="M34">
            <v>15.79</v>
          </cell>
          <cell r="N34">
            <v>15.79</v>
          </cell>
        </row>
        <row r="35">
          <cell r="G35">
            <v>193804</v>
          </cell>
          <cell r="H35">
            <v>199545.5491</v>
          </cell>
          <cell r="I35">
            <v>184696.71350000001</v>
          </cell>
          <cell r="J35">
            <v>171500.36129999999</v>
          </cell>
          <cell r="K35">
            <v>208655.65729999999</v>
          </cell>
          <cell r="L35">
            <v>198825.75599999999</v>
          </cell>
          <cell r="M35">
            <v>191155.5736</v>
          </cell>
        </row>
        <row r="38">
          <cell r="N38">
            <v>0</v>
          </cell>
        </row>
        <row r="39">
          <cell r="N39">
            <v>0</v>
          </cell>
        </row>
        <row r="40">
          <cell r="N40">
            <v>0</v>
          </cell>
        </row>
        <row r="43">
          <cell r="G43">
            <v>1693</v>
          </cell>
          <cell r="H43">
            <v>1575</v>
          </cell>
          <cell r="I43">
            <v>1382</v>
          </cell>
          <cell r="J43">
            <v>1264</v>
          </cell>
          <cell r="L43">
            <v>1382</v>
          </cell>
          <cell r="M43">
            <v>1227</v>
          </cell>
        </row>
        <row r="44">
          <cell r="N44">
            <v>0</v>
          </cell>
        </row>
        <row r="46">
          <cell r="G46">
            <v>193804</v>
          </cell>
          <cell r="H46">
            <v>199545.5491</v>
          </cell>
          <cell r="I46">
            <v>184696.71350000001</v>
          </cell>
          <cell r="J46">
            <v>171500.36129999999</v>
          </cell>
          <cell r="K46">
            <v>208655.65729999999</v>
          </cell>
          <cell r="L46">
            <v>198825.75599999999</v>
          </cell>
          <cell r="M46">
            <v>191155.5736</v>
          </cell>
        </row>
        <row r="47">
          <cell r="G47">
            <v>9539.4763000000003</v>
          </cell>
          <cell r="H47">
            <v>10557.9656</v>
          </cell>
          <cell r="I47">
            <v>11137.0425</v>
          </cell>
          <cell r="J47">
            <v>11306.722100000001</v>
          </cell>
          <cell r="L47">
            <v>11989.010899999999</v>
          </cell>
          <cell r="M47">
            <v>12982.584500000001</v>
          </cell>
        </row>
      </sheetData>
      <sheetData sheetId="9"/>
      <sheetData sheetId="10" refreshError="1">
        <row r="9">
          <cell r="D9">
            <v>956453.92489999998</v>
          </cell>
          <cell r="L9">
            <v>20088.168399999999</v>
          </cell>
        </row>
        <row r="10">
          <cell r="L10">
            <v>3930.4542999999999</v>
          </cell>
        </row>
        <row r="11">
          <cell r="L11">
            <v>37012.489000000001</v>
          </cell>
        </row>
        <row r="12">
          <cell r="L12">
            <v>13115.719300000001</v>
          </cell>
        </row>
        <row r="14">
          <cell r="L14">
            <v>0</v>
          </cell>
        </row>
        <row r="15">
          <cell r="L15">
            <v>0</v>
          </cell>
        </row>
        <row r="16">
          <cell r="L16">
            <v>487.28070000000002</v>
          </cell>
        </row>
        <row r="17">
          <cell r="L17">
            <v>226.09620000000001</v>
          </cell>
        </row>
        <row r="19">
          <cell r="L19">
            <v>13444.089900000001</v>
          </cell>
        </row>
        <row r="20">
          <cell r="L20">
            <v>4356.7695999999996</v>
          </cell>
        </row>
        <row r="21">
          <cell r="L21">
            <v>2256.5538000000001</v>
          </cell>
        </row>
        <row r="22">
          <cell r="L22">
            <v>1009.1</v>
          </cell>
        </row>
      </sheetData>
      <sheetData sheetId="11" refreshError="1">
        <row r="6">
          <cell r="F6">
            <v>87649</v>
          </cell>
          <cell r="G6">
            <v>90360</v>
          </cell>
          <cell r="H6">
            <v>83667</v>
          </cell>
          <cell r="I6">
            <v>82470</v>
          </cell>
          <cell r="J6">
            <v>208687</v>
          </cell>
          <cell r="K6">
            <v>90068</v>
          </cell>
          <cell r="L6">
            <v>86593.41</v>
          </cell>
          <cell r="M6">
            <v>86593.41</v>
          </cell>
        </row>
        <row r="7">
          <cell r="F7">
            <v>7934</v>
          </cell>
          <cell r="G7">
            <v>8179</v>
          </cell>
          <cell r="H7">
            <v>7573</v>
          </cell>
          <cell r="I7">
            <v>4774</v>
          </cell>
          <cell r="K7">
            <v>8152</v>
          </cell>
          <cell r="L7">
            <v>7837.5169999999998</v>
          </cell>
          <cell r="M7">
            <v>7837.5169999999998</v>
          </cell>
        </row>
        <row r="8">
          <cell r="F8">
            <v>24852</v>
          </cell>
          <cell r="G8">
            <v>21678</v>
          </cell>
          <cell r="H8">
            <v>23722</v>
          </cell>
          <cell r="I8">
            <v>19780</v>
          </cell>
          <cell r="J8">
            <v>54261</v>
          </cell>
          <cell r="K8">
            <v>25537</v>
          </cell>
          <cell r="L8">
            <v>25537</v>
          </cell>
          <cell r="M8">
            <v>0</v>
          </cell>
        </row>
        <row r="9">
          <cell r="F9">
            <v>271024</v>
          </cell>
          <cell r="G9">
            <v>227901</v>
          </cell>
          <cell r="H9">
            <v>206813</v>
          </cell>
          <cell r="I9">
            <v>206813</v>
          </cell>
          <cell r="J9">
            <v>240429</v>
          </cell>
          <cell r="K9">
            <v>444021</v>
          </cell>
          <cell r="L9">
            <v>95926.7212</v>
          </cell>
        </row>
        <row r="11">
          <cell r="F11">
            <v>144547</v>
          </cell>
          <cell r="G11">
            <v>98671</v>
          </cell>
          <cell r="H11">
            <v>98671</v>
          </cell>
          <cell r="I11">
            <v>98671</v>
          </cell>
          <cell r="J11">
            <v>128398</v>
          </cell>
          <cell r="K11">
            <v>173464</v>
          </cell>
          <cell r="L11">
            <v>95926.7212</v>
          </cell>
        </row>
        <row r="12">
          <cell r="F12">
            <v>61214</v>
          </cell>
          <cell r="G12">
            <v>33638</v>
          </cell>
          <cell r="H12">
            <v>33638</v>
          </cell>
          <cell r="I12">
            <v>33638</v>
          </cell>
          <cell r="J12">
            <v>34996.898500000003</v>
          </cell>
          <cell r="K12">
            <v>59135</v>
          </cell>
          <cell r="L12">
            <v>33532.258300000001</v>
          </cell>
          <cell r="M12">
            <v>33532.258300000001</v>
          </cell>
        </row>
        <row r="13">
          <cell r="F13">
            <v>11188</v>
          </cell>
          <cell r="G13">
            <v>8470</v>
          </cell>
          <cell r="H13">
            <v>8470</v>
          </cell>
          <cell r="I13">
            <v>8470</v>
          </cell>
          <cell r="J13">
            <v>11594.6494</v>
          </cell>
          <cell r="K13">
            <v>14891</v>
          </cell>
          <cell r="L13">
            <v>8287.2240000000002</v>
          </cell>
          <cell r="M13">
            <v>8287.2240000000002</v>
          </cell>
        </row>
        <row r="14">
          <cell r="F14">
            <v>50718</v>
          </cell>
          <cell r="G14">
            <v>43159</v>
          </cell>
          <cell r="H14">
            <v>43159</v>
          </cell>
          <cell r="I14">
            <v>43159</v>
          </cell>
          <cell r="J14">
            <v>60089.254999999997</v>
          </cell>
          <cell r="K14">
            <v>75873</v>
          </cell>
          <cell r="L14">
            <v>39756.323400000001</v>
          </cell>
          <cell r="M14">
            <v>39756.323400000001</v>
          </cell>
        </row>
        <row r="15">
          <cell r="F15">
            <v>21427</v>
          </cell>
          <cell r="G15">
            <v>13404</v>
          </cell>
          <cell r="H15">
            <v>13404</v>
          </cell>
          <cell r="I15">
            <v>13404</v>
          </cell>
          <cell r="J15">
            <v>21717.197199999999</v>
          </cell>
          <cell r="K15">
            <v>23565</v>
          </cell>
          <cell r="L15">
            <v>14350.915499999999</v>
          </cell>
          <cell r="M15">
            <v>14350.915499999999</v>
          </cell>
        </row>
        <row r="16">
          <cell r="J16">
            <v>73146</v>
          </cell>
          <cell r="M16">
            <v>0</v>
          </cell>
        </row>
        <row r="17">
          <cell r="F17">
            <v>126477</v>
          </cell>
          <cell r="G17">
            <v>129230</v>
          </cell>
          <cell r="H17">
            <v>108142</v>
          </cell>
          <cell r="I17">
            <v>108142</v>
          </cell>
          <cell r="J17">
            <v>38885</v>
          </cell>
          <cell r="K17">
            <v>270557</v>
          </cell>
          <cell r="L17">
            <v>356720.96460000001</v>
          </cell>
          <cell r="M17">
            <v>374733.96460000001</v>
          </cell>
        </row>
        <row r="18">
          <cell r="H18">
            <v>58634</v>
          </cell>
          <cell r="M18">
            <v>0</v>
          </cell>
        </row>
        <row r="19">
          <cell r="F19">
            <v>97938</v>
          </cell>
          <cell r="G19">
            <v>98988</v>
          </cell>
          <cell r="H19">
            <v>98634</v>
          </cell>
          <cell r="I19">
            <v>93471</v>
          </cell>
          <cell r="K19">
            <v>81975</v>
          </cell>
          <cell r="L19">
            <v>81975</v>
          </cell>
          <cell r="M19">
            <v>0</v>
          </cell>
        </row>
        <row r="20">
          <cell r="F20">
            <v>90423</v>
          </cell>
          <cell r="G20">
            <v>146373</v>
          </cell>
          <cell r="H20">
            <v>63795</v>
          </cell>
          <cell r="I20">
            <v>132833</v>
          </cell>
          <cell r="J20">
            <v>248845</v>
          </cell>
          <cell r="K20">
            <v>436197</v>
          </cell>
          <cell r="L20">
            <v>672576.14300000004</v>
          </cell>
        </row>
        <row r="22">
          <cell r="I22">
            <v>782</v>
          </cell>
          <cell r="K22">
            <v>1500</v>
          </cell>
          <cell r="M22">
            <v>0</v>
          </cell>
        </row>
        <row r="23">
          <cell r="F23">
            <v>654</v>
          </cell>
          <cell r="G23">
            <v>24080</v>
          </cell>
          <cell r="I23">
            <v>24259</v>
          </cell>
          <cell r="K23">
            <v>18013</v>
          </cell>
          <cell r="L23">
            <v>18013</v>
          </cell>
          <cell r="M23">
            <v>0</v>
          </cell>
        </row>
        <row r="24">
          <cell r="F24">
            <v>102</v>
          </cell>
          <cell r="G24">
            <v>102</v>
          </cell>
          <cell r="H24">
            <v>65</v>
          </cell>
          <cell r="I24">
            <v>92</v>
          </cell>
          <cell r="J24">
            <v>69</v>
          </cell>
          <cell r="K24">
            <v>116</v>
          </cell>
          <cell r="L24">
            <v>92.5</v>
          </cell>
          <cell r="M24">
            <v>92.5</v>
          </cell>
        </row>
        <row r="25">
          <cell r="M25">
            <v>0</v>
          </cell>
        </row>
        <row r="26">
          <cell r="F26">
            <v>6110</v>
          </cell>
          <cell r="G26">
            <v>6314</v>
          </cell>
          <cell r="H26">
            <v>6467</v>
          </cell>
          <cell r="I26">
            <v>6221</v>
          </cell>
          <cell r="J26">
            <v>636</v>
          </cell>
          <cell r="K26">
            <v>8497</v>
          </cell>
        </row>
        <row r="28">
          <cell r="F28" t="str">
            <v/>
          </cell>
          <cell r="G28" t="str">
            <v/>
          </cell>
          <cell r="H28" t="str">
            <v/>
          </cell>
          <cell r="I28" t="str">
            <v/>
          </cell>
          <cell r="J28" t="str">
            <v/>
          </cell>
          <cell r="K28" t="str">
            <v/>
          </cell>
          <cell r="L28" t="str">
            <v/>
          </cell>
          <cell r="M28">
            <v>0</v>
          </cell>
        </row>
        <row r="29">
          <cell r="F29" t="str">
            <v/>
          </cell>
          <cell r="G29" t="str">
            <v/>
          </cell>
          <cell r="H29" t="str">
            <v/>
          </cell>
          <cell r="I29" t="str">
            <v/>
          </cell>
          <cell r="J29" t="str">
            <v/>
          </cell>
          <cell r="K29" t="str">
            <v/>
          </cell>
          <cell r="L29" t="str">
            <v/>
          </cell>
          <cell r="M29">
            <v>0</v>
          </cell>
        </row>
        <row r="30">
          <cell r="F30" t="str">
            <v/>
          </cell>
          <cell r="G30" t="str">
            <v/>
          </cell>
          <cell r="H30" t="str">
            <v/>
          </cell>
          <cell r="I30" t="str">
            <v/>
          </cell>
          <cell r="J30" t="str">
            <v/>
          </cell>
          <cell r="K30" t="str">
            <v/>
          </cell>
          <cell r="L30" t="str">
            <v/>
          </cell>
          <cell r="M30">
            <v>0</v>
          </cell>
        </row>
        <row r="31">
          <cell r="F31" t="str">
            <v/>
          </cell>
          <cell r="G31" t="str">
            <v/>
          </cell>
          <cell r="H31" t="str">
            <v/>
          </cell>
          <cell r="I31" t="str">
            <v/>
          </cell>
          <cell r="J31" t="str">
            <v/>
          </cell>
          <cell r="K31" t="str">
            <v/>
          </cell>
          <cell r="L31" t="str">
            <v/>
          </cell>
          <cell r="M31">
            <v>0</v>
          </cell>
        </row>
        <row r="32">
          <cell r="F32" t="str">
            <v/>
          </cell>
          <cell r="G32" t="str">
            <v/>
          </cell>
          <cell r="H32" t="str">
            <v/>
          </cell>
          <cell r="I32" t="str">
            <v/>
          </cell>
          <cell r="J32" t="str">
            <v/>
          </cell>
          <cell r="K32" t="str">
            <v/>
          </cell>
          <cell r="L32" t="str">
            <v/>
          </cell>
          <cell r="M32">
            <v>0</v>
          </cell>
        </row>
        <row r="33">
          <cell r="F33" t="str">
            <v/>
          </cell>
          <cell r="G33" t="str">
            <v/>
          </cell>
          <cell r="H33" t="str">
            <v/>
          </cell>
          <cell r="I33" t="str">
            <v/>
          </cell>
          <cell r="J33" t="str">
            <v/>
          </cell>
          <cell r="K33" t="str">
            <v/>
          </cell>
          <cell r="L33" t="str">
            <v/>
          </cell>
          <cell r="M33">
            <v>0</v>
          </cell>
        </row>
        <row r="34">
          <cell r="F34" t="str">
            <v/>
          </cell>
          <cell r="G34" t="str">
            <v/>
          </cell>
          <cell r="H34" t="str">
            <v/>
          </cell>
          <cell r="I34" t="str">
            <v/>
          </cell>
          <cell r="J34" t="str">
            <v/>
          </cell>
          <cell r="K34" t="str">
            <v/>
          </cell>
          <cell r="L34" t="str">
            <v/>
          </cell>
          <cell r="M34">
            <v>0</v>
          </cell>
        </row>
        <row r="35">
          <cell r="F35" t="str">
            <v/>
          </cell>
          <cell r="G35" t="str">
            <v/>
          </cell>
          <cell r="H35" t="str">
            <v/>
          </cell>
          <cell r="I35" t="str">
            <v/>
          </cell>
          <cell r="J35" t="str">
            <v/>
          </cell>
          <cell r="K35" t="str">
            <v/>
          </cell>
          <cell r="L35" t="str">
            <v/>
          </cell>
          <cell r="M35">
            <v>0</v>
          </cell>
        </row>
        <row r="36">
          <cell r="F36" t="str">
            <v/>
          </cell>
          <cell r="G36" t="str">
            <v/>
          </cell>
          <cell r="H36" t="str">
            <v/>
          </cell>
          <cell r="I36" t="str">
            <v/>
          </cell>
          <cell r="J36" t="str">
            <v/>
          </cell>
          <cell r="K36" t="str">
            <v/>
          </cell>
          <cell r="L36" t="str">
            <v/>
          </cell>
          <cell r="M36">
            <v>0</v>
          </cell>
        </row>
        <row r="37">
          <cell r="F37" t="str">
            <v/>
          </cell>
          <cell r="G37" t="str">
            <v/>
          </cell>
          <cell r="H37" t="str">
            <v/>
          </cell>
          <cell r="I37" t="str">
            <v/>
          </cell>
          <cell r="J37" t="str">
            <v/>
          </cell>
          <cell r="K37" t="str">
            <v/>
          </cell>
          <cell r="L37" t="str">
            <v/>
          </cell>
          <cell r="M37">
            <v>0</v>
          </cell>
        </row>
        <row r="38">
          <cell r="F38" t="str">
            <v/>
          </cell>
          <cell r="G38" t="str">
            <v/>
          </cell>
          <cell r="H38" t="str">
            <v/>
          </cell>
          <cell r="I38" t="str">
            <v/>
          </cell>
          <cell r="J38" t="str">
            <v/>
          </cell>
          <cell r="K38" t="str">
            <v/>
          </cell>
          <cell r="L38" t="str">
            <v/>
          </cell>
          <cell r="M38">
            <v>0</v>
          </cell>
        </row>
        <row r="39">
          <cell r="F39" t="str">
            <v/>
          </cell>
          <cell r="G39" t="str">
            <v/>
          </cell>
          <cell r="H39" t="str">
            <v/>
          </cell>
          <cell r="I39" t="str">
            <v/>
          </cell>
          <cell r="J39" t="str">
            <v/>
          </cell>
          <cell r="K39" t="str">
            <v/>
          </cell>
          <cell r="L39" t="str">
            <v/>
          </cell>
          <cell r="M39">
            <v>0</v>
          </cell>
        </row>
        <row r="40">
          <cell r="F40" t="str">
            <v/>
          </cell>
          <cell r="G40" t="str">
            <v/>
          </cell>
          <cell r="H40" t="str">
            <v/>
          </cell>
          <cell r="I40" t="str">
            <v/>
          </cell>
          <cell r="J40" t="str">
            <v/>
          </cell>
          <cell r="K40" t="str">
            <v/>
          </cell>
          <cell r="L40" t="str">
            <v/>
          </cell>
          <cell r="M40">
            <v>0</v>
          </cell>
        </row>
        <row r="42">
          <cell r="F42">
            <v>83557</v>
          </cell>
          <cell r="G42">
            <v>115877</v>
          </cell>
          <cell r="H42">
            <v>57263</v>
          </cell>
          <cell r="I42">
            <v>101479</v>
          </cell>
          <cell r="J42">
            <v>22427</v>
          </cell>
          <cell r="K42">
            <v>408071</v>
          </cell>
          <cell r="L42">
            <v>672576.14300000004</v>
          </cell>
          <cell r="M42">
            <v>0</v>
          </cell>
        </row>
        <row r="44">
          <cell r="F44" t="str">
            <v/>
          </cell>
          <cell r="G44" t="str">
            <v/>
          </cell>
          <cell r="H44" t="str">
            <v/>
          </cell>
          <cell r="I44" t="str">
            <v/>
          </cell>
          <cell r="J44" t="str">
            <v/>
          </cell>
          <cell r="K44" t="str">
            <v/>
          </cell>
          <cell r="L44" t="str">
            <v/>
          </cell>
          <cell r="M44">
            <v>0</v>
          </cell>
        </row>
        <row r="45">
          <cell r="F45" t="str">
            <v/>
          </cell>
          <cell r="G45" t="str">
            <v/>
          </cell>
          <cell r="H45" t="str">
            <v/>
          </cell>
          <cell r="I45" t="str">
            <v/>
          </cell>
          <cell r="J45" t="str">
            <v/>
          </cell>
          <cell r="K45" t="str">
            <v/>
          </cell>
          <cell r="L45" t="str">
            <v/>
          </cell>
          <cell r="M45">
            <v>0</v>
          </cell>
        </row>
        <row r="46">
          <cell r="F46" t="str">
            <v/>
          </cell>
          <cell r="G46" t="str">
            <v/>
          </cell>
          <cell r="H46" t="str">
            <v/>
          </cell>
          <cell r="I46" t="str">
            <v/>
          </cell>
          <cell r="J46" t="str">
            <v/>
          </cell>
          <cell r="K46" t="str">
            <v/>
          </cell>
          <cell r="L46" t="str">
            <v/>
          </cell>
          <cell r="M46">
            <v>0</v>
          </cell>
        </row>
        <row r="47">
          <cell r="F47" t="str">
            <v/>
          </cell>
          <cell r="G47" t="str">
            <v/>
          </cell>
          <cell r="H47" t="str">
            <v/>
          </cell>
          <cell r="I47" t="str">
            <v/>
          </cell>
          <cell r="J47" t="str">
            <v/>
          </cell>
          <cell r="K47" t="str">
            <v/>
          </cell>
          <cell r="L47" t="str">
            <v/>
          </cell>
          <cell r="M47">
            <v>0</v>
          </cell>
        </row>
        <row r="48">
          <cell r="F48" t="str">
            <v/>
          </cell>
          <cell r="G48" t="str">
            <v/>
          </cell>
          <cell r="H48" t="str">
            <v/>
          </cell>
          <cell r="I48" t="str">
            <v/>
          </cell>
          <cell r="J48" t="str">
            <v/>
          </cell>
          <cell r="K48" t="str">
            <v/>
          </cell>
          <cell r="L48" t="str">
            <v/>
          </cell>
          <cell r="M48">
            <v>0</v>
          </cell>
        </row>
        <row r="49">
          <cell r="F49" t="str">
            <v/>
          </cell>
          <cell r="G49" t="str">
            <v/>
          </cell>
          <cell r="H49" t="str">
            <v/>
          </cell>
          <cell r="I49" t="str">
            <v/>
          </cell>
          <cell r="J49" t="str">
            <v/>
          </cell>
          <cell r="K49" t="str">
            <v/>
          </cell>
          <cell r="L49" t="str">
            <v/>
          </cell>
          <cell r="M49">
            <v>0</v>
          </cell>
        </row>
        <row r="50">
          <cell r="F50" t="str">
            <v/>
          </cell>
          <cell r="G50" t="str">
            <v/>
          </cell>
          <cell r="H50" t="str">
            <v/>
          </cell>
          <cell r="I50" t="str">
            <v/>
          </cell>
          <cell r="J50" t="str">
            <v/>
          </cell>
          <cell r="K50" t="str">
            <v/>
          </cell>
          <cell r="L50" t="str">
            <v/>
          </cell>
          <cell r="M50">
            <v>0</v>
          </cell>
        </row>
        <row r="51">
          <cell r="F51" t="str">
            <v/>
          </cell>
          <cell r="G51" t="str">
            <v/>
          </cell>
          <cell r="H51" t="str">
            <v/>
          </cell>
          <cell r="I51" t="str">
            <v/>
          </cell>
          <cell r="J51" t="str">
            <v/>
          </cell>
          <cell r="K51" t="str">
            <v/>
          </cell>
          <cell r="L51" t="str">
            <v/>
          </cell>
          <cell r="M51">
            <v>0</v>
          </cell>
        </row>
        <row r="52">
          <cell r="F52" t="str">
            <v/>
          </cell>
          <cell r="G52" t="str">
            <v/>
          </cell>
          <cell r="H52" t="str">
            <v/>
          </cell>
          <cell r="I52" t="str">
            <v/>
          </cell>
          <cell r="J52" t="str">
            <v/>
          </cell>
          <cell r="K52" t="str">
            <v/>
          </cell>
          <cell r="L52" t="str">
            <v/>
          </cell>
          <cell r="M52">
            <v>0</v>
          </cell>
        </row>
        <row r="53">
          <cell r="F53" t="str">
            <v/>
          </cell>
          <cell r="G53" t="str">
            <v/>
          </cell>
          <cell r="H53" t="str">
            <v/>
          </cell>
          <cell r="I53" t="str">
            <v/>
          </cell>
          <cell r="J53" t="str">
            <v/>
          </cell>
          <cell r="K53" t="str">
            <v/>
          </cell>
          <cell r="L53" t="str">
            <v/>
          </cell>
          <cell r="M53">
            <v>0</v>
          </cell>
        </row>
        <row r="54">
          <cell r="F54" t="str">
            <v/>
          </cell>
          <cell r="G54" t="str">
            <v/>
          </cell>
          <cell r="H54" t="str">
            <v/>
          </cell>
          <cell r="I54" t="str">
            <v/>
          </cell>
          <cell r="J54" t="str">
            <v/>
          </cell>
          <cell r="K54" t="str">
            <v/>
          </cell>
          <cell r="L54" t="str">
            <v/>
          </cell>
          <cell r="M54">
            <v>0</v>
          </cell>
        </row>
        <row r="55">
          <cell r="F55" t="str">
            <v/>
          </cell>
          <cell r="G55" t="str">
            <v/>
          </cell>
          <cell r="H55" t="str">
            <v/>
          </cell>
          <cell r="I55" t="str">
            <v/>
          </cell>
          <cell r="J55" t="str">
            <v/>
          </cell>
          <cell r="K55" t="str">
            <v/>
          </cell>
          <cell r="L55" t="str">
            <v/>
          </cell>
          <cell r="M55">
            <v>0</v>
          </cell>
        </row>
        <row r="57">
          <cell r="J57">
            <v>225713</v>
          </cell>
        </row>
        <row r="59">
          <cell r="J59">
            <v>61521.635399999999</v>
          </cell>
          <cell r="M59">
            <v>0</v>
          </cell>
        </row>
        <row r="60">
          <cell r="J60">
            <v>20382.428800000002</v>
          </cell>
          <cell r="M60">
            <v>0</v>
          </cell>
        </row>
        <row r="61">
          <cell r="J61">
            <v>105631.9102</v>
          </cell>
          <cell r="M61">
            <v>0</v>
          </cell>
        </row>
        <row r="62">
          <cell r="J62">
            <v>38177.025600000001</v>
          </cell>
          <cell r="M62">
            <v>0</v>
          </cell>
        </row>
        <row r="63">
          <cell r="F63">
            <v>25208</v>
          </cell>
          <cell r="H63">
            <v>25208</v>
          </cell>
          <cell r="K63">
            <v>80148</v>
          </cell>
          <cell r="M63">
            <v>0</v>
          </cell>
        </row>
        <row r="64">
          <cell r="M64">
            <v>0</v>
          </cell>
        </row>
        <row r="65">
          <cell r="F65">
            <v>605028</v>
          </cell>
          <cell r="G65">
            <v>593479</v>
          </cell>
          <cell r="H65">
            <v>509412</v>
          </cell>
          <cell r="I65">
            <v>540141</v>
          </cell>
          <cell r="J65">
            <v>752222</v>
          </cell>
          <cell r="K65">
            <v>1166098</v>
          </cell>
          <cell r="L65">
            <v>768502.86419999995</v>
          </cell>
        </row>
        <row r="67">
          <cell r="F67">
            <v>194129.62299999999</v>
          </cell>
          <cell r="G67">
            <v>176461.94620000001</v>
          </cell>
          <cell r="H67">
            <v>152196.41149999999</v>
          </cell>
          <cell r="I67">
            <v>161066.1894</v>
          </cell>
          <cell r="J67">
            <v>205029.96119999999</v>
          </cell>
          <cell r="K67">
            <v>345654.02360000001</v>
          </cell>
          <cell r="L67">
            <v>226926.84710000001</v>
          </cell>
        </row>
        <row r="68">
          <cell r="F68">
            <v>55222.2889</v>
          </cell>
          <cell r="G68">
            <v>55786.867400000003</v>
          </cell>
          <cell r="H68">
            <v>47747.815699999999</v>
          </cell>
          <cell r="I68">
            <v>50686.329299999998</v>
          </cell>
          <cell r="J68">
            <v>67927.462700000004</v>
          </cell>
          <cell r="K68">
            <v>109813.3363</v>
          </cell>
          <cell r="L68">
            <v>72692.826700000005</v>
          </cell>
        </row>
        <row r="69">
          <cell r="F69">
            <v>257032.93400000001</v>
          </cell>
          <cell r="G69">
            <v>264853.87959999999</v>
          </cell>
          <cell r="H69">
            <v>227188.31349999999</v>
          </cell>
          <cell r="I69">
            <v>240956.20310000001</v>
          </cell>
          <cell r="J69">
            <v>352033.98450000002</v>
          </cell>
          <cell r="K69">
            <v>520614.95059999998</v>
          </cell>
          <cell r="L69">
            <v>341594.0834</v>
          </cell>
        </row>
        <row r="70">
          <cell r="F70">
            <v>98643.154200000004</v>
          </cell>
          <cell r="G70">
            <v>96376.306800000006</v>
          </cell>
          <cell r="H70">
            <v>82279.459300000002</v>
          </cell>
          <cell r="I70">
            <v>87432.278200000001</v>
          </cell>
          <cell r="J70">
            <v>127230.5916</v>
          </cell>
          <cell r="K70">
            <v>190015.68950000001</v>
          </cell>
          <cell r="L70">
            <v>127289.107</v>
          </cell>
        </row>
        <row r="71">
          <cell r="H71">
            <v>3011.66</v>
          </cell>
          <cell r="J71">
            <v>3032</v>
          </cell>
          <cell r="K71">
            <v>3032</v>
          </cell>
          <cell r="L71">
            <v>3032</v>
          </cell>
          <cell r="M71">
            <v>3032</v>
          </cell>
        </row>
        <row r="72">
          <cell r="H72">
            <v>169.14660000000001</v>
          </cell>
          <cell r="J72">
            <v>248.0943</v>
          </cell>
          <cell r="K72">
            <v>384.59699999999998</v>
          </cell>
          <cell r="L72">
            <v>253.464</v>
          </cell>
        </row>
        <row r="73">
          <cell r="F73">
            <v>605028</v>
          </cell>
          <cell r="G73">
            <v>593479</v>
          </cell>
          <cell r="H73">
            <v>509412</v>
          </cell>
          <cell r="I73">
            <v>540141</v>
          </cell>
          <cell r="J73">
            <v>752222</v>
          </cell>
          <cell r="K73">
            <v>1166098</v>
          </cell>
          <cell r="L73">
            <v>768502.86419999995</v>
          </cell>
        </row>
        <row r="75">
          <cell r="F75">
            <v>90423</v>
          </cell>
          <cell r="G75">
            <v>146373</v>
          </cell>
          <cell r="H75">
            <v>103795</v>
          </cell>
          <cell r="I75">
            <v>132833</v>
          </cell>
          <cell r="K75">
            <v>436197</v>
          </cell>
          <cell r="L75">
            <v>221424.25150000001</v>
          </cell>
          <cell r="M75">
            <v>203411.25150000001</v>
          </cell>
        </row>
        <row r="76">
          <cell r="M76">
            <v>0</v>
          </cell>
        </row>
        <row r="79">
          <cell r="M79">
            <v>58677.1636</v>
          </cell>
        </row>
        <row r="81">
          <cell r="M81">
            <v>16872.21</v>
          </cell>
        </row>
        <row r="82">
          <cell r="M82">
            <v>5618.9</v>
          </cell>
        </row>
        <row r="83">
          <cell r="M83">
            <v>26333.053599999999</v>
          </cell>
        </row>
        <row r="84">
          <cell r="M84">
            <v>9853</v>
          </cell>
        </row>
      </sheetData>
      <sheetData sheetId="12" refreshError="1">
        <row r="7">
          <cell r="G7">
            <v>154851</v>
          </cell>
          <cell r="H7">
            <v>154851</v>
          </cell>
          <cell r="I7">
            <v>107874</v>
          </cell>
          <cell r="J7">
            <v>462107</v>
          </cell>
          <cell r="K7">
            <v>462107</v>
          </cell>
          <cell r="L7">
            <v>462107</v>
          </cell>
        </row>
        <row r="9">
          <cell r="G9">
            <v>154884</v>
          </cell>
          <cell r="I9">
            <v>107874</v>
          </cell>
          <cell r="J9">
            <v>462108</v>
          </cell>
          <cell r="K9">
            <v>462108</v>
          </cell>
          <cell r="L9">
            <v>462108</v>
          </cell>
        </row>
        <row r="10">
          <cell r="L10">
            <v>0</v>
          </cell>
        </row>
        <row r="11">
          <cell r="E11">
            <v>154118</v>
          </cell>
          <cell r="F11">
            <v>154118</v>
          </cell>
          <cell r="G11">
            <v>154884</v>
          </cell>
          <cell r="H11">
            <v>154884</v>
          </cell>
          <cell r="I11">
            <v>107874</v>
          </cell>
          <cell r="J11">
            <v>462108</v>
          </cell>
          <cell r="K11">
            <v>462108</v>
          </cell>
        </row>
        <row r="13">
          <cell r="E13">
            <v>154118</v>
          </cell>
          <cell r="F13">
            <v>154118</v>
          </cell>
          <cell r="G13">
            <v>125191</v>
          </cell>
          <cell r="H13">
            <v>125191</v>
          </cell>
          <cell r="J13">
            <v>220086</v>
          </cell>
          <cell r="K13">
            <v>220086</v>
          </cell>
          <cell r="L13">
            <v>220086</v>
          </cell>
        </row>
        <row r="14">
          <cell r="I14">
            <v>107874</v>
          </cell>
          <cell r="L14">
            <v>0</v>
          </cell>
        </row>
        <row r="15">
          <cell r="L15">
            <v>0</v>
          </cell>
        </row>
        <row r="16">
          <cell r="L16">
            <v>0</v>
          </cell>
        </row>
        <row r="17">
          <cell r="L17">
            <v>0</v>
          </cell>
        </row>
        <row r="18">
          <cell r="G18">
            <v>29693</v>
          </cell>
          <cell r="H18">
            <v>29693</v>
          </cell>
          <cell r="J18">
            <v>107881</v>
          </cell>
          <cell r="K18">
            <v>107881</v>
          </cell>
          <cell r="L18">
            <v>107881</v>
          </cell>
        </row>
        <row r="19">
          <cell r="L19">
            <v>0</v>
          </cell>
        </row>
        <row r="20">
          <cell r="J20">
            <v>134141</v>
          </cell>
          <cell r="K20">
            <v>134141</v>
          </cell>
          <cell r="L20">
            <v>134141</v>
          </cell>
        </row>
        <row r="21">
          <cell r="E21">
            <v>154118</v>
          </cell>
          <cell r="F21">
            <v>154118</v>
          </cell>
          <cell r="G21">
            <v>154884</v>
          </cell>
          <cell r="H21">
            <v>154884</v>
          </cell>
          <cell r="I21">
            <v>107874</v>
          </cell>
          <cell r="J21">
            <v>462108</v>
          </cell>
          <cell r="K21">
            <v>462108</v>
          </cell>
        </row>
      </sheetData>
      <sheetData sheetId="13"/>
      <sheetData sheetId="14" refreshError="1">
        <row r="10">
          <cell r="G10">
            <v>29693</v>
          </cell>
          <cell r="I10">
            <v>107874</v>
          </cell>
          <cell r="J10">
            <v>107881</v>
          </cell>
          <cell r="K10">
            <v>107881</v>
          </cell>
          <cell r="L10">
            <v>107874</v>
          </cell>
        </row>
        <row r="12">
          <cell r="G12">
            <v>29639</v>
          </cell>
          <cell r="I12">
            <v>107874</v>
          </cell>
          <cell r="J12">
            <v>107874</v>
          </cell>
          <cell r="K12">
            <v>107874</v>
          </cell>
          <cell r="L12">
            <v>107874</v>
          </cell>
        </row>
        <row r="13">
          <cell r="G13">
            <v>29639</v>
          </cell>
          <cell r="I13">
            <v>63200</v>
          </cell>
          <cell r="J13">
            <v>63200</v>
          </cell>
          <cell r="K13">
            <v>63200</v>
          </cell>
          <cell r="L13">
            <v>63200</v>
          </cell>
        </row>
        <row r="14">
          <cell r="L14">
            <v>0</v>
          </cell>
        </row>
        <row r="15">
          <cell r="I15">
            <v>25689</v>
          </cell>
          <cell r="J15">
            <v>25689</v>
          </cell>
          <cell r="K15">
            <v>25689</v>
          </cell>
          <cell r="L15">
            <v>25689</v>
          </cell>
        </row>
        <row r="16">
          <cell r="I16">
            <v>18985</v>
          </cell>
          <cell r="J16">
            <v>18985</v>
          </cell>
          <cell r="K16">
            <v>18985</v>
          </cell>
          <cell r="L16">
            <v>18985</v>
          </cell>
        </row>
        <row r="17">
          <cell r="E17">
            <v>2387</v>
          </cell>
          <cell r="F17">
            <v>2726</v>
          </cell>
          <cell r="G17">
            <v>1348</v>
          </cell>
          <cell r="H17">
            <v>2619</v>
          </cell>
          <cell r="I17">
            <v>1421</v>
          </cell>
          <cell r="J17">
            <v>2310</v>
          </cell>
          <cell r="K17">
            <v>2156</v>
          </cell>
          <cell r="L17">
            <v>1420.7919999999999</v>
          </cell>
        </row>
        <row r="19">
          <cell r="L19">
            <v>0</v>
          </cell>
        </row>
        <row r="20">
          <cell r="E20">
            <v>4984</v>
          </cell>
          <cell r="F20">
            <v>3265</v>
          </cell>
          <cell r="G20">
            <v>2816</v>
          </cell>
          <cell r="H20">
            <v>4478</v>
          </cell>
          <cell r="I20">
            <v>3095</v>
          </cell>
          <cell r="J20">
            <v>4758</v>
          </cell>
          <cell r="K20">
            <v>4503</v>
          </cell>
          <cell r="L20">
            <v>2968.0639999999999</v>
          </cell>
        </row>
        <row r="21">
          <cell r="E21">
            <v>8173</v>
          </cell>
          <cell r="F21">
            <v>5746</v>
          </cell>
          <cell r="G21">
            <v>8745</v>
          </cell>
          <cell r="I21">
            <v>9217</v>
          </cell>
          <cell r="J21">
            <v>9401</v>
          </cell>
          <cell r="K21">
            <v>9243</v>
          </cell>
          <cell r="L21">
            <v>8459</v>
          </cell>
        </row>
        <row r="22">
          <cell r="E22">
            <v>15283</v>
          </cell>
          <cell r="F22">
            <v>17986</v>
          </cell>
          <cell r="G22">
            <v>4970</v>
          </cell>
          <cell r="H22">
            <v>23299</v>
          </cell>
          <cell r="I22">
            <v>5901</v>
          </cell>
          <cell r="J22">
            <v>38214</v>
          </cell>
          <cell r="K22">
            <v>13034</v>
          </cell>
          <cell r="L22">
            <v>12436.444</v>
          </cell>
        </row>
        <row r="24">
          <cell r="E24">
            <v>7286</v>
          </cell>
          <cell r="F24">
            <v>11812</v>
          </cell>
          <cell r="H24">
            <v>17026</v>
          </cell>
          <cell r="J24">
            <v>30441</v>
          </cell>
          <cell r="K24">
            <v>8974</v>
          </cell>
          <cell r="L24">
            <v>8974</v>
          </cell>
        </row>
        <row r="25">
          <cell r="E25">
            <v>3380</v>
          </cell>
          <cell r="F25">
            <v>1557</v>
          </cell>
          <cell r="G25">
            <v>3184</v>
          </cell>
          <cell r="H25">
            <v>1656</v>
          </cell>
          <cell r="I25">
            <v>3356</v>
          </cell>
          <cell r="J25">
            <v>3017</v>
          </cell>
          <cell r="K25">
            <v>1580</v>
          </cell>
          <cell r="L25">
            <v>1580</v>
          </cell>
        </row>
        <row r="26">
          <cell r="F26">
            <v>1561</v>
          </cell>
          <cell r="G26">
            <v>1786</v>
          </cell>
          <cell r="H26">
            <v>1917</v>
          </cell>
          <cell r="I26">
            <v>2545</v>
          </cell>
          <cell r="J26">
            <v>7236</v>
          </cell>
          <cell r="K26">
            <v>2480</v>
          </cell>
          <cell r="L26">
            <v>1882.444</v>
          </cell>
        </row>
        <row r="28">
          <cell r="I28">
            <v>2545</v>
          </cell>
          <cell r="L28">
            <v>0</v>
          </cell>
        </row>
        <row r="29">
          <cell r="L29">
            <v>0</v>
          </cell>
        </row>
        <row r="30">
          <cell r="G30">
            <v>1786</v>
          </cell>
          <cell r="J30">
            <v>4756</v>
          </cell>
          <cell r="K30">
            <v>4756</v>
          </cell>
          <cell r="L30">
            <v>1882.444</v>
          </cell>
        </row>
        <row r="32">
          <cell r="E32">
            <v>30827</v>
          </cell>
          <cell r="G32">
            <v>9134</v>
          </cell>
          <cell r="I32">
            <v>13706</v>
          </cell>
          <cell r="J32">
            <v>45282</v>
          </cell>
          <cell r="K32">
            <v>153593.42110000001</v>
          </cell>
          <cell r="L32">
            <v>158844.54736842104</v>
          </cell>
        </row>
        <row r="33">
          <cell r="E33">
            <v>11162</v>
          </cell>
          <cell r="F33">
            <v>9051</v>
          </cell>
          <cell r="G33">
            <v>5732</v>
          </cell>
          <cell r="H33">
            <v>7541</v>
          </cell>
          <cell r="I33">
            <v>6228</v>
          </cell>
          <cell r="J33">
            <v>14372</v>
          </cell>
          <cell r="K33">
            <v>38798.4211</v>
          </cell>
          <cell r="L33">
            <v>39958.691368421052</v>
          </cell>
        </row>
        <row r="35">
          <cell r="E35">
            <v>6545</v>
          </cell>
          <cell r="F35">
            <v>4081</v>
          </cell>
          <cell r="G35">
            <v>2884</v>
          </cell>
          <cell r="H35">
            <v>4693</v>
          </cell>
          <cell r="I35">
            <v>3289</v>
          </cell>
          <cell r="J35">
            <v>10868</v>
          </cell>
          <cell r="K35">
            <v>36862.4211</v>
          </cell>
          <cell r="L35">
            <v>38122.691368421052</v>
          </cell>
        </row>
        <row r="36">
          <cell r="E36">
            <v>2330</v>
          </cell>
          <cell r="F36">
            <v>1175</v>
          </cell>
          <cell r="G36">
            <v>800</v>
          </cell>
          <cell r="H36">
            <v>1352</v>
          </cell>
          <cell r="J36">
            <v>3136</v>
          </cell>
          <cell r="K36">
            <v>20762.137500000001</v>
          </cell>
          <cell r="L36">
            <v>21124.519443693367</v>
          </cell>
        </row>
        <row r="37">
          <cell r="E37">
            <v>566</v>
          </cell>
          <cell r="F37">
            <v>388</v>
          </cell>
          <cell r="G37">
            <v>269</v>
          </cell>
          <cell r="H37">
            <v>445</v>
          </cell>
          <cell r="J37">
            <v>1039</v>
          </cell>
          <cell r="K37">
            <v>267.83449999999999</v>
          </cell>
          <cell r="L37">
            <v>388.51742393714648</v>
          </cell>
        </row>
        <row r="38">
          <cell r="E38">
            <v>2687</v>
          </cell>
          <cell r="F38">
            <v>1832</v>
          </cell>
          <cell r="G38">
            <v>1281</v>
          </cell>
          <cell r="H38">
            <v>2108</v>
          </cell>
          <cell r="J38">
            <v>4869</v>
          </cell>
          <cell r="K38">
            <v>9367.5257999999994</v>
          </cell>
          <cell r="L38">
            <v>9933.1081419040183</v>
          </cell>
        </row>
        <row r="39">
          <cell r="E39">
            <v>962</v>
          </cell>
          <cell r="F39">
            <v>686</v>
          </cell>
          <cell r="G39">
            <v>534</v>
          </cell>
          <cell r="H39">
            <v>788</v>
          </cell>
          <cell r="J39">
            <v>1824</v>
          </cell>
          <cell r="K39">
            <v>6464.9233000000004</v>
          </cell>
          <cell r="L39">
            <v>6676.546358886515</v>
          </cell>
        </row>
        <row r="40">
          <cell r="E40">
            <v>2877</v>
          </cell>
          <cell r="F40">
            <v>3230</v>
          </cell>
          <cell r="G40">
            <v>1836</v>
          </cell>
          <cell r="H40">
            <v>1836</v>
          </cell>
          <cell r="I40">
            <v>1873</v>
          </cell>
          <cell r="J40">
            <v>3228</v>
          </cell>
          <cell r="K40">
            <v>1936</v>
          </cell>
          <cell r="L40">
            <v>1836</v>
          </cell>
        </row>
        <row r="41">
          <cell r="E41">
            <v>1036</v>
          </cell>
          <cell r="F41">
            <v>930</v>
          </cell>
          <cell r="G41">
            <v>692</v>
          </cell>
          <cell r="H41">
            <v>692</v>
          </cell>
          <cell r="I41">
            <v>669</v>
          </cell>
          <cell r="J41">
            <v>932</v>
          </cell>
          <cell r="K41">
            <v>729.69060000000002</v>
          </cell>
          <cell r="L41">
            <v>692</v>
          </cell>
        </row>
        <row r="42">
          <cell r="E42">
            <v>270</v>
          </cell>
          <cell r="F42">
            <v>307</v>
          </cell>
          <cell r="G42">
            <v>172</v>
          </cell>
          <cell r="H42">
            <v>172</v>
          </cell>
          <cell r="I42">
            <v>145</v>
          </cell>
          <cell r="J42">
            <v>309</v>
          </cell>
          <cell r="K42">
            <v>181.3682</v>
          </cell>
          <cell r="L42">
            <v>172</v>
          </cell>
        </row>
        <row r="43">
          <cell r="E43">
            <v>1119</v>
          </cell>
          <cell r="F43">
            <v>1450</v>
          </cell>
          <cell r="G43">
            <v>823</v>
          </cell>
          <cell r="H43">
            <v>823</v>
          </cell>
          <cell r="I43">
            <v>826</v>
          </cell>
          <cell r="J43">
            <v>1446</v>
          </cell>
          <cell r="K43">
            <v>867.82569999999998</v>
          </cell>
          <cell r="L43">
            <v>823</v>
          </cell>
        </row>
        <row r="44">
          <cell r="E44">
            <v>452</v>
          </cell>
          <cell r="F44">
            <v>543</v>
          </cell>
          <cell r="G44">
            <v>149</v>
          </cell>
          <cell r="H44">
            <v>149</v>
          </cell>
          <cell r="I44">
            <v>233</v>
          </cell>
          <cell r="J44">
            <v>542</v>
          </cell>
          <cell r="K44">
            <v>157.1155</v>
          </cell>
          <cell r="L44">
            <v>149</v>
          </cell>
        </row>
        <row r="45">
          <cell r="L45">
            <v>0</v>
          </cell>
        </row>
        <row r="46">
          <cell r="E46">
            <v>1740</v>
          </cell>
          <cell r="F46">
            <v>1740</v>
          </cell>
          <cell r="G46">
            <v>1012</v>
          </cell>
          <cell r="H46">
            <v>1012</v>
          </cell>
          <cell r="I46">
            <v>1066</v>
          </cell>
          <cell r="J46">
            <v>276</v>
          </cell>
          <cell r="L46">
            <v>0</v>
          </cell>
        </row>
        <row r="48">
          <cell r="E48">
            <v>1740</v>
          </cell>
          <cell r="F48">
            <v>1740</v>
          </cell>
          <cell r="G48">
            <v>1012</v>
          </cell>
          <cell r="H48">
            <v>1012</v>
          </cell>
          <cell r="I48">
            <v>1066</v>
          </cell>
          <cell r="J48">
            <v>276</v>
          </cell>
          <cell r="K48">
            <v>276</v>
          </cell>
          <cell r="L48">
            <v>0</v>
          </cell>
        </row>
        <row r="49">
          <cell r="E49">
            <v>1740</v>
          </cell>
          <cell r="F49">
            <v>1740</v>
          </cell>
          <cell r="G49">
            <v>1012</v>
          </cell>
          <cell r="H49">
            <v>1012</v>
          </cell>
          <cell r="I49">
            <v>1066</v>
          </cell>
          <cell r="J49">
            <v>276</v>
          </cell>
          <cell r="K49">
            <v>276</v>
          </cell>
          <cell r="L49">
            <v>0</v>
          </cell>
        </row>
        <row r="50">
          <cell r="E50">
            <v>1740</v>
          </cell>
          <cell r="F50">
            <v>1740</v>
          </cell>
          <cell r="G50">
            <v>1012</v>
          </cell>
          <cell r="H50">
            <v>1012</v>
          </cell>
          <cell r="I50">
            <v>1066</v>
          </cell>
          <cell r="J50">
            <v>276</v>
          </cell>
          <cell r="K50">
            <v>276</v>
          </cell>
          <cell r="L50">
            <v>0</v>
          </cell>
        </row>
        <row r="52">
          <cell r="E52">
            <v>41989</v>
          </cell>
          <cell r="F52">
            <v>38774</v>
          </cell>
          <cell r="G52">
            <v>53304</v>
          </cell>
          <cell r="H52">
            <v>37937</v>
          </cell>
          <cell r="I52">
            <v>133736</v>
          </cell>
          <cell r="J52">
            <v>176936</v>
          </cell>
          <cell r="K52">
            <v>175615.42110000001</v>
          </cell>
          <cell r="L52">
            <v>173116.99136842103</v>
          </cell>
        </row>
        <row r="54">
          <cell r="E54">
            <v>14963</v>
          </cell>
          <cell r="F54">
            <v>13819</v>
          </cell>
          <cell r="G54">
            <v>15415</v>
          </cell>
          <cell r="H54">
            <v>10972</v>
          </cell>
          <cell r="I54">
            <v>38484</v>
          </cell>
          <cell r="J54">
            <v>51064</v>
          </cell>
          <cell r="K54">
            <v>93014.186300000001</v>
          </cell>
          <cell r="L54">
            <v>92286.84392991307</v>
          </cell>
        </row>
        <row r="55">
          <cell r="E55">
            <v>3650</v>
          </cell>
          <cell r="F55">
            <v>3369</v>
          </cell>
          <cell r="G55">
            <v>5032</v>
          </cell>
          <cell r="H55">
            <v>3581</v>
          </cell>
          <cell r="I55">
            <v>12673</v>
          </cell>
          <cell r="J55">
            <v>16915</v>
          </cell>
          <cell r="K55">
            <v>3220.7719000000002</v>
          </cell>
          <cell r="L55">
            <v>2981.7311390118116</v>
          </cell>
        </row>
        <row r="56">
          <cell r="E56">
            <v>17175</v>
          </cell>
          <cell r="F56">
            <v>15859</v>
          </cell>
          <cell r="G56">
            <v>24054</v>
          </cell>
          <cell r="H56">
            <v>17121</v>
          </cell>
          <cell r="I56">
            <v>60380</v>
          </cell>
          <cell r="J56">
            <v>79267</v>
          </cell>
          <cell r="K56">
            <v>48913.349699999999</v>
          </cell>
          <cell r="L56">
            <v>47792.160151392767</v>
          </cell>
        </row>
        <row r="57">
          <cell r="E57">
            <v>6201</v>
          </cell>
          <cell r="F57">
            <v>5727</v>
          </cell>
          <cell r="G57">
            <v>8803</v>
          </cell>
          <cell r="H57">
            <v>6263</v>
          </cell>
          <cell r="I57">
            <v>22200</v>
          </cell>
          <cell r="J57">
            <v>29690</v>
          </cell>
          <cell r="K57">
            <v>30467.113099999999</v>
          </cell>
          <cell r="L57">
            <v>30056.256148103384</v>
          </cell>
        </row>
      </sheetData>
      <sheetData sheetId="15" refreshError="1">
        <row r="7">
          <cell r="G7">
            <v>194129.62299999999</v>
          </cell>
          <cell r="H7">
            <v>176461.94620000001</v>
          </cell>
          <cell r="I7">
            <v>152196.41149999999</v>
          </cell>
          <cell r="J7">
            <v>161066.1894</v>
          </cell>
          <cell r="K7">
            <v>205029.96119999999</v>
          </cell>
          <cell r="L7">
            <v>345654.02360000001</v>
          </cell>
          <cell r="M7">
            <v>226926.84710000001</v>
          </cell>
        </row>
        <row r="8">
          <cell r="G8">
            <v>312255.22289999999</v>
          </cell>
          <cell r="H8">
            <v>320640.74699999997</v>
          </cell>
          <cell r="I8">
            <v>274936.12920000002</v>
          </cell>
          <cell r="J8">
            <v>291642.53240000003</v>
          </cell>
          <cell r="K8">
            <v>419961.4472</v>
          </cell>
          <cell r="L8">
            <v>630428.28689999995</v>
          </cell>
          <cell r="M8">
            <v>414286.91019999998</v>
          </cell>
        </row>
        <row r="10">
          <cell r="G10">
            <v>55222.2889</v>
          </cell>
          <cell r="H10">
            <v>55786.867400000003</v>
          </cell>
          <cell r="I10">
            <v>47747.815699999999</v>
          </cell>
          <cell r="J10">
            <v>50686.329299999998</v>
          </cell>
          <cell r="K10">
            <v>67927.462700000004</v>
          </cell>
          <cell r="L10">
            <v>109813.3363</v>
          </cell>
          <cell r="M10">
            <v>72692.826700000005</v>
          </cell>
        </row>
        <row r="11">
          <cell r="G11">
            <v>257032.93400000001</v>
          </cell>
          <cell r="H11">
            <v>264853.87959999999</v>
          </cell>
          <cell r="I11">
            <v>227188.31349999999</v>
          </cell>
          <cell r="J11">
            <v>240956.20310000001</v>
          </cell>
          <cell r="K11">
            <v>352033.98450000002</v>
          </cell>
          <cell r="L11">
            <v>520614.95059999998</v>
          </cell>
          <cell r="M11">
            <v>341594.0834</v>
          </cell>
        </row>
        <row r="12">
          <cell r="G12">
            <v>98643.154200000004</v>
          </cell>
          <cell r="H12">
            <v>96376.306800000006</v>
          </cell>
          <cell r="I12">
            <v>82279.459300000002</v>
          </cell>
          <cell r="J12">
            <v>87432.278200000001</v>
          </cell>
          <cell r="K12">
            <v>127230.5916</v>
          </cell>
          <cell r="L12">
            <v>190015.68950000001</v>
          </cell>
          <cell r="M12">
            <v>127289.107</v>
          </cell>
        </row>
        <row r="14">
          <cell r="G14">
            <v>14963</v>
          </cell>
          <cell r="H14">
            <v>13819</v>
          </cell>
          <cell r="I14">
            <v>15415</v>
          </cell>
          <cell r="J14">
            <v>10972</v>
          </cell>
          <cell r="K14">
            <v>38484</v>
          </cell>
          <cell r="L14">
            <v>51064</v>
          </cell>
          <cell r="M14">
            <v>93014.186300000001</v>
          </cell>
        </row>
        <row r="15">
          <cell r="G15">
            <v>20825</v>
          </cell>
          <cell r="H15">
            <v>19228</v>
          </cell>
          <cell r="I15">
            <v>29086</v>
          </cell>
          <cell r="J15">
            <v>20702</v>
          </cell>
          <cell r="K15">
            <v>73053</v>
          </cell>
          <cell r="L15">
            <v>96182</v>
          </cell>
          <cell r="M15">
            <v>52134.121599999999</v>
          </cell>
        </row>
        <row r="17">
          <cell r="G17">
            <v>3650</v>
          </cell>
          <cell r="H17">
            <v>3369</v>
          </cell>
          <cell r="I17">
            <v>5032</v>
          </cell>
          <cell r="J17">
            <v>3581</v>
          </cell>
          <cell r="K17">
            <v>12673</v>
          </cell>
          <cell r="L17">
            <v>16915</v>
          </cell>
          <cell r="M17">
            <v>3220.7719000000002</v>
          </cell>
        </row>
        <row r="18">
          <cell r="G18">
            <v>17175</v>
          </cell>
          <cell r="H18">
            <v>15859</v>
          </cell>
          <cell r="I18">
            <v>24054</v>
          </cell>
          <cell r="J18">
            <v>17121</v>
          </cell>
          <cell r="K18">
            <v>60380</v>
          </cell>
          <cell r="L18">
            <v>79267</v>
          </cell>
          <cell r="M18">
            <v>48913.349699999999</v>
          </cell>
        </row>
        <row r="19">
          <cell r="G19">
            <v>6201</v>
          </cell>
          <cell r="H19">
            <v>5727</v>
          </cell>
          <cell r="I19">
            <v>8803</v>
          </cell>
          <cell r="J19">
            <v>6263</v>
          </cell>
          <cell r="K19">
            <v>22200</v>
          </cell>
          <cell r="L19">
            <v>29690</v>
          </cell>
          <cell r="M19">
            <v>30467.113099999999</v>
          </cell>
        </row>
        <row r="20">
          <cell r="G20">
            <v>6.94</v>
          </cell>
          <cell r="H20">
            <v>6.5332999999999997</v>
          </cell>
          <cell r="I20">
            <v>10.463800000000001</v>
          </cell>
          <cell r="J20">
            <v>7.0235000000000003</v>
          </cell>
          <cell r="K20">
            <v>17.7789</v>
          </cell>
          <cell r="L20">
            <v>15.173299999999999</v>
          </cell>
          <cell r="M20">
            <v>22.851600000000001</v>
          </cell>
        </row>
        <row r="22">
          <cell r="G22">
            <v>209092.62299999999</v>
          </cell>
          <cell r="H22">
            <v>190280.94620000001</v>
          </cell>
          <cell r="I22">
            <v>167611.41149999999</v>
          </cell>
          <cell r="J22">
            <v>172038.1894</v>
          </cell>
          <cell r="K22">
            <v>243513.96119999999</v>
          </cell>
          <cell r="L22">
            <v>396718.02360000001</v>
          </cell>
          <cell r="M22">
            <v>319941.03340000001</v>
          </cell>
        </row>
        <row r="23">
          <cell r="G23">
            <v>333080.22289999999</v>
          </cell>
          <cell r="H23">
            <v>339868.74699999997</v>
          </cell>
          <cell r="I23">
            <v>304022.12920000002</v>
          </cell>
          <cell r="J23">
            <v>312344.53240000003</v>
          </cell>
          <cell r="K23">
            <v>493014.4472</v>
          </cell>
          <cell r="L23">
            <v>726610.28689999995</v>
          </cell>
          <cell r="M23">
            <v>466421.0318</v>
          </cell>
        </row>
        <row r="25">
          <cell r="G25">
            <v>58872.2889</v>
          </cell>
          <cell r="H25">
            <v>59155.867400000003</v>
          </cell>
          <cell r="I25">
            <v>52779.815699999999</v>
          </cell>
          <cell r="J25">
            <v>54267.329299999998</v>
          </cell>
          <cell r="K25">
            <v>80600.462700000004</v>
          </cell>
          <cell r="L25">
            <v>126728.3363</v>
          </cell>
          <cell r="M25">
            <v>75913.598700000002</v>
          </cell>
        </row>
        <row r="26">
          <cell r="G26">
            <v>274207.93400000001</v>
          </cell>
          <cell r="H26">
            <v>280712.87959999999</v>
          </cell>
          <cell r="I26">
            <v>251242.31349999999</v>
          </cell>
          <cell r="J26">
            <v>258077.20310000001</v>
          </cell>
          <cell r="K26">
            <v>412413.98450000002</v>
          </cell>
          <cell r="L26">
            <v>599881.95059999998</v>
          </cell>
          <cell r="M26">
            <v>390507.43310000002</v>
          </cell>
        </row>
        <row r="27">
          <cell r="G27">
            <v>104844.1542</v>
          </cell>
          <cell r="H27">
            <v>102103.30680000001</v>
          </cell>
          <cell r="I27">
            <v>91082.459300000002</v>
          </cell>
          <cell r="J27">
            <v>93695.278200000001</v>
          </cell>
          <cell r="K27">
            <v>149430.59160000001</v>
          </cell>
          <cell r="L27">
            <v>219705.68950000001</v>
          </cell>
          <cell r="M27">
            <v>157756.22010000001</v>
          </cell>
        </row>
        <row r="28">
          <cell r="G28">
            <v>1014.7994</v>
          </cell>
          <cell r="H28">
            <v>1014.7994</v>
          </cell>
          <cell r="I28">
            <v>978.02</v>
          </cell>
          <cell r="J28">
            <v>978.02</v>
          </cell>
          <cell r="K28">
            <v>994.8451</v>
          </cell>
          <cell r="L28">
            <v>547.20000000000005</v>
          </cell>
          <cell r="M28">
            <v>989.7876</v>
          </cell>
        </row>
        <row r="29">
          <cell r="G29">
            <v>557.49940000000004</v>
          </cell>
          <cell r="H29">
            <v>557.49940000000004</v>
          </cell>
          <cell r="I29">
            <v>496.46</v>
          </cell>
          <cell r="J29">
            <v>496.46</v>
          </cell>
          <cell r="K29">
            <v>501.98540000000003</v>
          </cell>
          <cell r="L29">
            <v>192.2</v>
          </cell>
          <cell r="M29">
            <v>502.8082</v>
          </cell>
        </row>
        <row r="30">
          <cell r="G30">
            <v>435.7</v>
          </cell>
          <cell r="H30">
            <v>435.7</v>
          </cell>
          <cell r="I30">
            <v>402.49</v>
          </cell>
          <cell r="J30">
            <v>402.49</v>
          </cell>
          <cell r="K30">
            <v>405.80689999999998</v>
          </cell>
          <cell r="L30">
            <v>117.7</v>
          </cell>
          <cell r="M30">
            <v>408.38549999999998</v>
          </cell>
        </row>
        <row r="31">
          <cell r="G31">
            <v>96</v>
          </cell>
          <cell r="H31">
            <v>96</v>
          </cell>
          <cell r="I31">
            <v>78.36</v>
          </cell>
          <cell r="J31">
            <v>78.36</v>
          </cell>
          <cell r="K31">
            <v>79.153899999999993</v>
          </cell>
          <cell r="L31">
            <v>46.8</v>
          </cell>
          <cell r="M31">
            <v>79.153899999999993</v>
          </cell>
        </row>
        <row r="33">
          <cell r="G33">
            <v>38102.744899999998</v>
          </cell>
          <cell r="H33">
            <v>34674.7114</v>
          </cell>
          <cell r="I33">
            <v>29004.937300000001</v>
          </cell>
          <cell r="J33">
            <v>29770.985499999999</v>
          </cell>
          <cell r="K33">
            <v>41173.6446</v>
          </cell>
          <cell r="L33">
            <v>93126.296600000001</v>
          </cell>
          <cell r="M33">
            <v>54749.242200000001</v>
          </cell>
        </row>
        <row r="36">
          <cell r="G36">
            <v>74565.729800000001</v>
          </cell>
          <cell r="H36">
            <v>71675.084300000002</v>
          </cell>
          <cell r="I36">
            <v>74665.357300000003</v>
          </cell>
          <cell r="J36">
            <v>76720.3</v>
          </cell>
          <cell r="K36">
            <v>109612.0536</v>
          </cell>
          <cell r="L36">
            <v>169450.25330000001</v>
          </cell>
          <cell r="M36">
            <v>119985.7267</v>
          </cell>
        </row>
        <row r="37">
          <cell r="G37">
            <v>119912.7574</v>
          </cell>
          <cell r="H37">
            <v>118063.4466</v>
          </cell>
          <cell r="I37">
            <v>109065.26420000001</v>
          </cell>
          <cell r="J37">
            <v>112020.8094</v>
          </cell>
          <cell r="K37">
            <v>170481.37289999999</v>
          </cell>
          <cell r="L37">
            <v>791101.88370000001</v>
          </cell>
          <cell r="M37">
            <v>176146.50030000001</v>
          </cell>
        </row>
        <row r="38">
          <cell r="G38">
            <v>216294.4001</v>
          </cell>
          <cell r="H38">
            <v>211983.0478</v>
          </cell>
          <cell r="I38">
            <v>212706.826</v>
          </cell>
          <cell r="J38">
            <v>218624.7041</v>
          </cell>
          <cell r="K38">
            <v>341074.01030000002</v>
          </cell>
          <cell r="L38">
            <v>1283739.0367999999</v>
          </cell>
          <cell r="M38">
            <v>361683.6949</v>
          </cell>
        </row>
        <row r="40">
          <cell r="G40">
            <v>61.209499999999998</v>
          </cell>
          <cell r="H40">
            <v>52.341700000000003</v>
          </cell>
          <cell r="I40">
            <v>52.445</v>
          </cell>
          <cell r="J40">
            <v>53.8277</v>
          </cell>
          <cell r="K40">
            <v>74.447699999999998</v>
          </cell>
          <cell r="L40">
            <v>154.40549999999999</v>
          </cell>
          <cell r="M40">
            <v>98.994299999999996</v>
          </cell>
        </row>
        <row r="43">
          <cell r="G43">
            <v>129.16409999999999</v>
          </cell>
          <cell r="H43">
            <v>104.11750000000001</v>
          </cell>
          <cell r="I43">
            <v>135.02860000000001</v>
          </cell>
          <cell r="J43">
            <v>138.7449</v>
          </cell>
          <cell r="K43">
            <v>198.22280000000001</v>
          </cell>
          <cell r="L43">
            <v>280.72190000000001</v>
          </cell>
          <cell r="M43">
            <v>216.98259999999999</v>
          </cell>
        </row>
        <row r="44">
          <cell r="G44">
            <v>230.17869999999999</v>
          </cell>
          <cell r="H44">
            <v>211.00700000000001</v>
          </cell>
          <cell r="I44">
            <v>197.2139</v>
          </cell>
          <cell r="J44">
            <v>202.5582</v>
          </cell>
          <cell r="K44">
            <v>308.26769999999999</v>
          </cell>
          <cell r="L44">
            <v>1310.2587000000001</v>
          </cell>
          <cell r="M44">
            <v>318.51150000000001</v>
          </cell>
        </row>
        <row r="45">
          <cell r="G45">
            <v>369.33390000000003</v>
          </cell>
          <cell r="H45">
            <v>470.98259999999999</v>
          </cell>
          <cell r="I45">
            <v>384.63940000000002</v>
          </cell>
          <cell r="J45">
            <v>378.10770000000002</v>
          </cell>
          <cell r="K45">
            <v>616.77660000000003</v>
          </cell>
          <cell r="L45">
            <v>2125.8119000000002</v>
          </cell>
          <cell r="M45">
            <v>654.04579999999999</v>
          </cell>
        </row>
      </sheetData>
      <sheetData sheetId="16" refreshError="1">
        <row r="6">
          <cell r="G6">
            <v>461.61</v>
          </cell>
          <cell r="H6">
            <v>461.61</v>
          </cell>
          <cell r="I6">
            <v>543.73</v>
          </cell>
          <cell r="J6">
            <v>543.73</v>
          </cell>
          <cell r="K6">
            <v>628.98</v>
          </cell>
          <cell r="L6">
            <v>779.45299999999997</v>
          </cell>
          <cell r="M6">
            <v>650.3297</v>
          </cell>
        </row>
        <row r="7">
          <cell r="K7">
            <v>628.98</v>
          </cell>
        </row>
        <row r="8">
          <cell r="K8">
            <v>628.98</v>
          </cell>
        </row>
        <row r="10">
          <cell r="G10">
            <v>3240.2</v>
          </cell>
          <cell r="H10">
            <v>3316</v>
          </cell>
          <cell r="I10">
            <v>3285.11</v>
          </cell>
          <cell r="J10">
            <v>2898.8</v>
          </cell>
          <cell r="K10">
            <v>3388.5070000000001</v>
          </cell>
          <cell r="L10">
            <v>2700.18</v>
          </cell>
          <cell r="M10">
            <v>3322.1</v>
          </cell>
        </row>
        <row r="11">
          <cell r="G11">
            <v>3196.9</v>
          </cell>
          <cell r="H11">
            <v>3311.2</v>
          </cell>
          <cell r="I11">
            <v>3008.62</v>
          </cell>
          <cell r="J11">
            <v>3280.38</v>
          </cell>
          <cell r="K11">
            <v>3090.63</v>
          </cell>
          <cell r="L11">
            <v>1314.14</v>
          </cell>
          <cell r="M11">
            <v>3026.6363999999999</v>
          </cell>
        </row>
        <row r="13">
          <cell r="G13">
            <v>832.1</v>
          </cell>
          <cell r="H13">
            <v>894.5</v>
          </cell>
          <cell r="I13">
            <v>681.1</v>
          </cell>
          <cell r="J13">
            <v>857.44</v>
          </cell>
          <cell r="K13">
            <v>701.5</v>
          </cell>
          <cell r="L13">
            <v>581.29999999999995</v>
          </cell>
          <cell r="M13">
            <v>683.32129999999995</v>
          </cell>
        </row>
        <row r="14">
          <cell r="G14">
            <v>2364.8000000000002</v>
          </cell>
          <cell r="H14">
            <v>2416.6999999999998</v>
          </cell>
          <cell r="I14">
            <v>2327.52</v>
          </cell>
          <cell r="J14">
            <v>2422.94</v>
          </cell>
          <cell r="K14">
            <v>2389.13</v>
          </cell>
          <cell r="L14">
            <v>732.84</v>
          </cell>
          <cell r="M14">
            <v>2343.3150999999998</v>
          </cell>
        </row>
        <row r="15">
          <cell r="G15">
            <v>704.9</v>
          </cell>
          <cell r="H15">
            <v>640.4</v>
          </cell>
          <cell r="I15">
            <v>552.35</v>
          </cell>
          <cell r="J15">
            <v>696.72</v>
          </cell>
          <cell r="K15">
            <v>566.62699999999995</v>
          </cell>
          <cell r="L15">
            <v>488.54</v>
          </cell>
          <cell r="M15">
            <v>580.02629999999999</v>
          </cell>
        </row>
        <row r="17">
          <cell r="G17">
            <v>5.1323999999999996</v>
          </cell>
          <cell r="H17">
            <v>3.839</v>
          </cell>
          <cell r="I17">
            <v>2.7191999999999998</v>
          </cell>
          <cell r="J17">
            <v>3.6960000000000002</v>
          </cell>
          <cell r="K17">
            <v>3.4232999999999998</v>
          </cell>
          <cell r="L17">
            <v>4.6959999999999997</v>
          </cell>
          <cell r="M17">
            <v>3.6</v>
          </cell>
        </row>
        <row r="20">
          <cell r="G20">
            <v>7.2347000000000001</v>
          </cell>
          <cell r="H20">
            <v>7.1212999999999997</v>
          </cell>
          <cell r="I20">
            <v>8.4263999999999992</v>
          </cell>
          <cell r="J20">
            <v>5.7182000000000004</v>
          </cell>
          <cell r="K20">
            <v>9.0007000000000001</v>
          </cell>
          <cell r="L20">
            <v>7.7584999999999997</v>
          </cell>
          <cell r="M20">
            <v>5.7</v>
          </cell>
        </row>
        <row r="21">
          <cell r="G21">
            <v>6.9054000000000002</v>
          </cell>
          <cell r="H21">
            <v>6.9889000000000001</v>
          </cell>
          <cell r="I21">
            <v>7.5812999999999997</v>
          </cell>
          <cell r="J21">
            <v>5.2625999999999999</v>
          </cell>
          <cell r="K21">
            <v>9.2460000000000004</v>
          </cell>
          <cell r="L21">
            <v>15.4468</v>
          </cell>
          <cell r="M21">
            <v>6.9</v>
          </cell>
        </row>
        <row r="22">
          <cell r="G22">
            <v>4.2914000000000003</v>
          </cell>
          <cell r="H22">
            <v>19.035</v>
          </cell>
          <cell r="I22">
            <v>5.8586</v>
          </cell>
          <cell r="J22">
            <v>21.962900000000001</v>
          </cell>
          <cell r="K22">
            <v>7.3006000000000002</v>
          </cell>
          <cell r="L22">
            <v>30.5809</v>
          </cell>
          <cell r="M22">
            <v>9.4420000000000002</v>
          </cell>
        </row>
        <row r="24">
          <cell r="G24">
            <v>770.9</v>
          </cell>
          <cell r="H24">
            <v>820.4</v>
          </cell>
          <cell r="I24">
            <v>885.86</v>
          </cell>
          <cell r="J24">
            <v>885.9</v>
          </cell>
          <cell r="K24">
            <v>898</v>
          </cell>
          <cell r="L24">
            <v>2128.56</v>
          </cell>
          <cell r="M24">
            <v>898</v>
          </cell>
        </row>
        <row r="25">
          <cell r="G25">
            <v>1544.4</v>
          </cell>
          <cell r="H25">
            <v>1664.4</v>
          </cell>
          <cell r="I25">
            <v>1605.8</v>
          </cell>
          <cell r="J25">
            <v>1605.8</v>
          </cell>
          <cell r="K25">
            <v>1608.74</v>
          </cell>
          <cell r="L25">
            <v>564.29999999999995</v>
          </cell>
          <cell r="M25">
            <v>1608.74</v>
          </cell>
        </row>
        <row r="27">
          <cell r="G27">
            <v>47.8</v>
          </cell>
          <cell r="H27">
            <v>57</v>
          </cell>
          <cell r="I27">
            <v>7.1</v>
          </cell>
          <cell r="J27">
            <v>7.1</v>
          </cell>
          <cell r="K27">
            <v>7.14</v>
          </cell>
          <cell r="L27">
            <v>433.16</v>
          </cell>
          <cell r="M27">
            <v>7.14</v>
          </cell>
        </row>
        <row r="28">
          <cell r="G28">
            <v>1496.6</v>
          </cell>
          <cell r="H28">
            <v>1607.4</v>
          </cell>
          <cell r="I28">
            <v>1598.7</v>
          </cell>
          <cell r="J28">
            <v>1598.7</v>
          </cell>
          <cell r="K28">
            <v>1601.6</v>
          </cell>
          <cell r="L28">
            <v>131.13999999999999</v>
          </cell>
          <cell r="M28">
            <v>1601.6</v>
          </cell>
        </row>
        <row r="29">
          <cell r="G29">
            <v>674.65</v>
          </cell>
          <cell r="H29">
            <v>518.5</v>
          </cell>
          <cell r="I29">
            <v>520</v>
          </cell>
          <cell r="J29">
            <v>543.70000000000005</v>
          </cell>
          <cell r="K29">
            <v>525.26</v>
          </cell>
          <cell r="L29">
            <v>339.14</v>
          </cell>
          <cell r="M29">
            <v>525.26</v>
          </cell>
        </row>
        <row r="31">
          <cell r="G31">
            <v>76765.743000000002</v>
          </cell>
          <cell r="H31">
            <v>58762.953000000001</v>
          </cell>
          <cell r="I31">
            <v>48571.400900000001</v>
          </cell>
          <cell r="J31">
            <v>58255.232199999999</v>
          </cell>
          <cell r="K31">
            <v>72961.679999999993</v>
          </cell>
          <cell r="L31">
            <v>98834.640400000004</v>
          </cell>
          <cell r="M31">
            <v>77776.5677</v>
          </cell>
        </row>
        <row r="34">
          <cell r="G34">
            <v>45043.046000000002</v>
          </cell>
          <cell r="H34">
            <v>43417.587200000002</v>
          </cell>
          <cell r="I34">
            <v>40309.983500000002</v>
          </cell>
          <cell r="J34">
            <v>38380.471899999997</v>
          </cell>
          <cell r="K34">
            <v>53461.091</v>
          </cell>
          <cell r="L34">
            <v>40278.684000000001</v>
          </cell>
          <cell r="M34">
            <v>39863.257799999999</v>
          </cell>
        </row>
        <row r="35">
          <cell r="G35">
            <v>157894.28570000001</v>
          </cell>
          <cell r="H35">
            <v>148035.88029999999</v>
          </cell>
          <cell r="I35">
            <v>161799.67670000001</v>
          </cell>
          <cell r="J35">
            <v>135421.6403</v>
          </cell>
          <cell r="K35">
            <v>230997.9798</v>
          </cell>
          <cell r="L35">
            <v>107932.9642</v>
          </cell>
          <cell r="M35">
            <v>186006.76139999999</v>
          </cell>
        </row>
        <row r="36">
          <cell r="G36">
            <v>64519.996800000001</v>
          </cell>
          <cell r="H36">
            <v>98445.798500000004</v>
          </cell>
          <cell r="I36">
            <v>59143.004800000002</v>
          </cell>
          <cell r="J36">
            <v>124305.9849</v>
          </cell>
          <cell r="K36">
            <v>86386.405299999999</v>
          </cell>
          <cell r="L36">
            <v>201540.416</v>
          </cell>
          <cell r="M36">
            <v>85069.570099999997</v>
          </cell>
        </row>
        <row r="38">
          <cell r="G38">
            <v>24.973400000000002</v>
          </cell>
          <cell r="H38">
            <v>18.4285</v>
          </cell>
          <cell r="I38">
            <v>15.198600000000001</v>
          </cell>
          <cell r="J38">
            <v>20.867599999999999</v>
          </cell>
          <cell r="K38">
            <v>22.295300000000001</v>
          </cell>
          <cell r="L38">
            <v>38.406500000000001</v>
          </cell>
          <cell r="M38">
            <v>24.286200000000001</v>
          </cell>
        </row>
        <row r="41">
          <cell r="G41">
            <v>58.353499999999997</v>
          </cell>
          <cell r="H41">
            <v>52.26</v>
          </cell>
          <cell r="I41">
            <v>64.629599999999996</v>
          </cell>
          <cell r="J41">
            <v>47.476500000000001</v>
          </cell>
          <cell r="K41">
            <v>83.747600000000006</v>
          </cell>
          <cell r="L41">
            <v>75.118799999999993</v>
          </cell>
          <cell r="M41">
            <v>61.863700000000001</v>
          </cell>
        </row>
        <row r="42">
          <cell r="G42">
            <v>71.721199999999996</v>
          </cell>
          <cell r="H42">
            <v>65.858099999999993</v>
          </cell>
          <cell r="I42">
            <v>75.218500000000006</v>
          </cell>
          <cell r="J42">
            <v>58.996200000000002</v>
          </cell>
          <cell r="K42">
            <v>106.5376</v>
          </cell>
          <cell r="L42">
            <v>174.1866</v>
          </cell>
          <cell r="M42">
            <v>85.260599999999997</v>
          </cell>
        </row>
        <row r="43">
          <cell r="G43">
            <v>95.634799999999998</v>
          </cell>
          <cell r="H43">
            <v>189.8665</v>
          </cell>
          <cell r="I43">
            <v>113.73869999999999</v>
          </cell>
          <cell r="J43">
            <v>228.62970000000001</v>
          </cell>
          <cell r="K43">
            <v>164.4641</v>
          </cell>
          <cell r="L43">
            <v>594.26909999999998</v>
          </cell>
          <cell r="M43">
            <v>161.9571</v>
          </cell>
        </row>
      </sheetData>
      <sheetData sheetId="17" refreshError="1"/>
      <sheetData sheetId="18" refreshError="1">
        <row r="7">
          <cell r="F7">
            <v>800</v>
          </cell>
        </row>
        <row r="8">
          <cell r="F8">
            <v>600</v>
          </cell>
        </row>
        <row r="9">
          <cell r="F9">
            <v>400</v>
          </cell>
        </row>
        <row r="10">
          <cell r="F10">
            <v>300</v>
          </cell>
        </row>
        <row r="11">
          <cell r="F11">
            <v>230</v>
          </cell>
        </row>
        <row r="12">
          <cell r="F12">
            <v>210</v>
          </cell>
        </row>
        <row r="13">
          <cell r="F13">
            <v>290</v>
          </cell>
        </row>
        <row r="14">
          <cell r="F14">
            <v>210</v>
          </cell>
        </row>
        <row r="15">
          <cell r="F15">
            <v>260</v>
          </cell>
        </row>
        <row r="16">
          <cell r="F16">
            <v>210</v>
          </cell>
          <cell r="G16">
            <v>23.2</v>
          </cell>
          <cell r="H16">
            <v>392.7</v>
          </cell>
          <cell r="I16">
            <v>48.72</v>
          </cell>
          <cell r="J16">
            <v>48.72</v>
          </cell>
        </row>
        <row r="17">
          <cell r="F17">
            <v>180</v>
          </cell>
          <cell r="G17">
            <v>10.199999999999999</v>
          </cell>
          <cell r="H17">
            <v>158.4</v>
          </cell>
          <cell r="I17">
            <v>18.36</v>
          </cell>
          <cell r="J17">
            <v>18.36</v>
          </cell>
        </row>
        <row r="18">
          <cell r="F18">
            <v>270</v>
          </cell>
          <cell r="G18">
            <v>4.8</v>
          </cell>
          <cell r="H18">
            <v>405</v>
          </cell>
          <cell r="I18">
            <v>12.96</v>
          </cell>
          <cell r="J18">
            <v>12.96</v>
          </cell>
        </row>
        <row r="19">
          <cell r="F19">
            <v>180</v>
          </cell>
          <cell r="G19">
            <v>10.199999999999999</v>
          </cell>
          <cell r="H19">
            <v>158.4</v>
          </cell>
          <cell r="I19">
            <v>18.36</v>
          </cell>
          <cell r="J19">
            <v>18.36</v>
          </cell>
        </row>
        <row r="20">
          <cell r="F20">
            <v>180</v>
          </cell>
          <cell r="G20">
            <v>163</v>
          </cell>
          <cell r="H20">
            <v>293.39999999999998</v>
          </cell>
          <cell r="I20">
            <v>293.39999999999998</v>
          </cell>
          <cell r="J20">
            <v>293.39999999999998</v>
          </cell>
        </row>
        <row r="21">
          <cell r="F21">
            <v>160</v>
          </cell>
          <cell r="G21">
            <v>96</v>
          </cell>
          <cell r="H21">
            <v>153.6</v>
          </cell>
          <cell r="I21">
            <v>153.6</v>
          </cell>
          <cell r="J21">
            <v>153.6</v>
          </cell>
        </row>
        <row r="22">
          <cell r="F22">
            <v>160</v>
          </cell>
          <cell r="G22">
            <v>528.79999999999995</v>
          </cell>
          <cell r="H22">
            <v>833.6</v>
          </cell>
          <cell r="I22">
            <v>846.08</v>
          </cell>
          <cell r="J22">
            <v>846.08</v>
          </cell>
        </row>
        <row r="23">
          <cell r="F23">
            <v>190</v>
          </cell>
          <cell r="G23">
            <v>128.1</v>
          </cell>
          <cell r="H23">
            <v>256.5</v>
          </cell>
          <cell r="I23">
            <v>243.39</v>
          </cell>
          <cell r="J23">
            <v>243.39</v>
          </cell>
        </row>
        <row r="24">
          <cell r="F24">
            <v>160</v>
          </cell>
          <cell r="G24">
            <v>528.79999999999995</v>
          </cell>
          <cell r="H24">
            <v>833.6</v>
          </cell>
          <cell r="I24">
            <v>846.08</v>
          </cell>
          <cell r="J24">
            <v>846.08</v>
          </cell>
        </row>
        <row r="27">
          <cell r="H27">
            <v>3553.1</v>
          </cell>
          <cell r="I27">
            <v>3464.81</v>
          </cell>
          <cell r="J27">
            <v>3464.81</v>
          </cell>
        </row>
        <row r="28">
          <cell r="F28">
            <v>170</v>
          </cell>
          <cell r="G28">
            <v>16</v>
          </cell>
          <cell r="H28">
            <v>27.2</v>
          </cell>
          <cell r="I28">
            <v>27.2</v>
          </cell>
          <cell r="J28">
            <v>27.2</v>
          </cell>
        </row>
        <row r="29">
          <cell r="F29">
            <v>140</v>
          </cell>
          <cell r="G29">
            <v>22</v>
          </cell>
          <cell r="H29">
            <v>30.8</v>
          </cell>
          <cell r="I29">
            <v>30.8</v>
          </cell>
          <cell r="J29">
            <v>30.8</v>
          </cell>
        </row>
        <row r="30">
          <cell r="F30">
            <v>150</v>
          </cell>
          <cell r="G30">
            <v>54</v>
          </cell>
          <cell r="H30">
            <v>81</v>
          </cell>
          <cell r="I30">
            <v>81</v>
          </cell>
          <cell r="J30">
            <v>81</v>
          </cell>
        </row>
        <row r="31">
          <cell r="F31">
            <v>180</v>
          </cell>
          <cell r="G31">
            <v>34</v>
          </cell>
          <cell r="H31">
            <v>61.2</v>
          </cell>
          <cell r="I31">
            <v>61.2</v>
          </cell>
          <cell r="J31">
            <v>61.2</v>
          </cell>
        </row>
        <row r="32">
          <cell r="F32">
            <v>150</v>
          </cell>
          <cell r="G32">
            <v>54</v>
          </cell>
          <cell r="H32">
            <v>81</v>
          </cell>
          <cell r="I32">
            <v>81</v>
          </cell>
          <cell r="J32">
            <v>81</v>
          </cell>
        </row>
        <row r="33">
          <cell r="F33">
            <v>160</v>
          </cell>
          <cell r="G33">
            <v>318</v>
          </cell>
          <cell r="H33">
            <v>508.8</v>
          </cell>
          <cell r="I33">
            <v>508.8</v>
          </cell>
          <cell r="J33">
            <v>508.8</v>
          </cell>
        </row>
        <row r="34">
          <cell r="F34">
            <v>140</v>
          </cell>
          <cell r="G34">
            <v>2829</v>
          </cell>
          <cell r="H34">
            <v>3974.74</v>
          </cell>
          <cell r="I34">
            <v>3960.6</v>
          </cell>
          <cell r="J34">
            <v>3960.6</v>
          </cell>
        </row>
        <row r="35">
          <cell r="F35">
            <v>110</v>
          </cell>
          <cell r="G35">
            <v>7449</v>
          </cell>
          <cell r="H35">
            <v>8199.07</v>
          </cell>
          <cell r="I35">
            <v>8193.9</v>
          </cell>
          <cell r="J35">
            <v>8193.9</v>
          </cell>
        </row>
        <row r="37">
          <cell r="H37">
            <v>773.15</v>
          </cell>
        </row>
        <row r="38">
          <cell r="H38">
            <v>772.6</v>
          </cell>
          <cell r="I38">
            <v>772.6</v>
          </cell>
          <cell r="J38">
            <v>772.6</v>
          </cell>
        </row>
        <row r="39">
          <cell r="H39">
            <v>13455.76</v>
          </cell>
          <cell r="I39">
            <v>12663.3</v>
          </cell>
          <cell r="J39">
            <v>12663.3</v>
          </cell>
        </row>
        <row r="40">
          <cell r="F40">
            <v>260</v>
          </cell>
          <cell r="G40">
            <v>461</v>
          </cell>
          <cell r="H40">
            <v>1198.5999999999999</v>
          </cell>
          <cell r="I40">
            <v>1198.5999999999999</v>
          </cell>
          <cell r="J40">
            <v>1198.5999999999999</v>
          </cell>
        </row>
        <row r="41">
          <cell r="F41">
            <v>220</v>
          </cell>
          <cell r="G41">
            <v>3276</v>
          </cell>
          <cell r="H41">
            <v>7278.04</v>
          </cell>
          <cell r="I41">
            <v>7207.2</v>
          </cell>
          <cell r="J41">
            <v>7207.2</v>
          </cell>
        </row>
        <row r="42">
          <cell r="F42">
            <v>150</v>
          </cell>
          <cell r="G42">
            <v>954</v>
          </cell>
          <cell r="H42">
            <v>1503.36</v>
          </cell>
          <cell r="I42">
            <v>1431</v>
          </cell>
          <cell r="J42">
            <v>1431</v>
          </cell>
        </row>
        <row r="43">
          <cell r="F43">
            <v>270</v>
          </cell>
          <cell r="G43">
            <v>6</v>
          </cell>
          <cell r="H43">
            <v>544.59</v>
          </cell>
          <cell r="I43">
            <v>16.2</v>
          </cell>
          <cell r="J43">
            <v>16.2</v>
          </cell>
        </row>
        <row r="44">
          <cell r="H44">
            <v>10524.59</v>
          </cell>
          <cell r="I44">
            <v>9853</v>
          </cell>
          <cell r="J44">
            <v>9853</v>
          </cell>
        </row>
      </sheetData>
      <sheetData sheetId="19" refreshError="1">
        <row r="7">
          <cell r="F7">
            <v>1000</v>
          </cell>
        </row>
        <row r="8">
          <cell r="F8">
            <v>600</v>
          </cell>
        </row>
        <row r="9">
          <cell r="F9">
            <v>500</v>
          </cell>
        </row>
        <row r="10">
          <cell r="F10">
            <v>250</v>
          </cell>
        </row>
        <row r="11">
          <cell r="F11">
            <v>210</v>
          </cell>
          <cell r="H11">
            <v>1680</v>
          </cell>
        </row>
        <row r="12">
          <cell r="F12">
            <v>105</v>
          </cell>
          <cell r="G12">
            <v>88</v>
          </cell>
          <cell r="H12">
            <v>7140</v>
          </cell>
          <cell r="I12">
            <v>9240</v>
          </cell>
          <cell r="J12">
            <v>9240</v>
          </cell>
        </row>
        <row r="13">
          <cell r="F13">
            <v>75</v>
          </cell>
          <cell r="G13">
            <v>46</v>
          </cell>
          <cell r="H13">
            <v>3450</v>
          </cell>
          <cell r="I13">
            <v>3450</v>
          </cell>
          <cell r="J13">
            <v>3450</v>
          </cell>
        </row>
        <row r="14">
          <cell r="F14">
            <v>60</v>
          </cell>
        </row>
        <row r="15">
          <cell r="F15">
            <v>43</v>
          </cell>
        </row>
        <row r="16">
          <cell r="F16">
            <v>28</v>
          </cell>
        </row>
        <row r="17">
          <cell r="F17">
            <v>18</v>
          </cell>
        </row>
        <row r="18">
          <cell r="F18">
            <v>14</v>
          </cell>
          <cell r="H18">
            <v>196</v>
          </cell>
        </row>
        <row r="19">
          <cell r="F19">
            <v>7.8</v>
          </cell>
          <cell r="G19">
            <v>143</v>
          </cell>
          <cell r="H19">
            <v>1029.5999999999999</v>
          </cell>
          <cell r="I19">
            <v>1115.4000000000001</v>
          </cell>
          <cell r="J19">
            <v>1115.4000000000001</v>
          </cell>
        </row>
        <row r="20">
          <cell r="F20">
            <v>2.1</v>
          </cell>
          <cell r="G20">
            <v>71</v>
          </cell>
          <cell r="H20">
            <v>115.5</v>
          </cell>
          <cell r="I20">
            <v>149.1</v>
          </cell>
          <cell r="J20">
            <v>149.1</v>
          </cell>
        </row>
        <row r="21">
          <cell r="F21">
            <v>1</v>
          </cell>
          <cell r="G21">
            <v>228</v>
          </cell>
          <cell r="H21">
            <v>397</v>
          </cell>
          <cell r="I21">
            <v>228</v>
          </cell>
          <cell r="J21">
            <v>228</v>
          </cell>
        </row>
        <row r="22">
          <cell r="F22">
            <v>180</v>
          </cell>
        </row>
        <row r="23">
          <cell r="F23">
            <v>130</v>
          </cell>
        </row>
        <row r="24">
          <cell r="F24">
            <v>88</v>
          </cell>
        </row>
        <row r="25">
          <cell r="F25">
            <v>66</v>
          </cell>
        </row>
        <row r="26">
          <cell r="F26">
            <v>43</v>
          </cell>
          <cell r="H26">
            <v>301</v>
          </cell>
        </row>
        <row r="27">
          <cell r="F27">
            <v>26</v>
          </cell>
          <cell r="G27">
            <v>1</v>
          </cell>
          <cell r="H27">
            <v>312</v>
          </cell>
          <cell r="I27">
            <v>26</v>
          </cell>
          <cell r="J27">
            <v>26</v>
          </cell>
        </row>
        <row r="28">
          <cell r="F28">
            <v>11</v>
          </cell>
        </row>
        <row r="29">
          <cell r="F29">
            <v>5.5</v>
          </cell>
          <cell r="G29">
            <v>73</v>
          </cell>
          <cell r="H29">
            <v>522.5</v>
          </cell>
          <cell r="I29">
            <v>401.5</v>
          </cell>
          <cell r="J29">
            <v>401.5</v>
          </cell>
        </row>
        <row r="30">
          <cell r="F30">
            <v>23</v>
          </cell>
          <cell r="H30">
            <v>644</v>
          </cell>
        </row>
        <row r="31">
          <cell r="F31">
            <v>14</v>
          </cell>
          <cell r="G31">
            <v>132</v>
          </cell>
          <cell r="H31">
            <v>1050</v>
          </cell>
          <cell r="I31">
            <v>1848</v>
          </cell>
          <cell r="J31">
            <v>1848</v>
          </cell>
        </row>
        <row r="32">
          <cell r="F32">
            <v>6.4</v>
          </cell>
          <cell r="G32">
            <v>189</v>
          </cell>
          <cell r="H32">
            <v>1248</v>
          </cell>
          <cell r="I32">
            <v>1209.5999999999999</v>
          </cell>
          <cell r="J32">
            <v>1209.5999999999999</v>
          </cell>
        </row>
        <row r="33">
          <cell r="F33">
            <v>3.1</v>
          </cell>
          <cell r="G33">
            <v>2109</v>
          </cell>
          <cell r="H33">
            <v>6401.5</v>
          </cell>
          <cell r="I33">
            <v>6537.9</v>
          </cell>
          <cell r="J33">
            <v>6537.9</v>
          </cell>
        </row>
        <row r="34">
          <cell r="F34">
            <v>35</v>
          </cell>
        </row>
        <row r="35">
          <cell r="F35">
            <v>24</v>
          </cell>
        </row>
        <row r="36">
          <cell r="F36">
            <v>19</v>
          </cell>
          <cell r="H36">
            <v>57</v>
          </cell>
        </row>
        <row r="37">
          <cell r="F37">
            <v>9.5</v>
          </cell>
          <cell r="G37">
            <v>124</v>
          </cell>
          <cell r="H37">
            <v>997.5</v>
          </cell>
          <cell r="I37">
            <v>1178</v>
          </cell>
          <cell r="J37">
            <v>1178</v>
          </cell>
        </row>
        <row r="38">
          <cell r="F38">
            <v>4.7</v>
          </cell>
          <cell r="G38">
            <v>8</v>
          </cell>
          <cell r="H38">
            <v>32.9</v>
          </cell>
          <cell r="I38">
            <v>37.6</v>
          </cell>
          <cell r="J38">
            <v>37.6</v>
          </cell>
        </row>
        <row r="39">
          <cell r="F39">
            <v>2.2999999999999998</v>
          </cell>
          <cell r="G39">
            <v>27</v>
          </cell>
          <cell r="H39">
            <v>1564</v>
          </cell>
          <cell r="I39">
            <v>62.1</v>
          </cell>
          <cell r="J39">
            <v>62.1</v>
          </cell>
        </row>
        <row r="40">
          <cell r="F40">
            <v>26</v>
          </cell>
          <cell r="H40">
            <v>104</v>
          </cell>
        </row>
        <row r="41">
          <cell r="F41">
            <v>48</v>
          </cell>
        </row>
        <row r="42">
          <cell r="F42">
            <v>2.4</v>
          </cell>
        </row>
        <row r="43">
          <cell r="F43">
            <v>2.4</v>
          </cell>
          <cell r="G43">
            <v>2.8140000000000001</v>
          </cell>
          <cell r="H43">
            <v>28.8</v>
          </cell>
          <cell r="I43">
            <v>6.7535999999999996</v>
          </cell>
          <cell r="J43">
            <v>6.7535999999999996</v>
          </cell>
        </row>
        <row r="44">
          <cell r="F44">
            <v>2.5</v>
          </cell>
          <cell r="G44">
            <v>66</v>
          </cell>
          <cell r="H44">
            <v>182.5</v>
          </cell>
          <cell r="I44">
            <v>165</v>
          </cell>
          <cell r="J44">
            <v>165</v>
          </cell>
        </row>
        <row r="45">
          <cell r="F45">
            <v>2.2999999999999998</v>
          </cell>
          <cell r="G45">
            <v>2685</v>
          </cell>
          <cell r="H45">
            <v>6182.4</v>
          </cell>
          <cell r="I45">
            <v>6175.5</v>
          </cell>
          <cell r="J45">
            <v>6175.5</v>
          </cell>
        </row>
        <row r="46">
          <cell r="F46">
            <v>3</v>
          </cell>
          <cell r="G46">
            <v>31</v>
          </cell>
          <cell r="H46">
            <v>282</v>
          </cell>
          <cell r="I46">
            <v>93</v>
          </cell>
          <cell r="J46">
            <v>93</v>
          </cell>
        </row>
        <row r="47">
          <cell r="F47">
            <v>3.5</v>
          </cell>
        </row>
        <row r="48">
          <cell r="H48">
            <v>13407.1</v>
          </cell>
          <cell r="I48">
            <v>13407.4</v>
          </cell>
          <cell r="J48">
            <v>13407.4</v>
          </cell>
        </row>
        <row r="49">
          <cell r="H49">
            <v>4846.3999999999996</v>
          </cell>
          <cell r="I49">
            <v>4846.3</v>
          </cell>
          <cell r="J49">
            <v>4846.3</v>
          </cell>
        </row>
        <row r="50">
          <cell r="H50">
            <v>15664.7</v>
          </cell>
          <cell r="I50">
            <v>13669.7536</v>
          </cell>
          <cell r="J50">
            <v>13669.7536</v>
          </cell>
        </row>
      </sheetData>
      <sheetData sheetId="20"/>
      <sheetData sheetId="21"/>
      <sheetData sheetId="22" refreshError="1">
        <row r="13">
          <cell r="G13">
            <v>142</v>
          </cell>
          <cell r="N13">
            <v>142</v>
          </cell>
        </row>
        <row r="17">
          <cell r="F17">
            <v>181.7</v>
          </cell>
          <cell r="G17">
            <v>142</v>
          </cell>
          <cell r="H17">
            <v>93</v>
          </cell>
          <cell r="N17">
            <v>142</v>
          </cell>
        </row>
        <row r="19">
          <cell r="G19">
            <v>100</v>
          </cell>
          <cell r="N19">
            <v>100</v>
          </cell>
        </row>
        <row r="23">
          <cell r="F23">
            <v>181.7</v>
          </cell>
          <cell r="G23">
            <v>100</v>
          </cell>
          <cell r="H23">
            <v>3</v>
          </cell>
          <cell r="N23">
            <v>100</v>
          </cell>
        </row>
        <row r="29">
          <cell r="F29">
            <v>181.7</v>
          </cell>
          <cell r="G29">
            <v>128</v>
          </cell>
          <cell r="H29">
            <v>120</v>
          </cell>
          <cell r="N29">
            <v>128</v>
          </cell>
        </row>
        <row r="41">
          <cell r="F41">
            <v>181.7</v>
          </cell>
          <cell r="G41">
            <v>142</v>
          </cell>
          <cell r="H41">
            <v>9.1999999999999993</v>
          </cell>
          <cell r="N41">
            <v>142</v>
          </cell>
        </row>
        <row r="47">
          <cell r="F47">
            <v>181.7</v>
          </cell>
          <cell r="G47">
            <v>128</v>
          </cell>
          <cell r="H47">
            <v>2.9</v>
          </cell>
          <cell r="N47">
            <v>128</v>
          </cell>
        </row>
      </sheetData>
      <sheetData sheetId="23" refreshError="1"/>
      <sheetData sheetId="2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 val="Титульный"/>
      <sheetName val="Выпад"/>
      <sheetName val=""/>
      <sheetName val="20020431 Командировочные по СПб"/>
      <sheetName val="БДР"/>
      <sheetName val="БДР план"/>
      <sheetName val="14б дпн отчет"/>
      <sheetName val="16а сводный анализ"/>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10"/>
      <sheetName val="11"/>
      <sheetName val="14"/>
      <sheetName val="16"/>
      <sheetName val="18"/>
      <sheetName val="19"/>
      <sheetName val="25"/>
      <sheetName val="22"/>
      <sheetName val="27"/>
      <sheetName val="28"/>
      <sheetName val="3"/>
      <sheetName val="4.1"/>
      <sheetName val="4"/>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5"/>
      <sheetName val="6"/>
      <sheetName val="15.э"/>
      <sheetName val="16."/>
      <sheetName val="17."/>
      <sheetName val="17.1."/>
      <sheetName val="18.2."/>
      <sheetName val="20.3"/>
      <sheetName val="20."/>
      <sheetName val="21.3"/>
      <sheetName val="24"/>
      <sheetName val="1.27"/>
      <sheetName val="25"/>
      <sheetName val="2.1"/>
      <sheetName val="2.2"/>
      <sheetName val="TEHSHEET"/>
      <sheetName val="FES"/>
      <sheetName val="Лист2"/>
      <sheetName val="Справочно"/>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нение"/>
      <sheetName val="Бюджетная оценка"/>
      <sheetName val="Справочник подразделений"/>
      <sheetName val="15.э"/>
      <sheetName val="FES"/>
      <sheetName val="Титульный"/>
      <sheetName val="TEHSHEET"/>
      <sheetName val="Огл. Графиков"/>
      <sheetName val="Текущие цены"/>
      <sheetName val="рабочий"/>
      <sheetName val="окраска"/>
      <sheetName val="КТ 13.1.1"/>
      <sheetName val="Инфо"/>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дложения"/>
      <sheetName val="Контракты"/>
      <sheetName val="Договора"/>
      <sheetName val="Организации"/>
      <sheetName val="Документы"/>
      <sheetName val="Типы документов"/>
      <sheetName val="t_настройки"/>
      <sheetName val="TEHSHEET"/>
    </sheetNames>
    <sheetDataSet>
      <sheetData sheetId="0" refreshError="1"/>
      <sheetData sheetId="1" refreshError="1"/>
      <sheetData sheetId="2" refreshError="1"/>
      <sheetData sheetId="3" refreshError="1">
        <row r="4">
          <cell r="A4">
            <v>1</v>
          </cell>
          <cell r="B4" t="str">
            <v>ОАО "Энергомашкорпорация" (ПК "Сибэнергомаш")</v>
          </cell>
        </row>
        <row r="5">
          <cell r="A5">
            <v>2</v>
          </cell>
          <cell r="B5" t="str">
            <v>ЗАО "Интеравтоматика"</v>
          </cell>
        </row>
        <row r="6">
          <cell r="A6">
            <v>3</v>
          </cell>
          <cell r="B6" t="str">
            <v>ОАО "УРАЛВНИПИЭНЕРГОПРОМ"</v>
          </cell>
        </row>
        <row r="7">
          <cell r="A7">
            <v>4</v>
          </cell>
          <cell r="B7" t="str">
            <v>ОАО"Зарубежэнергопроект"</v>
          </cell>
        </row>
        <row r="8">
          <cell r="A8">
            <v>5</v>
          </cell>
          <cell r="B8" t="str">
            <v>ОАО "Всероссийский теплотехнический научно-исследовательский институт"</v>
          </cell>
        </row>
        <row r="9">
          <cell r="A9">
            <v>6</v>
          </cell>
          <cell r="B9" t="str">
            <v>Фирма ОРГРЭС</v>
          </cell>
        </row>
        <row r="10">
          <cell r="A10">
            <v>7</v>
          </cell>
          <cell r="B10" t="str">
            <v>Представительство ТПЭ в Сербии и Черногории</v>
          </cell>
        </row>
        <row r="11">
          <cell r="A11">
            <v>8</v>
          </cell>
          <cell r="B11" t="str">
            <v>JUGOELEKTRO T.A.D</v>
          </cell>
        </row>
        <row r="12">
          <cell r="A12">
            <v>9</v>
          </cell>
          <cell r="B12" t="str">
            <v>ОАО "ЧЗЭМ"</v>
          </cell>
        </row>
        <row r="13">
          <cell r="A13">
            <v>10</v>
          </cell>
          <cell r="B13" t="str">
            <v>ЗАО "Красный котельщик"</v>
          </cell>
        </row>
        <row r="14">
          <cell r="A14">
            <v>11</v>
          </cell>
          <cell r="B14" t="str">
            <v>ЗАО "Армэкс"</v>
          </cell>
        </row>
        <row r="15">
          <cell r="A15">
            <v>12</v>
          </cell>
          <cell r="B15" t="str">
            <v>ОАО "Икар"</v>
          </cell>
        </row>
        <row r="16">
          <cell r="A16">
            <v>13</v>
          </cell>
          <cell r="B16" t="str">
            <v>ОАО "Гипрогазоочистка"</v>
          </cell>
        </row>
        <row r="17">
          <cell r="A17">
            <v>14</v>
          </cell>
          <cell r="B17" t="str">
            <v>ОАО "Катйский насосный завод"</v>
          </cell>
        </row>
        <row r="18">
          <cell r="A18">
            <v>15</v>
          </cell>
          <cell r="B18" t="str">
            <v>ОАО "ЗЭиМ"</v>
          </cell>
        </row>
        <row r="19">
          <cell r="A19">
            <v>16</v>
          </cell>
          <cell r="B19" t="str">
            <v>ЗАО "Орлэкс"</v>
          </cell>
        </row>
        <row r="20">
          <cell r="A20">
            <v>17</v>
          </cell>
          <cell r="B20" t="str">
            <v>ЗАО "ЭМКО"</v>
          </cell>
        </row>
        <row r="21">
          <cell r="A21">
            <v>18</v>
          </cell>
          <cell r="B21" t="str">
            <v>ЗАО "Метран-Комплект"</v>
          </cell>
        </row>
        <row r="22">
          <cell r="A22">
            <v>19</v>
          </cell>
          <cell r="B22" t="str">
            <v>ZVVZ a.s. (ЗВВЗ а.с.)</v>
          </cell>
        </row>
        <row r="23">
          <cell r="A23">
            <v>20</v>
          </cell>
          <cell r="B23" t="str">
            <v>ОАО "ИТФ "Лентурборемонт"</v>
          </cell>
        </row>
        <row r="24">
          <cell r="A24">
            <v>21</v>
          </cell>
          <cell r="B24" t="str">
            <v>ООО "Сплав-привод"</v>
          </cell>
        </row>
        <row r="25">
          <cell r="A25">
            <v>22</v>
          </cell>
          <cell r="B25" t="str">
            <v>НПО "Сатурн"</v>
          </cell>
        </row>
        <row r="26">
          <cell r="A26">
            <v>23</v>
          </cell>
          <cell r="B26" t="str">
            <v>ООО "Союзтехэнерго"</v>
          </cell>
        </row>
        <row r="27">
          <cell r="A27" t="str">
            <v>Служебная строка</v>
          </cell>
          <cell r="B27" t="str">
            <v>ООО "Барнаульское СКБ котельных установок"</v>
          </cell>
        </row>
      </sheetData>
      <sheetData sheetId="4" refreshError="1"/>
      <sheetData sheetId="5" refreshError="1"/>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Организации"/>
      <sheetName val="Справочники"/>
      <sheetName val="Пер-Вл"/>
      <sheetName val="Таб1.1"/>
    </sheetNames>
    <sheetDataSet>
      <sheetData sheetId="0">
        <row r="2">
          <cell r="B2" t="str">
            <v>Выпуски</v>
          </cell>
        </row>
      </sheetData>
      <sheetData sheetId="1">
        <row r="121">
          <cell r="CI121">
            <v>1199.7543236906586</v>
          </cell>
        </row>
      </sheetData>
      <sheetData sheetId="2">
        <row r="4">
          <cell r="Y4">
            <v>1</v>
          </cell>
        </row>
      </sheetData>
      <sheetData sheetId="3">
        <row r="7">
          <cell r="C7">
            <v>1</v>
          </cell>
        </row>
      </sheetData>
      <sheetData sheetId="4">
        <row r="2">
          <cell r="B2" t="str">
            <v>Выпуски</v>
          </cell>
        </row>
      </sheetData>
      <sheetData sheetId="5">
        <row r="121">
          <cell r="CI121">
            <v>1199.7543236906586</v>
          </cell>
        </row>
      </sheetData>
      <sheetData sheetId="6">
        <row r="4">
          <cell r="Y4">
            <v>1</v>
          </cell>
        </row>
      </sheetData>
      <sheetData sheetId="7">
        <row r="7">
          <cell r="C7">
            <v>1</v>
          </cell>
        </row>
      </sheetData>
      <sheetData sheetId="8">
        <row r="2">
          <cell r="B2" t="str">
            <v>Выпуски</v>
          </cell>
        </row>
      </sheetData>
      <sheetData sheetId="9">
        <row r="121">
          <cell r="CI121">
            <v>1199.7543236906586</v>
          </cell>
        </row>
      </sheetData>
      <sheetData sheetId="10">
        <row r="4">
          <cell r="Y4">
            <v>1</v>
          </cell>
        </row>
      </sheetData>
      <sheetData sheetId="11">
        <row r="2">
          <cell r="B2" t="str">
            <v>Выпуски</v>
          </cell>
        </row>
      </sheetData>
      <sheetData sheetId="12">
        <row r="2">
          <cell r="B2" t="str">
            <v>Выпуски</v>
          </cell>
        </row>
      </sheetData>
      <sheetData sheetId="13">
        <row r="4">
          <cell r="Y4">
            <v>1</v>
          </cell>
        </row>
      </sheetData>
      <sheetData sheetId="14">
        <row r="2">
          <cell r="B2" t="str">
            <v>Выпуски</v>
          </cell>
        </row>
      </sheetData>
      <sheetData sheetId="15">
        <row r="2">
          <cell r="B2" t="str">
            <v>Выпуски</v>
          </cell>
        </row>
      </sheetData>
      <sheetData sheetId="16">
        <row r="4">
          <cell r="Y4">
            <v>1</v>
          </cell>
        </row>
      </sheetData>
      <sheetData sheetId="17">
        <row r="4">
          <cell r="Y4">
            <v>1</v>
          </cell>
        </row>
      </sheetData>
      <sheetData sheetId="18">
        <row r="2">
          <cell r="B2" t="str">
            <v>Выпуски</v>
          </cell>
        </row>
      </sheetData>
      <sheetData sheetId="19">
        <row r="121">
          <cell r="CI121">
            <v>1199.7543236906586</v>
          </cell>
        </row>
      </sheetData>
      <sheetData sheetId="20">
        <row r="4">
          <cell r="Y4">
            <v>1</v>
          </cell>
        </row>
      </sheetData>
      <sheetData sheetId="21">
        <row r="2">
          <cell r="B2" t="str">
            <v>Выпуски</v>
          </cell>
        </row>
      </sheetData>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row r="2">
          <cell r="B2" t="str">
            <v>Выпуски</v>
          </cell>
        </row>
      </sheetData>
      <sheetData sheetId="25">
        <row r="2">
          <cell r="B2" t="str">
            <v>Выпуски</v>
          </cell>
        </row>
      </sheetData>
      <sheetData sheetId="26">
        <row r="2">
          <cell r="B2" t="str">
            <v>Выпуски</v>
          </cell>
        </row>
      </sheetData>
      <sheetData sheetId="27">
        <row r="2">
          <cell r="B2" t="str">
            <v>Выпуски</v>
          </cell>
        </row>
      </sheetData>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 sheetId="3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НВВ Затраты+"/>
      <sheetName val="Расчёт расходов"/>
      <sheetName val="Расшифровка расходов"/>
      <sheetName val="П1.16"/>
      <sheetName val="П1.17"/>
      <sheetName val="П1.17.1"/>
      <sheetName val="Р.2.1"/>
      <sheetName val="Р.2.2"/>
      <sheetName val="Ссылки на публикации"/>
      <sheetName val="Ссылки"/>
      <sheetName val="Комментарии"/>
      <sheetName val="Проверка"/>
      <sheetName val="EE.NET.CALC.PLAN.4.178_v2.0"/>
    </sheetNames>
    <sheetDataSet>
      <sheetData sheetId="0">
        <row r="2">
          <cell r="C2" t="str">
            <v>EE.NET.CALC.PLAN.4.178</v>
          </cell>
          <cell r="S2" t="str">
            <v>Горячая вода</v>
          </cell>
        </row>
        <row r="3">
          <cell r="S3" t="str">
            <v>Отборный пар от 1,2 до 2,5 кг/см2</v>
          </cell>
        </row>
        <row r="4">
          <cell r="S4" t="str">
            <v>Отборный пар от 2,5 до 7,0 кг/см2</v>
          </cell>
        </row>
        <row r="5">
          <cell r="S5" t="str">
            <v>Отборный пар от 7,0 до 13,0 кг/см2</v>
          </cell>
        </row>
        <row r="6">
          <cell r="S6" t="str">
            <v>Отборный пар свыше 13,0 кг/см2</v>
          </cell>
        </row>
        <row r="7">
          <cell r="S7" t="str">
            <v>Острый и редуцированный пар</v>
          </cell>
        </row>
      </sheetData>
      <sheetData sheetId="1" refreshError="1"/>
      <sheetData sheetId="2" refreshError="1"/>
      <sheetData sheetId="3" refreshError="1"/>
      <sheetData sheetId="4" refreshError="1"/>
      <sheetData sheetId="5">
        <row r="18">
          <cell r="F18" t="str">
            <v>План</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1.2 МПОКХ"/>
      <sheetName val="1.2.2"/>
      <sheetName val="1.3 (3)"/>
      <sheetName val="1.3"/>
      <sheetName val="1.4"/>
      <sheetName val="1.5"/>
      <sheetName val="1.6"/>
      <sheetName val="1.6 (2)"/>
      <sheetName val="1.13"/>
      <sheetName val="1.15"/>
      <sheetName val="1.16"/>
      <sheetName val="1.16 (ЮСК)"/>
      <sheetName val="1.17"/>
      <sheetName val="1.18.2."/>
      <sheetName val="1.21.3"/>
      <sheetName val="1.24."/>
      <sheetName val="1.25."/>
      <sheetName val="1.27"/>
      <sheetName val="2.1усл.ед"/>
      <sheetName val="2.2усл.ед"/>
      <sheetName val="распр затрат"/>
      <sheetName val="Лист2"/>
      <sheetName val="ГСМ"/>
      <sheetName val="усл.ед."/>
      <sheetName val="POYS2008"/>
      <sheetName val="Лист1 "/>
      <sheetName val="P2.1"/>
      <sheetName val="P2.2"/>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6">
          <cell r="A6">
            <v>1</v>
          </cell>
          <cell r="B6">
            <v>2</v>
          </cell>
          <cell r="C6">
            <v>3</v>
          </cell>
          <cell r="D6">
            <v>4</v>
          </cell>
          <cell r="F6">
            <v>5</v>
          </cell>
          <cell r="G6">
            <v>6</v>
          </cell>
          <cell r="H6" t="str">
            <v>7 = 5 * 6 /100</v>
          </cell>
        </row>
        <row r="7">
          <cell r="H7">
            <v>0</v>
          </cell>
        </row>
        <row r="8">
          <cell r="H8">
            <v>0</v>
          </cell>
        </row>
        <row r="9">
          <cell r="H9">
            <v>0</v>
          </cell>
        </row>
        <row r="10">
          <cell r="H10">
            <v>0</v>
          </cell>
        </row>
        <row r="11">
          <cell r="F11">
            <v>230</v>
          </cell>
          <cell r="H11">
            <v>0</v>
          </cell>
        </row>
        <row r="12">
          <cell r="F12">
            <v>170</v>
          </cell>
          <cell r="H12">
            <v>0</v>
          </cell>
        </row>
        <row r="13">
          <cell r="F13">
            <v>290</v>
          </cell>
          <cell r="H13">
            <v>0</v>
          </cell>
        </row>
        <row r="14">
          <cell r="F14">
            <v>210</v>
          </cell>
          <cell r="H14">
            <v>0</v>
          </cell>
        </row>
        <row r="15">
          <cell r="F15">
            <v>260</v>
          </cell>
          <cell r="H15">
            <v>0</v>
          </cell>
        </row>
        <row r="16">
          <cell r="F16">
            <v>210</v>
          </cell>
          <cell r="H16">
            <v>0</v>
          </cell>
        </row>
        <row r="17">
          <cell r="F17">
            <v>140</v>
          </cell>
          <cell r="H17">
            <v>0</v>
          </cell>
        </row>
        <row r="18">
          <cell r="F18">
            <v>270</v>
          </cell>
          <cell r="H18">
            <v>0</v>
          </cell>
        </row>
        <row r="19">
          <cell r="F19">
            <v>180</v>
          </cell>
          <cell r="H19">
            <v>0</v>
          </cell>
        </row>
        <row r="20">
          <cell r="F20">
            <v>180</v>
          </cell>
          <cell r="G20">
            <v>251.99700000000001</v>
          </cell>
          <cell r="H20">
            <v>453.59460000000001</v>
          </cell>
        </row>
        <row r="21">
          <cell r="F21">
            <v>160</v>
          </cell>
          <cell r="H21">
            <v>0</v>
          </cell>
        </row>
        <row r="22">
          <cell r="F22">
            <v>130</v>
          </cell>
          <cell r="G22">
            <v>1605.2560000000001</v>
          </cell>
          <cell r="H22">
            <v>2086.8328000000001</v>
          </cell>
        </row>
        <row r="23">
          <cell r="F23">
            <v>190</v>
          </cell>
          <cell r="H23">
            <v>0</v>
          </cell>
        </row>
        <row r="24">
          <cell r="F24">
            <v>160</v>
          </cell>
          <cell r="G24">
            <v>125.77</v>
          </cell>
          <cell r="H24">
            <v>201.232</v>
          </cell>
        </row>
        <row r="25">
          <cell r="F25">
            <v>3000</v>
          </cell>
          <cell r="H25">
            <v>0</v>
          </cell>
        </row>
        <row r="26">
          <cell r="F26">
            <v>2300</v>
          </cell>
          <cell r="H26">
            <v>0</v>
          </cell>
        </row>
        <row r="27">
          <cell r="H27">
            <v>2741.6594</v>
          </cell>
        </row>
        <row r="28">
          <cell r="F28">
            <v>170</v>
          </cell>
          <cell r="G28">
            <v>484.08</v>
          </cell>
          <cell r="H28">
            <v>822.93599999999992</v>
          </cell>
        </row>
        <row r="29">
          <cell r="F29">
            <v>140</v>
          </cell>
          <cell r="H29">
            <v>0</v>
          </cell>
        </row>
        <row r="30">
          <cell r="F30">
            <v>120</v>
          </cell>
          <cell r="G30">
            <v>1533.655</v>
          </cell>
          <cell r="H30">
            <v>1840.386</v>
          </cell>
        </row>
        <row r="31">
          <cell r="F31">
            <v>180</v>
          </cell>
          <cell r="H31">
            <v>0</v>
          </cell>
        </row>
        <row r="32">
          <cell r="F32">
            <v>150</v>
          </cell>
          <cell r="G32">
            <v>17.794</v>
          </cell>
          <cell r="H32">
            <v>26.690999999999999</v>
          </cell>
        </row>
        <row r="33">
          <cell r="F33">
            <v>160</v>
          </cell>
          <cell r="G33">
            <v>335.76</v>
          </cell>
          <cell r="H33">
            <v>537.21600000000001</v>
          </cell>
        </row>
        <row r="34">
          <cell r="F34">
            <v>140</v>
          </cell>
          <cell r="G34">
            <v>3133.66</v>
          </cell>
          <cell r="H34">
            <v>4387.1239999999998</v>
          </cell>
        </row>
        <row r="35">
          <cell r="F35">
            <v>110</v>
          </cell>
          <cell r="G35">
            <v>9559.77</v>
          </cell>
          <cell r="H35">
            <v>10515.746999999999</v>
          </cell>
        </row>
        <row r="36">
          <cell r="F36">
            <v>470</v>
          </cell>
          <cell r="H36">
            <v>0</v>
          </cell>
        </row>
        <row r="37">
          <cell r="F37">
            <v>350</v>
          </cell>
          <cell r="H37">
            <v>0</v>
          </cell>
        </row>
        <row r="38">
          <cell r="H38">
            <v>2690.0129999999999</v>
          </cell>
        </row>
        <row r="39">
          <cell r="H39">
            <v>15440.087</v>
          </cell>
        </row>
        <row r="40">
          <cell r="F40">
            <v>260</v>
          </cell>
          <cell r="G40">
            <v>214.4</v>
          </cell>
          <cell r="H40">
            <v>557.44000000000005</v>
          </cell>
        </row>
        <row r="41">
          <cell r="F41">
            <v>220</v>
          </cell>
          <cell r="G41">
            <v>1443.6</v>
          </cell>
          <cell r="H41">
            <v>3175.92</v>
          </cell>
        </row>
        <row r="42">
          <cell r="F42">
            <v>150</v>
          </cell>
          <cell r="G42">
            <v>2145.87</v>
          </cell>
          <cell r="H42">
            <v>3218.8049999999998</v>
          </cell>
        </row>
        <row r="43">
          <cell r="F43">
            <v>270</v>
          </cell>
          <cell r="H43">
            <v>0</v>
          </cell>
        </row>
        <row r="44">
          <cell r="H44">
            <v>6952.165</v>
          </cell>
        </row>
      </sheetData>
      <sheetData sheetId="28" refreshError="1">
        <row r="6">
          <cell r="A6">
            <v>1</v>
          </cell>
          <cell r="B6">
            <v>2</v>
          </cell>
          <cell r="D6">
            <v>3</v>
          </cell>
          <cell r="E6">
            <v>4</v>
          </cell>
          <cell r="F6">
            <v>5</v>
          </cell>
          <cell r="G6">
            <v>6</v>
          </cell>
          <cell r="H6" t="str">
            <v>7=5*6</v>
          </cell>
        </row>
        <row r="7">
          <cell r="H7">
            <v>0</v>
          </cell>
        </row>
        <row r="8">
          <cell r="H8">
            <v>0</v>
          </cell>
        </row>
        <row r="9">
          <cell r="H9">
            <v>0</v>
          </cell>
        </row>
        <row r="10">
          <cell r="F10">
            <v>250</v>
          </cell>
          <cell r="H10">
            <v>0</v>
          </cell>
        </row>
        <row r="11">
          <cell r="F11">
            <v>210</v>
          </cell>
          <cell r="H11">
            <v>0</v>
          </cell>
        </row>
        <row r="12">
          <cell r="F12">
            <v>105</v>
          </cell>
          <cell r="G12">
            <v>44</v>
          </cell>
          <cell r="H12">
            <v>4620</v>
          </cell>
        </row>
        <row r="13">
          <cell r="F13">
            <v>75</v>
          </cell>
          <cell r="G13">
            <v>70</v>
          </cell>
          <cell r="H13">
            <v>5250</v>
          </cell>
        </row>
        <row r="14">
          <cell r="H14">
            <v>0</v>
          </cell>
        </row>
        <row r="15">
          <cell r="H15">
            <v>0</v>
          </cell>
        </row>
        <row r="16">
          <cell r="H16">
            <v>0</v>
          </cell>
        </row>
        <row r="17">
          <cell r="F17">
            <v>18</v>
          </cell>
          <cell r="H17">
            <v>0</v>
          </cell>
        </row>
        <row r="18">
          <cell r="F18">
            <v>14</v>
          </cell>
          <cell r="H18">
            <v>0</v>
          </cell>
        </row>
        <row r="19">
          <cell r="F19">
            <v>7.8</v>
          </cell>
          <cell r="G19">
            <v>67</v>
          </cell>
          <cell r="H19">
            <v>522.6</v>
          </cell>
        </row>
        <row r="20">
          <cell r="F20">
            <v>2.1</v>
          </cell>
          <cell r="G20">
            <v>88</v>
          </cell>
          <cell r="H20">
            <v>184.8</v>
          </cell>
        </row>
        <row r="21">
          <cell r="F21">
            <v>1</v>
          </cell>
          <cell r="G21">
            <v>161</v>
          </cell>
          <cell r="H21">
            <v>161</v>
          </cell>
        </row>
        <row r="22">
          <cell r="H22">
            <v>0</v>
          </cell>
        </row>
        <row r="23">
          <cell r="H23">
            <v>0</v>
          </cell>
        </row>
        <row r="24">
          <cell r="H24">
            <v>0</v>
          </cell>
        </row>
        <row r="25">
          <cell r="F25">
            <v>66</v>
          </cell>
          <cell r="H25">
            <v>0</v>
          </cell>
        </row>
        <row r="26">
          <cell r="F26">
            <v>43</v>
          </cell>
          <cell r="H26">
            <v>0</v>
          </cell>
        </row>
        <row r="27">
          <cell r="F27">
            <v>26</v>
          </cell>
          <cell r="H27">
            <v>0</v>
          </cell>
        </row>
        <row r="28">
          <cell r="F28">
            <v>11</v>
          </cell>
          <cell r="H28">
            <v>0</v>
          </cell>
        </row>
        <row r="29">
          <cell r="F29">
            <v>5.5</v>
          </cell>
          <cell r="H29">
            <v>0</v>
          </cell>
        </row>
        <row r="30">
          <cell r="F30">
            <v>23</v>
          </cell>
          <cell r="H30">
            <v>0</v>
          </cell>
        </row>
        <row r="31">
          <cell r="F31">
            <v>14</v>
          </cell>
          <cell r="G31">
            <v>85</v>
          </cell>
          <cell r="H31">
            <v>1190</v>
          </cell>
        </row>
        <row r="32">
          <cell r="F32">
            <v>6.4</v>
          </cell>
          <cell r="G32">
            <v>213</v>
          </cell>
          <cell r="H32">
            <v>1363.2</v>
          </cell>
        </row>
        <row r="33">
          <cell r="F33">
            <v>3.1</v>
          </cell>
          <cell r="G33">
            <v>1031</v>
          </cell>
          <cell r="H33">
            <v>3196.1</v>
          </cell>
        </row>
        <row r="34">
          <cell r="H34">
            <v>0</v>
          </cell>
        </row>
        <row r="35">
          <cell r="F35">
            <v>24</v>
          </cell>
          <cell r="H35">
            <v>0</v>
          </cell>
        </row>
        <row r="36">
          <cell r="F36">
            <v>19</v>
          </cell>
          <cell r="H36">
            <v>0</v>
          </cell>
        </row>
        <row r="37">
          <cell r="F37">
            <v>9.5</v>
          </cell>
          <cell r="G37">
            <v>38</v>
          </cell>
          <cell r="H37">
            <v>361</v>
          </cell>
        </row>
        <row r="38">
          <cell r="F38">
            <v>4.7</v>
          </cell>
          <cell r="G38">
            <v>12</v>
          </cell>
          <cell r="H38">
            <v>56.400000000000006</v>
          </cell>
        </row>
        <row r="39">
          <cell r="F39">
            <v>2.2999999999999998</v>
          </cell>
          <cell r="H39">
            <v>0</v>
          </cell>
        </row>
        <row r="40">
          <cell r="F40">
            <v>26</v>
          </cell>
          <cell r="H40">
            <v>0</v>
          </cell>
        </row>
        <row r="41">
          <cell r="F41">
            <v>48</v>
          </cell>
          <cell r="H41">
            <v>0</v>
          </cell>
        </row>
        <row r="42">
          <cell r="F42">
            <v>2.4</v>
          </cell>
          <cell r="G42">
            <v>23.34</v>
          </cell>
          <cell r="H42">
            <v>56.015999999999998</v>
          </cell>
        </row>
        <row r="43">
          <cell r="F43">
            <v>2.5</v>
          </cell>
          <cell r="H43">
            <v>0</v>
          </cell>
        </row>
        <row r="44">
          <cell r="F44">
            <v>2.5</v>
          </cell>
          <cell r="G44">
            <v>216</v>
          </cell>
          <cell r="H44">
            <v>540</v>
          </cell>
        </row>
        <row r="45">
          <cell r="F45">
            <v>2.2999999999999998</v>
          </cell>
          <cell r="G45">
            <v>3322</v>
          </cell>
          <cell r="H45">
            <v>7640.5999999999995</v>
          </cell>
        </row>
        <row r="46">
          <cell r="F46">
            <v>3</v>
          </cell>
          <cell r="G46">
            <v>1</v>
          </cell>
          <cell r="H46">
            <v>3</v>
          </cell>
        </row>
        <row r="47">
          <cell r="F47">
            <v>3.5</v>
          </cell>
          <cell r="H47">
            <v>0</v>
          </cell>
        </row>
        <row r="48">
          <cell r="H48">
            <v>6693.6</v>
          </cell>
        </row>
        <row r="49">
          <cell r="H49">
            <v>6910.4159999999993</v>
          </cell>
        </row>
        <row r="50">
          <cell r="H50">
            <v>11540.699999999999</v>
          </cell>
        </row>
        <row r="51">
          <cell r="H51">
            <v>0</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POS"/>
      <sheetName val="мар 2001"/>
      <sheetName val="апр 2001"/>
      <sheetName val="Продажи реальные и прогноз 20 л"/>
      <sheetName val="Применение"/>
      <sheetName val="Рейтинг"/>
      <sheetName val="Титульный"/>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КЛАДНЫЕ"/>
      <sheetName val="ПФ"/>
      <sheetName val="Применение"/>
      <sheetName val="Справочно"/>
      <sheetName val="Справочник подразделений"/>
      <sheetName val="15.э"/>
      <sheetName val="Info"/>
      <sheetName val="TEHSHEET"/>
      <sheetName val="Anlagevermö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П1"/>
      <sheetName val="П2"/>
      <sheetName val="П3"/>
      <sheetName val="Комментарии"/>
      <sheetName val="Проверка"/>
      <sheetName val="Для расчетов"/>
      <sheetName val="Новый формат ПрЭиПЭФ_15-19гг_15"/>
    </sheetNames>
    <sheetDataSet>
      <sheetData sheetId="0">
        <row r="1">
          <cell r="Q1" t="str">
            <v>1 год</v>
          </cell>
        </row>
      </sheetData>
      <sheetData sheetId="1"/>
      <sheetData sheetId="2"/>
      <sheetData sheetId="3"/>
      <sheetData sheetId="4"/>
      <sheetData sheetId="5">
        <row r="1">
          <cell r="A1">
            <v>26322161</v>
          </cell>
        </row>
      </sheetData>
      <sheetData sheetId="6"/>
      <sheetData sheetId="7"/>
      <sheetData sheetId="8"/>
      <sheetData sheetId="9"/>
      <sheetData sheetId="10"/>
      <sheetData sheetId="1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р 2001"/>
      <sheetName val="SPPOS"/>
      <sheetName val="апр 2001"/>
      <sheetName val="SHPZ"/>
      <sheetName val="Продажи реальные и прогноз 20 л"/>
      <sheetName val="XLR_NoRangeSheet"/>
    </sheetNames>
    <sheetDataSet>
      <sheetData sheetId="0" refreshError="1">
        <row r="1">
          <cell r="A1" t="str">
            <v>KOD</v>
          </cell>
          <cell r="B1" t="str">
            <v>NOM</v>
          </cell>
          <cell r="C1" t="str">
            <v>DATA</v>
          </cell>
          <cell r="D1" t="str">
            <v>CV</v>
          </cell>
          <cell r="E1" t="str">
            <v>JIR</v>
          </cell>
          <cell r="F1" t="str">
            <v>FVES</v>
          </cell>
          <cell r="G1" t="str">
            <v>KIS</v>
          </cell>
          <cell r="H1" t="str">
            <v>TRA</v>
          </cell>
          <cell r="I1" t="str">
            <v>STE</v>
          </cell>
          <cell r="J1" t="str">
            <v>KLS</v>
          </cell>
          <cell r="K1" t="str">
            <v>PLOT</v>
          </cell>
          <cell r="L1" t="str">
            <v>BVES</v>
          </cell>
          <cell r="M1" t="str">
            <v>JKG</v>
          </cell>
          <cell r="N1" t="str">
            <v>SORT</v>
          </cell>
          <cell r="O1" t="str">
            <v>CEN</v>
          </cell>
          <cell r="P1" t="str">
            <v>SUMM</v>
          </cell>
        </row>
        <row r="2">
          <cell r="A2" t="str">
            <v>1101</v>
          </cell>
          <cell r="B2">
            <v>336325</v>
          </cell>
          <cell r="C2" t="str">
            <v>010301</v>
          </cell>
          <cell r="D2" t="str">
            <v>H</v>
          </cell>
          <cell r="E2">
            <v>3.5</v>
          </cell>
          <cell r="F2">
            <v>3770</v>
          </cell>
          <cell r="G2">
            <v>18</v>
          </cell>
          <cell r="H2">
            <v>10</v>
          </cell>
          <cell r="I2">
            <v>1</v>
          </cell>
          <cell r="J2">
            <v>1</v>
          </cell>
          <cell r="K2">
            <v>1.0269999999999999</v>
          </cell>
          <cell r="L2">
            <v>3665</v>
          </cell>
          <cell r="M2">
            <v>132</v>
          </cell>
          <cell r="N2">
            <v>1</v>
          </cell>
          <cell r="O2">
            <v>7200</v>
          </cell>
          <cell r="P2">
            <v>26388</v>
          </cell>
        </row>
        <row r="3">
          <cell r="A3" t="str">
            <v>1101</v>
          </cell>
          <cell r="B3">
            <v>336324</v>
          </cell>
          <cell r="C3" t="str">
            <v>010301</v>
          </cell>
          <cell r="D3" t="str">
            <v>H</v>
          </cell>
          <cell r="E3">
            <v>3.4</v>
          </cell>
          <cell r="F3">
            <v>1890</v>
          </cell>
          <cell r="G3">
            <v>18</v>
          </cell>
          <cell r="H3">
            <v>10</v>
          </cell>
          <cell r="I3">
            <v>1</v>
          </cell>
          <cell r="J3">
            <v>1</v>
          </cell>
          <cell r="K3">
            <v>1.0269999999999999</v>
          </cell>
          <cell r="L3">
            <v>1785</v>
          </cell>
          <cell r="M3">
            <v>64.3</v>
          </cell>
          <cell r="N3">
            <v>1</v>
          </cell>
          <cell r="O3">
            <v>7200</v>
          </cell>
          <cell r="P3">
            <v>12852</v>
          </cell>
        </row>
        <row r="4">
          <cell r="A4" t="str">
            <v>1103</v>
          </cell>
          <cell r="B4">
            <v>843253</v>
          </cell>
          <cell r="C4" t="str">
            <v>010301</v>
          </cell>
          <cell r="D4" t="str">
            <v>H</v>
          </cell>
          <cell r="E4">
            <v>2.9</v>
          </cell>
          <cell r="F4">
            <v>1890</v>
          </cell>
          <cell r="G4">
            <v>18</v>
          </cell>
          <cell r="H4">
            <v>10</v>
          </cell>
          <cell r="I4">
            <v>1</v>
          </cell>
          <cell r="J4">
            <v>1</v>
          </cell>
          <cell r="K4">
            <v>1.0269999999999999</v>
          </cell>
          <cell r="L4">
            <v>1523</v>
          </cell>
          <cell r="M4">
            <v>54.8</v>
          </cell>
          <cell r="N4">
            <v>1</v>
          </cell>
          <cell r="O4">
            <v>5500</v>
          </cell>
          <cell r="P4">
            <v>8376.5</v>
          </cell>
        </row>
        <row r="5">
          <cell r="A5" t="str">
            <v>3105</v>
          </cell>
          <cell r="B5">
            <v>239652</v>
          </cell>
          <cell r="C5" t="str">
            <v>010301</v>
          </cell>
          <cell r="D5" t="str">
            <v>П</v>
          </cell>
          <cell r="E5">
            <v>3.5</v>
          </cell>
          <cell r="F5">
            <v>460</v>
          </cell>
          <cell r="G5">
            <v>18</v>
          </cell>
          <cell r="H5">
            <v>10</v>
          </cell>
          <cell r="I5">
            <v>1</v>
          </cell>
          <cell r="J5">
            <v>1</v>
          </cell>
          <cell r="K5">
            <v>1.0269999999999999</v>
          </cell>
          <cell r="L5">
            <v>447</v>
          </cell>
          <cell r="M5">
            <v>16.100000000000001</v>
          </cell>
          <cell r="N5">
            <v>1</v>
          </cell>
          <cell r="O5">
            <v>5500</v>
          </cell>
          <cell r="P5">
            <v>2458.5</v>
          </cell>
        </row>
        <row r="6">
          <cell r="A6" t="str">
            <v>3107</v>
          </cell>
          <cell r="B6">
            <v>136678</v>
          </cell>
          <cell r="C6" t="str">
            <v>010301</v>
          </cell>
          <cell r="D6" t="str">
            <v>H</v>
          </cell>
          <cell r="E6">
            <v>3.8</v>
          </cell>
          <cell r="F6">
            <v>1520</v>
          </cell>
          <cell r="G6">
            <v>18</v>
          </cell>
          <cell r="H6">
            <v>10</v>
          </cell>
          <cell r="I6">
            <v>1</v>
          </cell>
          <cell r="J6">
            <v>1</v>
          </cell>
          <cell r="K6">
            <v>1.0269999999999999</v>
          </cell>
          <cell r="L6">
            <v>1604</v>
          </cell>
          <cell r="M6">
            <v>57.8</v>
          </cell>
          <cell r="N6">
            <v>1</v>
          </cell>
          <cell r="O6">
            <v>7400</v>
          </cell>
          <cell r="P6">
            <v>11869.6</v>
          </cell>
        </row>
        <row r="7">
          <cell r="A7" t="str">
            <v>3108</v>
          </cell>
          <cell r="B7">
            <v>136625</v>
          </cell>
          <cell r="C7" t="str">
            <v>010301</v>
          </cell>
          <cell r="D7" t="str">
            <v>H</v>
          </cell>
          <cell r="E7">
            <v>3.8</v>
          </cell>
          <cell r="F7">
            <v>1860</v>
          </cell>
          <cell r="G7">
            <v>18</v>
          </cell>
          <cell r="H7">
            <v>10</v>
          </cell>
          <cell r="I7">
            <v>1</v>
          </cell>
          <cell r="J7">
            <v>1</v>
          </cell>
          <cell r="K7">
            <v>1.0269999999999999</v>
          </cell>
          <cell r="L7">
            <v>1963</v>
          </cell>
          <cell r="M7">
            <v>70.7</v>
          </cell>
          <cell r="N7">
            <v>1</v>
          </cell>
          <cell r="O7">
            <v>7400</v>
          </cell>
          <cell r="P7">
            <v>14526.2</v>
          </cell>
        </row>
        <row r="8">
          <cell r="A8" t="str">
            <v>3109</v>
          </cell>
          <cell r="B8">
            <v>928162</v>
          </cell>
          <cell r="C8" t="str">
            <v>010301</v>
          </cell>
          <cell r="D8" t="str">
            <v>H</v>
          </cell>
          <cell r="E8">
            <v>3.6</v>
          </cell>
          <cell r="F8">
            <v>1860</v>
          </cell>
          <cell r="G8">
            <v>18</v>
          </cell>
          <cell r="H8">
            <v>10</v>
          </cell>
          <cell r="I8">
            <v>1</v>
          </cell>
          <cell r="J8">
            <v>1</v>
          </cell>
          <cell r="K8">
            <v>1.0269999999999999</v>
          </cell>
          <cell r="L8">
            <v>1860</v>
          </cell>
          <cell r="M8">
            <v>67</v>
          </cell>
          <cell r="N8">
            <v>1</v>
          </cell>
          <cell r="O8">
            <v>7400</v>
          </cell>
          <cell r="P8">
            <v>13764</v>
          </cell>
        </row>
        <row r="9">
          <cell r="A9" t="str">
            <v>3114</v>
          </cell>
          <cell r="B9">
            <v>55782</v>
          </cell>
          <cell r="C9" t="str">
            <v>010301</v>
          </cell>
          <cell r="D9" t="str">
            <v>П</v>
          </cell>
          <cell r="E9">
            <v>3.5</v>
          </cell>
          <cell r="F9">
            <v>1600</v>
          </cell>
          <cell r="G9">
            <v>18</v>
          </cell>
          <cell r="H9">
            <v>10</v>
          </cell>
          <cell r="I9">
            <v>1</v>
          </cell>
          <cell r="J9">
            <v>1</v>
          </cell>
          <cell r="K9">
            <v>1.0269999999999999</v>
          </cell>
          <cell r="L9">
            <v>1556</v>
          </cell>
          <cell r="M9">
            <v>56</v>
          </cell>
          <cell r="N9">
            <v>1</v>
          </cell>
          <cell r="O9">
            <v>7000</v>
          </cell>
          <cell r="P9">
            <v>10892</v>
          </cell>
        </row>
        <row r="10">
          <cell r="A10" t="str">
            <v>4108</v>
          </cell>
          <cell r="B10">
            <v>833338</v>
          </cell>
          <cell r="C10" t="str">
            <v>010301</v>
          </cell>
          <cell r="D10" t="str">
            <v>П</v>
          </cell>
          <cell r="E10">
            <v>3.4</v>
          </cell>
          <cell r="F10">
            <v>418</v>
          </cell>
          <cell r="G10">
            <v>18</v>
          </cell>
          <cell r="H10">
            <v>10</v>
          </cell>
          <cell r="I10">
            <v>1</v>
          </cell>
          <cell r="J10">
            <v>1</v>
          </cell>
          <cell r="K10">
            <v>1.0269999999999999</v>
          </cell>
          <cell r="L10">
            <v>395</v>
          </cell>
          <cell r="M10">
            <v>14.2</v>
          </cell>
          <cell r="N10">
            <v>1</v>
          </cell>
          <cell r="O10">
            <v>6100</v>
          </cell>
          <cell r="P10">
            <v>2409.5</v>
          </cell>
        </row>
        <row r="11">
          <cell r="A11" t="str">
            <v>4101</v>
          </cell>
          <cell r="B11">
            <v>1226</v>
          </cell>
          <cell r="C11" t="str">
            <v>010301</v>
          </cell>
          <cell r="D11" t="str">
            <v>П</v>
          </cell>
          <cell r="E11">
            <v>3.7</v>
          </cell>
          <cell r="F11">
            <v>1705</v>
          </cell>
          <cell r="G11">
            <v>18</v>
          </cell>
          <cell r="H11">
            <v>10</v>
          </cell>
          <cell r="I11">
            <v>1</v>
          </cell>
          <cell r="J11">
            <v>1</v>
          </cell>
          <cell r="K11">
            <v>1.0269999999999999</v>
          </cell>
          <cell r="L11">
            <v>1752</v>
          </cell>
          <cell r="M11">
            <v>63.1</v>
          </cell>
          <cell r="N11">
            <v>1</v>
          </cell>
          <cell r="O11">
            <v>7400</v>
          </cell>
          <cell r="P11">
            <v>12964.8</v>
          </cell>
        </row>
        <row r="12">
          <cell r="A12" t="str">
            <v>4101</v>
          </cell>
          <cell r="B12">
            <v>706098</v>
          </cell>
          <cell r="C12" t="str">
            <v>010301</v>
          </cell>
          <cell r="D12" t="str">
            <v>П</v>
          </cell>
          <cell r="E12">
            <v>3.4</v>
          </cell>
          <cell r="F12">
            <v>680</v>
          </cell>
          <cell r="G12">
            <v>18</v>
          </cell>
          <cell r="H12">
            <v>10</v>
          </cell>
          <cell r="I12">
            <v>1</v>
          </cell>
          <cell r="J12">
            <v>1</v>
          </cell>
          <cell r="K12">
            <v>1.0269999999999999</v>
          </cell>
          <cell r="L12">
            <v>642</v>
          </cell>
          <cell r="M12">
            <v>23.1</v>
          </cell>
          <cell r="N12">
            <v>1</v>
          </cell>
          <cell r="O12">
            <v>7400</v>
          </cell>
          <cell r="P12">
            <v>4750.8</v>
          </cell>
        </row>
        <row r="13">
          <cell r="A13" t="str">
            <v>4102</v>
          </cell>
          <cell r="B13">
            <v>180130</v>
          </cell>
          <cell r="C13" t="str">
            <v>010301</v>
          </cell>
          <cell r="D13" t="str">
            <v>П</v>
          </cell>
          <cell r="E13">
            <v>3.7</v>
          </cell>
          <cell r="F13">
            <v>2270</v>
          </cell>
          <cell r="G13">
            <v>18</v>
          </cell>
          <cell r="H13">
            <v>10</v>
          </cell>
          <cell r="I13">
            <v>1</v>
          </cell>
          <cell r="J13">
            <v>1</v>
          </cell>
          <cell r="K13">
            <v>1.0269999999999999</v>
          </cell>
          <cell r="L13">
            <v>2333</v>
          </cell>
          <cell r="M13">
            <v>84</v>
          </cell>
          <cell r="N13">
            <v>1</v>
          </cell>
          <cell r="O13">
            <v>6100</v>
          </cell>
          <cell r="P13">
            <v>14231.3</v>
          </cell>
        </row>
        <row r="14">
          <cell r="A14" t="str">
            <v>3103</v>
          </cell>
          <cell r="B14">
            <v>33530</v>
          </cell>
          <cell r="C14" t="str">
            <v>010301</v>
          </cell>
          <cell r="D14" t="str">
            <v>П</v>
          </cell>
          <cell r="E14">
            <v>3.5</v>
          </cell>
          <cell r="F14">
            <v>2640</v>
          </cell>
          <cell r="G14">
            <v>18</v>
          </cell>
          <cell r="H14">
            <v>10</v>
          </cell>
          <cell r="I14">
            <v>1</v>
          </cell>
          <cell r="J14">
            <v>1</v>
          </cell>
          <cell r="K14">
            <v>1.0269999999999999</v>
          </cell>
          <cell r="L14">
            <v>2567</v>
          </cell>
          <cell r="M14">
            <v>92.4</v>
          </cell>
          <cell r="N14">
            <v>1</v>
          </cell>
          <cell r="O14">
            <v>7000</v>
          </cell>
          <cell r="P14">
            <v>17969</v>
          </cell>
        </row>
        <row r="15">
          <cell r="A15" t="str">
            <v>6105</v>
          </cell>
          <cell r="B15">
            <v>502</v>
          </cell>
          <cell r="C15" t="str">
            <v>010301</v>
          </cell>
          <cell r="D15" t="str">
            <v>H</v>
          </cell>
          <cell r="E15">
            <v>3.2</v>
          </cell>
          <cell r="F15">
            <v>1575</v>
          </cell>
          <cell r="G15">
            <v>18</v>
          </cell>
          <cell r="H15">
            <v>10</v>
          </cell>
          <cell r="I15">
            <v>1</v>
          </cell>
          <cell r="J15">
            <v>2</v>
          </cell>
          <cell r="K15">
            <v>1.0269999999999999</v>
          </cell>
          <cell r="L15">
            <v>1400</v>
          </cell>
          <cell r="M15">
            <v>50.4</v>
          </cell>
          <cell r="N15">
            <v>2</v>
          </cell>
          <cell r="O15">
            <v>0</v>
          </cell>
          <cell r="P15">
            <v>0</v>
          </cell>
        </row>
        <row r="16">
          <cell r="A16" t="str">
            <v>4107</v>
          </cell>
          <cell r="B16">
            <v>71</v>
          </cell>
          <cell r="C16" t="str">
            <v>010301</v>
          </cell>
          <cell r="D16" t="str">
            <v>H</v>
          </cell>
          <cell r="E16">
            <v>3.3</v>
          </cell>
          <cell r="F16">
            <v>3740</v>
          </cell>
          <cell r="G16">
            <v>18</v>
          </cell>
          <cell r="H16">
            <v>10</v>
          </cell>
          <cell r="I16">
            <v>1</v>
          </cell>
          <cell r="J16">
            <v>1</v>
          </cell>
          <cell r="K16">
            <v>1.0269999999999999</v>
          </cell>
          <cell r="L16">
            <v>3428</v>
          </cell>
          <cell r="M16">
            <v>123.4</v>
          </cell>
          <cell r="N16">
            <v>2</v>
          </cell>
          <cell r="O16">
            <v>0</v>
          </cell>
          <cell r="P16">
            <v>0</v>
          </cell>
        </row>
        <row r="17">
          <cell r="A17" t="str">
            <v>4107</v>
          </cell>
          <cell r="B17">
            <v>72</v>
          </cell>
          <cell r="C17" t="str">
            <v>010301</v>
          </cell>
          <cell r="D17" t="str">
            <v>H</v>
          </cell>
          <cell r="E17">
            <v>3.5</v>
          </cell>
          <cell r="F17">
            <v>1530</v>
          </cell>
          <cell r="G17">
            <v>18</v>
          </cell>
          <cell r="H17">
            <v>10</v>
          </cell>
          <cell r="I17">
            <v>1</v>
          </cell>
          <cell r="J17">
            <v>1</v>
          </cell>
          <cell r="K17">
            <v>1.0269999999999999</v>
          </cell>
          <cell r="L17">
            <v>1488</v>
          </cell>
          <cell r="M17">
            <v>53.6</v>
          </cell>
          <cell r="N17">
            <v>2</v>
          </cell>
          <cell r="O17">
            <v>0</v>
          </cell>
          <cell r="P17">
            <v>0</v>
          </cell>
        </row>
        <row r="18">
          <cell r="A18" t="str">
            <v>1101</v>
          </cell>
          <cell r="B18">
            <v>336276</v>
          </cell>
          <cell r="C18" t="str">
            <v>020301</v>
          </cell>
          <cell r="D18" t="str">
            <v>H</v>
          </cell>
          <cell r="E18">
            <v>3.4</v>
          </cell>
          <cell r="F18">
            <v>3770</v>
          </cell>
          <cell r="G18">
            <v>18</v>
          </cell>
          <cell r="H18">
            <v>10</v>
          </cell>
          <cell r="I18">
            <v>1</v>
          </cell>
          <cell r="J18">
            <v>1</v>
          </cell>
          <cell r="K18">
            <v>1.0269999999999999</v>
          </cell>
          <cell r="L18">
            <v>3561</v>
          </cell>
          <cell r="M18">
            <v>128.19999999999999</v>
          </cell>
          <cell r="N18">
            <v>1</v>
          </cell>
          <cell r="O18">
            <v>7200</v>
          </cell>
          <cell r="P18">
            <v>25639.200000000001</v>
          </cell>
        </row>
        <row r="19">
          <cell r="A19" t="str">
            <v>1101</v>
          </cell>
          <cell r="B19">
            <v>336277</v>
          </cell>
          <cell r="C19" t="str">
            <v>020301</v>
          </cell>
          <cell r="D19" t="str">
            <v>H</v>
          </cell>
          <cell r="E19">
            <v>2.9</v>
          </cell>
          <cell r="F19">
            <v>1890</v>
          </cell>
          <cell r="G19">
            <v>18</v>
          </cell>
          <cell r="H19">
            <v>10</v>
          </cell>
          <cell r="I19">
            <v>1</v>
          </cell>
          <cell r="J19">
            <v>1</v>
          </cell>
          <cell r="K19">
            <v>1.0269999999999999</v>
          </cell>
          <cell r="L19">
            <v>1523</v>
          </cell>
          <cell r="M19">
            <v>54.8</v>
          </cell>
          <cell r="N19">
            <v>1</v>
          </cell>
          <cell r="O19">
            <v>7200</v>
          </cell>
          <cell r="P19">
            <v>10965.6</v>
          </cell>
        </row>
        <row r="20">
          <cell r="A20" t="str">
            <v>1103</v>
          </cell>
          <cell r="B20">
            <v>843254</v>
          </cell>
          <cell r="C20" t="str">
            <v>020301</v>
          </cell>
          <cell r="D20" t="str">
            <v>H</v>
          </cell>
          <cell r="E20">
            <v>2.9</v>
          </cell>
          <cell r="F20">
            <v>1500</v>
          </cell>
          <cell r="G20">
            <v>18</v>
          </cell>
          <cell r="H20">
            <v>10</v>
          </cell>
          <cell r="I20">
            <v>1</v>
          </cell>
          <cell r="J20">
            <v>1</v>
          </cell>
          <cell r="K20">
            <v>1.0269999999999999</v>
          </cell>
          <cell r="L20">
            <v>1208</v>
          </cell>
          <cell r="M20">
            <v>43.5</v>
          </cell>
          <cell r="N20">
            <v>1</v>
          </cell>
          <cell r="O20">
            <v>5500</v>
          </cell>
          <cell r="P20">
            <v>6644</v>
          </cell>
        </row>
        <row r="21">
          <cell r="A21" t="str">
            <v>1113</v>
          </cell>
          <cell r="B21">
            <v>64267</v>
          </cell>
          <cell r="C21" t="str">
            <v>020301</v>
          </cell>
          <cell r="D21" t="str">
            <v>П</v>
          </cell>
          <cell r="E21">
            <v>3.8</v>
          </cell>
          <cell r="F21">
            <v>1310</v>
          </cell>
          <cell r="G21">
            <v>18</v>
          </cell>
          <cell r="H21">
            <v>10</v>
          </cell>
          <cell r="I21">
            <v>1</v>
          </cell>
          <cell r="J21">
            <v>1</v>
          </cell>
          <cell r="K21">
            <v>1.0269999999999999</v>
          </cell>
          <cell r="L21">
            <v>1383</v>
          </cell>
          <cell r="M21">
            <v>49.8</v>
          </cell>
          <cell r="N21">
            <v>1</v>
          </cell>
          <cell r="O21">
            <v>7000</v>
          </cell>
          <cell r="P21">
            <v>9681</v>
          </cell>
        </row>
        <row r="22">
          <cell r="A22" t="str">
            <v>3105</v>
          </cell>
          <cell r="B22">
            <v>239652</v>
          </cell>
          <cell r="C22" t="str">
            <v>020301</v>
          </cell>
          <cell r="D22" t="str">
            <v>П</v>
          </cell>
          <cell r="E22">
            <v>3.5</v>
          </cell>
          <cell r="F22">
            <v>600</v>
          </cell>
          <cell r="G22">
            <v>18</v>
          </cell>
          <cell r="H22">
            <v>10</v>
          </cell>
          <cell r="I22">
            <v>1</v>
          </cell>
          <cell r="J22">
            <v>1</v>
          </cell>
          <cell r="K22">
            <v>1.0269999999999999</v>
          </cell>
          <cell r="L22">
            <v>583</v>
          </cell>
          <cell r="M22">
            <v>21</v>
          </cell>
          <cell r="N22">
            <v>1</v>
          </cell>
          <cell r="O22">
            <v>5500</v>
          </cell>
          <cell r="P22">
            <v>3206.5</v>
          </cell>
        </row>
        <row r="23">
          <cell r="A23" t="str">
            <v>3107</v>
          </cell>
          <cell r="B23">
            <v>136679</v>
          </cell>
          <cell r="C23" t="str">
            <v>020301</v>
          </cell>
          <cell r="D23" t="str">
            <v>H</v>
          </cell>
          <cell r="E23">
            <v>3.6</v>
          </cell>
          <cell r="F23">
            <v>1435</v>
          </cell>
          <cell r="G23">
            <v>18</v>
          </cell>
          <cell r="H23">
            <v>10</v>
          </cell>
          <cell r="I23">
            <v>1</v>
          </cell>
          <cell r="J23">
            <v>1</v>
          </cell>
          <cell r="K23">
            <v>1.0269999999999999</v>
          </cell>
          <cell r="L23">
            <v>1435</v>
          </cell>
          <cell r="M23">
            <v>51.7</v>
          </cell>
          <cell r="N23">
            <v>1</v>
          </cell>
          <cell r="O23">
            <v>7400</v>
          </cell>
          <cell r="P23">
            <v>10619</v>
          </cell>
        </row>
        <row r="24">
          <cell r="A24" t="str">
            <v>3108</v>
          </cell>
          <cell r="B24">
            <v>136616</v>
          </cell>
          <cell r="C24" t="str">
            <v>020301</v>
          </cell>
          <cell r="D24" t="str">
            <v>H</v>
          </cell>
          <cell r="E24">
            <v>3.6</v>
          </cell>
          <cell r="F24">
            <v>3740</v>
          </cell>
          <cell r="G24">
            <v>18</v>
          </cell>
          <cell r="H24">
            <v>10</v>
          </cell>
          <cell r="I24">
            <v>1</v>
          </cell>
          <cell r="J24">
            <v>1</v>
          </cell>
          <cell r="K24">
            <v>1.0269999999999999</v>
          </cell>
          <cell r="L24">
            <v>3740</v>
          </cell>
          <cell r="M24">
            <v>134.6</v>
          </cell>
          <cell r="N24">
            <v>1</v>
          </cell>
          <cell r="O24">
            <v>7400</v>
          </cell>
          <cell r="P24">
            <v>27676</v>
          </cell>
        </row>
        <row r="25">
          <cell r="A25" t="str">
            <v>3109</v>
          </cell>
          <cell r="B25">
            <v>928163</v>
          </cell>
          <cell r="C25" t="str">
            <v>020301</v>
          </cell>
          <cell r="D25" t="str">
            <v>H</v>
          </cell>
          <cell r="E25">
            <v>3.7</v>
          </cell>
          <cell r="F25">
            <v>1410</v>
          </cell>
          <cell r="G25">
            <v>18</v>
          </cell>
          <cell r="H25">
            <v>10</v>
          </cell>
          <cell r="I25">
            <v>1</v>
          </cell>
          <cell r="J25">
            <v>1</v>
          </cell>
          <cell r="K25">
            <v>1.0269999999999999</v>
          </cell>
          <cell r="L25">
            <v>1449</v>
          </cell>
          <cell r="M25">
            <v>52.2</v>
          </cell>
          <cell r="N25">
            <v>1</v>
          </cell>
          <cell r="O25">
            <v>7400</v>
          </cell>
          <cell r="P25">
            <v>10722.6</v>
          </cell>
        </row>
        <row r="26">
          <cell r="A26" t="str">
            <v>4101</v>
          </cell>
          <cell r="B26">
            <v>570</v>
          </cell>
          <cell r="C26" t="str">
            <v>020301</v>
          </cell>
          <cell r="D26" t="str">
            <v>П</v>
          </cell>
          <cell r="E26">
            <v>3.6</v>
          </cell>
          <cell r="F26">
            <v>3135</v>
          </cell>
          <cell r="G26">
            <v>18</v>
          </cell>
          <cell r="H26">
            <v>10</v>
          </cell>
          <cell r="I26">
            <v>1</v>
          </cell>
          <cell r="J26">
            <v>1</v>
          </cell>
          <cell r="K26">
            <v>1.0269999999999999</v>
          </cell>
          <cell r="L26">
            <v>3135</v>
          </cell>
          <cell r="M26">
            <v>112.9</v>
          </cell>
          <cell r="N26">
            <v>1</v>
          </cell>
          <cell r="O26">
            <v>7400</v>
          </cell>
          <cell r="P26">
            <v>23199</v>
          </cell>
        </row>
        <row r="27">
          <cell r="A27" t="str">
            <v>4101</v>
          </cell>
          <cell r="B27">
            <v>706098</v>
          </cell>
          <cell r="C27" t="str">
            <v>020301</v>
          </cell>
          <cell r="D27" t="str">
            <v>П</v>
          </cell>
          <cell r="E27">
            <v>3.7</v>
          </cell>
          <cell r="F27">
            <v>230</v>
          </cell>
          <cell r="G27">
            <v>18</v>
          </cell>
          <cell r="H27">
            <v>10</v>
          </cell>
          <cell r="I27">
            <v>1</v>
          </cell>
          <cell r="J27">
            <v>1</v>
          </cell>
          <cell r="K27">
            <v>1.0269999999999999</v>
          </cell>
          <cell r="L27">
            <v>236</v>
          </cell>
          <cell r="M27">
            <v>8.5</v>
          </cell>
          <cell r="N27">
            <v>1</v>
          </cell>
          <cell r="O27">
            <v>7400</v>
          </cell>
          <cell r="P27">
            <v>1746.4</v>
          </cell>
        </row>
        <row r="28">
          <cell r="A28" t="str">
            <v>6105</v>
          </cell>
          <cell r="B28">
            <v>503</v>
          </cell>
          <cell r="C28" t="str">
            <v>020301</v>
          </cell>
          <cell r="D28" t="str">
            <v>H</v>
          </cell>
          <cell r="E28">
            <v>3.2</v>
          </cell>
          <cell r="F28">
            <v>1590</v>
          </cell>
          <cell r="G28">
            <v>18</v>
          </cell>
          <cell r="H28">
            <v>10</v>
          </cell>
          <cell r="I28">
            <v>1</v>
          </cell>
          <cell r="J28">
            <v>2</v>
          </cell>
          <cell r="K28">
            <v>1.0269999999999999</v>
          </cell>
          <cell r="L28">
            <v>1413</v>
          </cell>
          <cell r="M28">
            <v>50.9</v>
          </cell>
          <cell r="N28">
            <v>2</v>
          </cell>
          <cell r="O28">
            <v>0</v>
          </cell>
          <cell r="P28">
            <v>0</v>
          </cell>
        </row>
        <row r="29">
          <cell r="A29" t="str">
            <v>4107</v>
          </cell>
          <cell r="B29">
            <v>74</v>
          </cell>
          <cell r="C29" t="str">
            <v>020301</v>
          </cell>
          <cell r="D29" t="str">
            <v>H</v>
          </cell>
          <cell r="E29">
            <v>3.3</v>
          </cell>
          <cell r="F29">
            <v>1620</v>
          </cell>
          <cell r="G29">
            <v>18</v>
          </cell>
          <cell r="H29">
            <v>10</v>
          </cell>
          <cell r="I29">
            <v>1</v>
          </cell>
          <cell r="J29">
            <v>2</v>
          </cell>
          <cell r="K29">
            <v>1.0269999999999999</v>
          </cell>
          <cell r="L29">
            <v>1485</v>
          </cell>
          <cell r="M29">
            <v>53.5</v>
          </cell>
          <cell r="N29">
            <v>2</v>
          </cell>
          <cell r="O29">
            <v>0</v>
          </cell>
          <cell r="P29">
            <v>0</v>
          </cell>
        </row>
        <row r="30">
          <cell r="A30" t="str">
            <v>4107</v>
          </cell>
          <cell r="B30">
            <v>73</v>
          </cell>
          <cell r="C30" t="str">
            <v>020301</v>
          </cell>
          <cell r="D30" t="str">
            <v>H</v>
          </cell>
          <cell r="E30">
            <v>3.2</v>
          </cell>
          <cell r="F30">
            <v>3750</v>
          </cell>
          <cell r="G30">
            <v>18</v>
          </cell>
          <cell r="H30">
            <v>10</v>
          </cell>
          <cell r="I30">
            <v>1</v>
          </cell>
          <cell r="J30">
            <v>2</v>
          </cell>
          <cell r="K30">
            <v>1.0269999999999999</v>
          </cell>
          <cell r="L30">
            <v>3333</v>
          </cell>
          <cell r="M30">
            <v>120</v>
          </cell>
          <cell r="N30">
            <v>2</v>
          </cell>
          <cell r="O30">
            <v>0</v>
          </cell>
          <cell r="P30">
            <v>0</v>
          </cell>
        </row>
        <row r="31">
          <cell r="A31" t="str">
            <v>3121</v>
          </cell>
          <cell r="B31">
            <v>1</v>
          </cell>
          <cell r="C31" t="str">
            <v>020301</v>
          </cell>
          <cell r="D31" t="str">
            <v>H</v>
          </cell>
          <cell r="E31">
            <v>3.6</v>
          </cell>
          <cell r="F31">
            <v>123</v>
          </cell>
          <cell r="G31">
            <v>18</v>
          </cell>
          <cell r="H31">
            <v>10</v>
          </cell>
          <cell r="I31">
            <v>1</v>
          </cell>
          <cell r="J31">
            <v>1</v>
          </cell>
          <cell r="K31">
            <v>1.0269999999999999</v>
          </cell>
          <cell r="L31">
            <v>123</v>
          </cell>
          <cell r="M31">
            <v>4.4000000000000004</v>
          </cell>
          <cell r="N31">
            <v>2</v>
          </cell>
          <cell r="O31">
            <v>0</v>
          </cell>
          <cell r="P31">
            <v>0</v>
          </cell>
        </row>
        <row r="32">
          <cell r="A32" t="str">
            <v>1101</v>
          </cell>
          <cell r="B32">
            <v>336279</v>
          </cell>
          <cell r="C32" t="str">
            <v>030301</v>
          </cell>
          <cell r="D32" t="str">
            <v>H</v>
          </cell>
          <cell r="E32">
            <v>4.0999999999999996</v>
          </cell>
          <cell r="F32">
            <v>1340</v>
          </cell>
          <cell r="G32">
            <v>18</v>
          </cell>
          <cell r="H32">
            <v>10</v>
          </cell>
          <cell r="I32">
            <v>1</v>
          </cell>
          <cell r="J32">
            <v>1</v>
          </cell>
          <cell r="K32">
            <v>1.0269999999999999</v>
          </cell>
          <cell r="L32">
            <v>1526</v>
          </cell>
          <cell r="M32">
            <v>54.9</v>
          </cell>
          <cell r="N32">
            <v>1</v>
          </cell>
          <cell r="O32">
            <v>7200</v>
          </cell>
          <cell r="P32">
            <v>10987.2</v>
          </cell>
        </row>
        <row r="33">
          <cell r="A33" t="str">
            <v>1101</v>
          </cell>
          <cell r="B33">
            <v>336278</v>
          </cell>
          <cell r="C33" t="str">
            <v>030301</v>
          </cell>
          <cell r="D33" t="str">
            <v>H</v>
          </cell>
          <cell r="E33">
            <v>3.4</v>
          </cell>
          <cell r="F33">
            <v>3770</v>
          </cell>
          <cell r="G33">
            <v>18</v>
          </cell>
          <cell r="H33">
            <v>10</v>
          </cell>
          <cell r="I33">
            <v>1</v>
          </cell>
          <cell r="J33">
            <v>1</v>
          </cell>
          <cell r="K33">
            <v>1.0269999999999999</v>
          </cell>
          <cell r="L33">
            <v>3561</v>
          </cell>
          <cell r="M33">
            <v>128.19999999999999</v>
          </cell>
          <cell r="N33">
            <v>1</v>
          </cell>
          <cell r="O33">
            <v>7200</v>
          </cell>
          <cell r="P33">
            <v>25639.200000000001</v>
          </cell>
        </row>
        <row r="34">
          <cell r="A34" t="str">
            <v>1103</v>
          </cell>
          <cell r="B34">
            <v>843255</v>
          </cell>
          <cell r="C34" t="str">
            <v>030301</v>
          </cell>
          <cell r="D34" t="str">
            <v>H</v>
          </cell>
          <cell r="E34">
            <v>2.8</v>
          </cell>
          <cell r="F34">
            <v>1500</v>
          </cell>
          <cell r="G34">
            <v>18</v>
          </cell>
          <cell r="H34">
            <v>10</v>
          </cell>
          <cell r="I34">
            <v>1</v>
          </cell>
          <cell r="J34">
            <v>1</v>
          </cell>
          <cell r="K34">
            <v>1.0269999999999999</v>
          </cell>
          <cell r="L34">
            <v>1167</v>
          </cell>
          <cell r="M34">
            <v>42</v>
          </cell>
          <cell r="N34">
            <v>1</v>
          </cell>
          <cell r="O34">
            <v>5500</v>
          </cell>
          <cell r="P34">
            <v>6418.5</v>
          </cell>
        </row>
        <row r="35">
          <cell r="A35" t="str">
            <v>3105</v>
          </cell>
          <cell r="B35">
            <v>239653</v>
          </cell>
          <cell r="C35" t="str">
            <v>030301</v>
          </cell>
          <cell r="D35" t="str">
            <v>П</v>
          </cell>
          <cell r="E35">
            <v>3.5</v>
          </cell>
          <cell r="F35">
            <v>725</v>
          </cell>
          <cell r="G35">
            <v>18</v>
          </cell>
          <cell r="H35">
            <v>10</v>
          </cell>
          <cell r="I35">
            <v>1</v>
          </cell>
          <cell r="J35">
            <v>1</v>
          </cell>
          <cell r="K35">
            <v>1.0269999999999999</v>
          </cell>
          <cell r="L35">
            <v>705</v>
          </cell>
          <cell r="M35">
            <v>25.4</v>
          </cell>
          <cell r="N35">
            <v>1</v>
          </cell>
          <cell r="O35">
            <v>5500</v>
          </cell>
          <cell r="P35">
            <v>3877.5</v>
          </cell>
        </row>
        <row r="36">
          <cell r="A36" t="str">
            <v>3107</v>
          </cell>
          <cell r="B36">
            <v>136680</v>
          </cell>
          <cell r="C36" t="str">
            <v>030301</v>
          </cell>
          <cell r="D36" t="str">
            <v>H</v>
          </cell>
          <cell r="E36">
            <v>3.8</v>
          </cell>
          <cell r="F36">
            <v>1240</v>
          </cell>
          <cell r="G36">
            <v>18</v>
          </cell>
          <cell r="H36">
            <v>10</v>
          </cell>
          <cell r="I36">
            <v>1</v>
          </cell>
          <cell r="J36">
            <v>1</v>
          </cell>
          <cell r="K36">
            <v>1.0269999999999999</v>
          </cell>
          <cell r="L36">
            <v>1309</v>
          </cell>
          <cell r="M36">
            <v>47.1</v>
          </cell>
          <cell r="N36">
            <v>1</v>
          </cell>
          <cell r="O36">
            <v>7400</v>
          </cell>
          <cell r="P36">
            <v>9686.6</v>
          </cell>
        </row>
        <row r="37">
          <cell r="A37" t="str">
            <v>3108</v>
          </cell>
          <cell r="B37">
            <v>136618</v>
          </cell>
          <cell r="C37" t="str">
            <v>030301</v>
          </cell>
          <cell r="D37" t="str">
            <v>H</v>
          </cell>
          <cell r="E37">
            <v>3.6</v>
          </cell>
          <cell r="F37">
            <v>1860</v>
          </cell>
          <cell r="G37">
            <v>18</v>
          </cell>
          <cell r="H37">
            <v>10</v>
          </cell>
          <cell r="I37">
            <v>1</v>
          </cell>
          <cell r="J37">
            <v>1</v>
          </cell>
          <cell r="K37">
            <v>1.0269999999999999</v>
          </cell>
          <cell r="L37">
            <v>1860</v>
          </cell>
          <cell r="M37">
            <v>67</v>
          </cell>
          <cell r="N37">
            <v>1</v>
          </cell>
          <cell r="O37">
            <v>7400</v>
          </cell>
          <cell r="P37">
            <v>13764</v>
          </cell>
        </row>
        <row r="38">
          <cell r="A38" t="str">
            <v>3108</v>
          </cell>
          <cell r="B38">
            <v>136617</v>
          </cell>
          <cell r="C38" t="str">
            <v>030301</v>
          </cell>
          <cell r="D38" t="str">
            <v>H</v>
          </cell>
          <cell r="E38">
            <v>3.7</v>
          </cell>
          <cell r="F38">
            <v>3740</v>
          </cell>
          <cell r="G38">
            <v>18</v>
          </cell>
          <cell r="H38">
            <v>10</v>
          </cell>
          <cell r="I38">
            <v>1</v>
          </cell>
          <cell r="J38">
            <v>1</v>
          </cell>
          <cell r="K38">
            <v>1.0269999999999999</v>
          </cell>
          <cell r="L38">
            <v>3844</v>
          </cell>
          <cell r="M38">
            <v>138.4</v>
          </cell>
          <cell r="N38">
            <v>1</v>
          </cell>
          <cell r="O38">
            <v>7400</v>
          </cell>
          <cell r="P38">
            <v>28445.599999999999</v>
          </cell>
        </row>
        <row r="39">
          <cell r="A39" t="str">
            <v>3109</v>
          </cell>
          <cell r="B39">
            <v>928164</v>
          </cell>
          <cell r="C39" t="str">
            <v>030301</v>
          </cell>
          <cell r="D39" t="str">
            <v>H</v>
          </cell>
          <cell r="E39">
            <v>3.7</v>
          </cell>
          <cell r="F39">
            <v>1500</v>
          </cell>
          <cell r="G39">
            <v>18</v>
          </cell>
          <cell r="H39">
            <v>10</v>
          </cell>
          <cell r="I39">
            <v>1</v>
          </cell>
          <cell r="J39">
            <v>1</v>
          </cell>
          <cell r="K39">
            <v>1.0269999999999999</v>
          </cell>
          <cell r="L39">
            <v>1542</v>
          </cell>
          <cell r="M39">
            <v>55.5</v>
          </cell>
          <cell r="N39">
            <v>1</v>
          </cell>
          <cell r="O39">
            <v>7400</v>
          </cell>
          <cell r="P39">
            <v>11410.8</v>
          </cell>
        </row>
        <row r="40">
          <cell r="A40" t="str">
            <v>3114</v>
          </cell>
          <cell r="B40">
            <v>55784</v>
          </cell>
          <cell r="C40" t="str">
            <v>030301</v>
          </cell>
          <cell r="D40" t="str">
            <v>П</v>
          </cell>
          <cell r="E40">
            <v>3.5</v>
          </cell>
          <cell r="F40">
            <v>1740</v>
          </cell>
          <cell r="G40">
            <v>18</v>
          </cell>
          <cell r="H40">
            <v>10</v>
          </cell>
          <cell r="I40">
            <v>1</v>
          </cell>
          <cell r="J40">
            <v>1</v>
          </cell>
          <cell r="K40">
            <v>1.0269999999999999</v>
          </cell>
          <cell r="L40">
            <v>1692</v>
          </cell>
          <cell r="M40">
            <v>60.9</v>
          </cell>
          <cell r="N40">
            <v>1</v>
          </cell>
          <cell r="O40">
            <v>7000</v>
          </cell>
          <cell r="P40">
            <v>11844</v>
          </cell>
        </row>
        <row r="41">
          <cell r="A41" t="str">
            <v>4108</v>
          </cell>
          <cell r="B41">
            <v>833339</v>
          </cell>
          <cell r="C41" t="str">
            <v>030301</v>
          </cell>
          <cell r="D41" t="str">
            <v>П</v>
          </cell>
          <cell r="E41">
            <v>3.4</v>
          </cell>
          <cell r="F41">
            <v>420</v>
          </cell>
          <cell r="G41">
            <v>18</v>
          </cell>
          <cell r="H41">
            <v>10</v>
          </cell>
          <cell r="I41">
            <v>1</v>
          </cell>
          <cell r="J41">
            <v>1</v>
          </cell>
          <cell r="K41">
            <v>1.0269999999999999</v>
          </cell>
          <cell r="L41">
            <v>397</v>
          </cell>
          <cell r="M41">
            <v>14.3</v>
          </cell>
          <cell r="N41">
            <v>1</v>
          </cell>
          <cell r="O41">
            <v>6100</v>
          </cell>
          <cell r="P41">
            <v>2421.6999999999998</v>
          </cell>
        </row>
        <row r="42">
          <cell r="A42" t="str">
            <v>4101</v>
          </cell>
          <cell r="B42">
            <v>706099</v>
          </cell>
          <cell r="C42" t="str">
            <v>030301</v>
          </cell>
          <cell r="D42" t="str">
            <v>П</v>
          </cell>
          <cell r="E42">
            <v>3.6</v>
          </cell>
          <cell r="F42">
            <v>640</v>
          </cell>
          <cell r="G42">
            <v>18</v>
          </cell>
          <cell r="H42">
            <v>10</v>
          </cell>
          <cell r="I42">
            <v>1</v>
          </cell>
          <cell r="J42">
            <v>1</v>
          </cell>
          <cell r="K42">
            <v>1.0269999999999999</v>
          </cell>
          <cell r="L42">
            <v>640</v>
          </cell>
          <cell r="M42">
            <v>23</v>
          </cell>
          <cell r="N42">
            <v>1</v>
          </cell>
          <cell r="O42">
            <v>7400</v>
          </cell>
          <cell r="P42">
            <v>4736</v>
          </cell>
        </row>
        <row r="43">
          <cell r="A43" t="str">
            <v>4101</v>
          </cell>
          <cell r="B43">
            <v>571</v>
          </cell>
          <cell r="C43" t="str">
            <v>030301</v>
          </cell>
          <cell r="D43" t="str">
            <v>П</v>
          </cell>
          <cell r="E43">
            <v>3.8</v>
          </cell>
          <cell r="F43">
            <v>2520</v>
          </cell>
          <cell r="G43">
            <v>18</v>
          </cell>
          <cell r="H43">
            <v>10</v>
          </cell>
          <cell r="I43">
            <v>1</v>
          </cell>
          <cell r="J43">
            <v>1</v>
          </cell>
          <cell r="K43">
            <v>1.0269999999999999</v>
          </cell>
          <cell r="L43">
            <v>2660</v>
          </cell>
          <cell r="M43">
            <v>95.8</v>
          </cell>
          <cell r="N43">
            <v>1</v>
          </cell>
          <cell r="O43">
            <v>7400</v>
          </cell>
          <cell r="P43">
            <v>19684</v>
          </cell>
        </row>
        <row r="44">
          <cell r="A44" t="str">
            <v>4102</v>
          </cell>
          <cell r="B44">
            <v>180131</v>
          </cell>
          <cell r="C44" t="str">
            <v>030301</v>
          </cell>
          <cell r="D44" t="str">
            <v>П</v>
          </cell>
          <cell r="E44">
            <v>3.6</v>
          </cell>
          <cell r="F44">
            <v>2330</v>
          </cell>
          <cell r="G44">
            <v>18</v>
          </cell>
          <cell r="H44">
            <v>10</v>
          </cell>
          <cell r="I44">
            <v>1</v>
          </cell>
          <cell r="J44">
            <v>1</v>
          </cell>
          <cell r="K44">
            <v>1.0269999999999999</v>
          </cell>
          <cell r="L44">
            <v>2330</v>
          </cell>
          <cell r="M44">
            <v>83.9</v>
          </cell>
          <cell r="N44">
            <v>1</v>
          </cell>
          <cell r="O44">
            <v>6100</v>
          </cell>
          <cell r="P44">
            <v>14213</v>
          </cell>
        </row>
        <row r="45">
          <cell r="A45" t="str">
            <v>3103</v>
          </cell>
          <cell r="B45">
            <v>33530</v>
          </cell>
          <cell r="C45" t="str">
            <v>030301</v>
          </cell>
          <cell r="D45" t="str">
            <v>П</v>
          </cell>
          <cell r="E45">
            <v>3.9</v>
          </cell>
          <cell r="F45">
            <v>1200</v>
          </cell>
          <cell r="G45">
            <v>18</v>
          </cell>
          <cell r="H45">
            <v>10</v>
          </cell>
          <cell r="I45">
            <v>1</v>
          </cell>
          <cell r="J45">
            <v>1</v>
          </cell>
          <cell r="K45">
            <v>1.0269999999999999</v>
          </cell>
          <cell r="L45">
            <v>1300</v>
          </cell>
          <cell r="M45">
            <v>46.8</v>
          </cell>
          <cell r="N45">
            <v>1</v>
          </cell>
          <cell r="O45">
            <v>7000</v>
          </cell>
          <cell r="P45">
            <v>9100</v>
          </cell>
        </row>
        <row r="46">
          <cell r="A46" t="str">
            <v>6105</v>
          </cell>
          <cell r="B46">
            <v>1204</v>
          </cell>
          <cell r="C46" t="str">
            <v>030301</v>
          </cell>
          <cell r="D46" t="str">
            <v>H</v>
          </cell>
          <cell r="E46">
            <v>3.2</v>
          </cell>
          <cell r="F46">
            <v>1515</v>
          </cell>
          <cell r="G46">
            <v>18</v>
          </cell>
          <cell r="H46">
            <v>10</v>
          </cell>
          <cell r="I46">
            <v>1</v>
          </cell>
          <cell r="J46">
            <v>2</v>
          </cell>
          <cell r="K46">
            <v>1.0269999999999999</v>
          </cell>
          <cell r="L46">
            <v>1347</v>
          </cell>
          <cell r="M46">
            <v>48.5</v>
          </cell>
          <cell r="N46">
            <v>2</v>
          </cell>
          <cell r="O46">
            <v>0</v>
          </cell>
          <cell r="P46">
            <v>0</v>
          </cell>
        </row>
        <row r="47">
          <cell r="A47" t="str">
            <v>4107</v>
          </cell>
          <cell r="B47">
            <v>76</v>
          </cell>
          <cell r="C47" t="str">
            <v>030301</v>
          </cell>
          <cell r="D47" t="str">
            <v>H</v>
          </cell>
          <cell r="E47">
            <v>3.3</v>
          </cell>
          <cell r="F47">
            <v>395</v>
          </cell>
          <cell r="G47">
            <v>18</v>
          </cell>
          <cell r="H47">
            <v>10</v>
          </cell>
          <cell r="I47">
            <v>1</v>
          </cell>
          <cell r="J47">
            <v>2</v>
          </cell>
          <cell r="K47">
            <v>1.0269999999999999</v>
          </cell>
          <cell r="L47">
            <v>362</v>
          </cell>
          <cell r="M47">
            <v>13</v>
          </cell>
          <cell r="N47">
            <v>2</v>
          </cell>
          <cell r="O47">
            <v>0</v>
          </cell>
          <cell r="P47">
            <v>0</v>
          </cell>
        </row>
        <row r="48">
          <cell r="A48" t="str">
            <v>4107</v>
          </cell>
          <cell r="B48">
            <v>75</v>
          </cell>
          <cell r="C48" t="str">
            <v>030301</v>
          </cell>
          <cell r="D48" t="str">
            <v>H</v>
          </cell>
          <cell r="E48">
            <v>3.3</v>
          </cell>
          <cell r="F48">
            <v>3750</v>
          </cell>
          <cell r="G48">
            <v>18</v>
          </cell>
          <cell r="H48">
            <v>10</v>
          </cell>
          <cell r="I48">
            <v>1</v>
          </cell>
          <cell r="J48">
            <v>2</v>
          </cell>
          <cell r="K48">
            <v>1.0269999999999999</v>
          </cell>
          <cell r="L48">
            <v>3438</v>
          </cell>
          <cell r="M48">
            <v>123.8</v>
          </cell>
          <cell r="N48">
            <v>2</v>
          </cell>
          <cell r="O48">
            <v>0</v>
          </cell>
          <cell r="P48">
            <v>0</v>
          </cell>
        </row>
        <row r="49">
          <cell r="A49" t="str">
            <v>3121</v>
          </cell>
          <cell r="B49">
            <v>2</v>
          </cell>
          <cell r="C49" t="str">
            <v>030301</v>
          </cell>
          <cell r="D49" t="str">
            <v>H</v>
          </cell>
          <cell r="E49">
            <v>3.4</v>
          </cell>
          <cell r="F49">
            <v>168</v>
          </cell>
          <cell r="G49">
            <v>18</v>
          </cell>
          <cell r="H49">
            <v>10</v>
          </cell>
          <cell r="I49">
            <v>1</v>
          </cell>
          <cell r="J49">
            <v>2</v>
          </cell>
          <cell r="K49">
            <v>1.0269999999999999</v>
          </cell>
          <cell r="L49">
            <v>159</v>
          </cell>
          <cell r="M49">
            <v>5.7</v>
          </cell>
          <cell r="N49">
            <v>2</v>
          </cell>
          <cell r="O49">
            <v>0</v>
          </cell>
          <cell r="P49">
            <v>0</v>
          </cell>
        </row>
        <row r="50">
          <cell r="A50" t="str">
            <v>1101</v>
          </cell>
          <cell r="B50">
            <v>336280</v>
          </cell>
          <cell r="C50" t="str">
            <v>040301</v>
          </cell>
          <cell r="D50" t="str">
            <v>H</v>
          </cell>
          <cell r="E50">
            <v>3.6</v>
          </cell>
          <cell r="F50">
            <v>3770</v>
          </cell>
          <cell r="G50">
            <v>18</v>
          </cell>
          <cell r="H50">
            <v>10</v>
          </cell>
          <cell r="I50">
            <v>1</v>
          </cell>
          <cell r="J50">
            <v>1</v>
          </cell>
          <cell r="K50">
            <v>1.0269999999999999</v>
          </cell>
          <cell r="L50">
            <v>3770</v>
          </cell>
          <cell r="M50">
            <v>135.69999999999999</v>
          </cell>
          <cell r="N50">
            <v>1</v>
          </cell>
          <cell r="O50">
            <v>7200</v>
          </cell>
          <cell r="P50">
            <v>27144</v>
          </cell>
        </row>
        <row r="51">
          <cell r="A51" t="str">
            <v>1101</v>
          </cell>
          <cell r="B51">
            <v>336279</v>
          </cell>
          <cell r="C51" t="str">
            <v>040301</v>
          </cell>
          <cell r="D51" t="str">
            <v>H</v>
          </cell>
          <cell r="E51">
            <v>3.5</v>
          </cell>
          <cell r="F51">
            <v>3770</v>
          </cell>
          <cell r="G51">
            <v>18</v>
          </cell>
          <cell r="H51">
            <v>10</v>
          </cell>
          <cell r="I51">
            <v>1</v>
          </cell>
          <cell r="J51">
            <v>1</v>
          </cell>
          <cell r="K51">
            <v>1.0269999999999999</v>
          </cell>
          <cell r="L51">
            <v>3665</v>
          </cell>
          <cell r="M51">
            <v>132</v>
          </cell>
          <cell r="N51">
            <v>1</v>
          </cell>
          <cell r="O51">
            <v>7200</v>
          </cell>
          <cell r="P51">
            <v>26388</v>
          </cell>
        </row>
        <row r="52">
          <cell r="A52" t="str">
            <v>1103</v>
          </cell>
          <cell r="B52">
            <v>843256</v>
          </cell>
          <cell r="C52" t="str">
            <v>040301</v>
          </cell>
          <cell r="D52" t="str">
            <v>H</v>
          </cell>
          <cell r="E52">
            <v>2.8</v>
          </cell>
          <cell r="F52">
            <v>1270</v>
          </cell>
          <cell r="G52">
            <v>18</v>
          </cell>
          <cell r="H52">
            <v>10</v>
          </cell>
          <cell r="I52">
            <v>1</v>
          </cell>
          <cell r="J52">
            <v>1</v>
          </cell>
          <cell r="K52">
            <v>1.0269999999999999</v>
          </cell>
          <cell r="L52">
            <v>988</v>
          </cell>
          <cell r="M52">
            <v>35.6</v>
          </cell>
          <cell r="N52">
            <v>1</v>
          </cell>
          <cell r="O52">
            <v>5500</v>
          </cell>
          <cell r="P52">
            <v>5434</v>
          </cell>
        </row>
        <row r="53">
          <cell r="A53" t="str">
            <v>1113</v>
          </cell>
          <cell r="B53">
            <v>64268</v>
          </cell>
          <cell r="C53" t="str">
            <v>040301</v>
          </cell>
          <cell r="D53" t="str">
            <v>П</v>
          </cell>
          <cell r="E53">
            <v>3.7</v>
          </cell>
          <cell r="F53">
            <v>1280</v>
          </cell>
          <cell r="G53">
            <v>18</v>
          </cell>
          <cell r="H53">
            <v>10</v>
          </cell>
          <cell r="I53">
            <v>1</v>
          </cell>
          <cell r="J53">
            <v>1</v>
          </cell>
          <cell r="K53">
            <v>1.0269999999999999</v>
          </cell>
          <cell r="L53">
            <v>1316</v>
          </cell>
          <cell r="M53">
            <v>47.4</v>
          </cell>
          <cell r="N53">
            <v>1</v>
          </cell>
          <cell r="O53">
            <v>7000</v>
          </cell>
          <cell r="P53">
            <v>9212</v>
          </cell>
        </row>
        <row r="54">
          <cell r="A54" t="str">
            <v>3105</v>
          </cell>
          <cell r="B54">
            <v>136275</v>
          </cell>
          <cell r="C54" t="str">
            <v>040301</v>
          </cell>
          <cell r="D54" t="str">
            <v>П</v>
          </cell>
          <cell r="E54">
            <v>3.5</v>
          </cell>
          <cell r="F54">
            <v>715</v>
          </cell>
          <cell r="G54">
            <v>18</v>
          </cell>
          <cell r="H54">
            <v>10</v>
          </cell>
          <cell r="I54">
            <v>1</v>
          </cell>
          <cell r="J54">
            <v>1</v>
          </cell>
          <cell r="K54">
            <v>1.0269999999999999</v>
          </cell>
          <cell r="L54">
            <v>695</v>
          </cell>
          <cell r="M54">
            <v>25</v>
          </cell>
          <cell r="N54">
            <v>1</v>
          </cell>
          <cell r="O54">
            <v>5500</v>
          </cell>
          <cell r="P54">
            <v>3822.5</v>
          </cell>
        </row>
        <row r="55">
          <cell r="A55" t="str">
            <v>3107</v>
          </cell>
          <cell r="B55">
            <v>136681</v>
          </cell>
          <cell r="C55" t="str">
            <v>040301</v>
          </cell>
          <cell r="D55" t="str">
            <v>H</v>
          </cell>
          <cell r="E55">
            <v>3.8</v>
          </cell>
          <cell r="F55">
            <v>1390</v>
          </cell>
          <cell r="G55">
            <v>18</v>
          </cell>
          <cell r="H55">
            <v>10</v>
          </cell>
          <cell r="I55">
            <v>1</v>
          </cell>
          <cell r="J55">
            <v>1</v>
          </cell>
          <cell r="K55">
            <v>1.0269999999999999</v>
          </cell>
          <cell r="L55">
            <v>1467</v>
          </cell>
          <cell r="M55">
            <v>52.8</v>
          </cell>
          <cell r="N55">
            <v>1</v>
          </cell>
          <cell r="O55">
            <v>7400</v>
          </cell>
          <cell r="P55">
            <v>10855.8</v>
          </cell>
        </row>
        <row r="56">
          <cell r="A56" t="str">
            <v>3108</v>
          </cell>
          <cell r="B56">
            <v>136618</v>
          </cell>
          <cell r="C56" t="str">
            <v>040301</v>
          </cell>
          <cell r="D56" t="str">
            <v>H</v>
          </cell>
          <cell r="E56">
            <v>3.7</v>
          </cell>
          <cell r="F56">
            <v>3750</v>
          </cell>
          <cell r="G56">
            <v>18</v>
          </cell>
          <cell r="H56">
            <v>10</v>
          </cell>
          <cell r="I56">
            <v>1</v>
          </cell>
          <cell r="J56">
            <v>1</v>
          </cell>
          <cell r="K56">
            <v>1.0269999999999999</v>
          </cell>
          <cell r="L56">
            <v>3854</v>
          </cell>
          <cell r="M56">
            <v>138.80000000000001</v>
          </cell>
          <cell r="N56">
            <v>1</v>
          </cell>
          <cell r="O56">
            <v>7400</v>
          </cell>
          <cell r="P56">
            <v>28519.599999999999</v>
          </cell>
        </row>
        <row r="57">
          <cell r="A57" t="str">
            <v>3109</v>
          </cell>
          <cell r="B57">
            <v>928164</v>
          </cell>
          <cell r="C57" t="str">
            <v>040301</v>
          </cell>
          <cell r="D57" t="str">
            <v>H</v>
          </cell>
          <cell r="E57">
            <v>3.7</v>
          </cell>
          <cell r="F57">
            <v>1860</v>
          </cell>
          <cell r="G57">
            <v>18</v>
          </cell>
          <cell r="H57">
            <v>10</v>
          </cell>
          <cell r="I57">
            <v>1</v>
          </cell>
          <cell r="J57">
            <v>1</v>
          </cell>
          <cell r="K57">
            <v>1.0269999999999999</v>
          </cell>
          <cell r="L57">
            <v>1912</v>
          </cell>
          <cell r="M57">
            <v>68.8</v>
          </cell>
          <cell r="N57">
            <v>1</v>
          </cell>
          <cell r="O57">
            <v>7400</v>
          </cell>
          <cell r="P57">
            <v>14148.8</v>
          </cell>
        </row>
        <row r="58">
          <cell r="A58" t="str">
            <v>4101</v>
          </cell>
          <cell r="B58">
            <v>706100</v>
          </cell>
          <cell r="C58" t="str">
            <v>040301</v>
          </cell>
          <cell r="D58" t="str">
            <v>П</v>
          </cell>
          <cell r="E58">
            <v>3.8</v>
          </cell>
          <cell r="F58">
            <v>745</v>
          </cell>
          <cell r="G58">
            <v>18</v>
          </cell>
          <cell r="H58">
            <v>10</v>
          </cell>
          <cell r="I58">
            <v>1</v>
          </cell>
          <cell r="J58">
            <v>1</v>
          </cell>
          <cell r="K58">
            <v>1.0269999999999999</v>
          </cell>
          <cell r="L58">
            <v>786</v>
          </cell>
          <cell r="M58">
            <v>28.3</v>
          </cell>
          <cell r="N58">
            <v>1</v>
          </cell>
          <cell r="O58">
            <v>7400</v>
          </cell>
          <cell r="P58">
            <v>5816.4</v>
          </cell>
        </row>
        <row r="59">
          <cell r="A59" t="str">
            <v>4101</v>
          </cell>
          <cell r="B59">
            <v>572</v>
          </cell>
          <cell r="C59" t="str">
            <v>040301</v>
          </cell>
          <cell r="D59" t="str">
            <v>П</v>
          </cell>
          <cell r="E59">
            <v>3.6</v>
          </cell>
          <cell r="F59">
            <v>2730</v>
          </cell>
          <cell r="G59">
            <v>18</v>
          </cell>
          <cell r="H59">
            <v>10</v>
          </cell>
          <cell r="I59">
            <v>1</v>
          </cell>
          <cell r="J59">
            <v>1</v>
          </cell>
          <cell r="K59">
            <v>1.0269999999999999</v>
          </cell>
          <cell r="L59">
            <v>2730</v>
          </cell>
          <cell r="M59">
            <v>98.3</v>
          </cell>
          <cell r="N59">
            <v>1</v>
          </cell>
          <cell r="O59">
            <v>7400</v>
          </cell>
          <cell r="P59">
            <v>20202</v>
          </cell>
        </row>
        <row r="60">
          <cell r="A60" t="str">
            <v>3103</v>
          </cell>
          <cell r="B60">
            <v>33531</v>
          </cell>
          <cell r="C60" t="str">
            <v>040301</v>
          </cell>
          <cell r="D60" t="str">
            <v>П</v>
          </cell>
          <cell r="E60">
            <v>3.6</v>
          </cell>
          <cell r="F60">
            <v>2580</v>
          </cell>
          <cell r="G60">
            <v>18</v>
          </cell>
          <cell r="H60">
            <v>10</v>
          </cell>
          <cell r="I60">
            <v>1</v>
          </cell>
          <cell r="J60">
            <v>1</v>
          </cell>
          <cell r="K60">
            <v>1.0269999999999999</v>
          </cell>
          <cell r="L60">
            <v>2580</v>
          </cell>
          <cell r="M60">
            <v>92.9</v>
          </cell>
          <cell r="N60">
            <v>1</v>
          </cell>
          <cell r="O60">
            <v>7000</v>
          </cell>
          <cell r="P60">
            <v>18060</v>
          </cell>
        </row>
        <row r="61">
          <cell r="A61" t="str">
            <v>6105</v>
          </cell>
          <cell r="B61">
            <v>1205</v>
          </cell>
          <cell r="C61" t="str">
            <v>040301</v>
          </cell>
          <cell r="D61" t="str">
            <v>H</v>
          </cell>
          <cell r="E61">
            <v>3.3</v>
          </cell>
          <cell r="F61">
            <v>1504</v>
          </cell>
          <cell r="G61">
            <v>18</v>
          </cell>
          <cell r="H61">
            <v>10</v>
          </cell>
          <cell r="I61">
            <v>1</v>
          </cell>
          <cell r="J61">
            <v>2</v>
          </cell>
          <cell r="K61">
            <v>1.0269999999999999</v>
          </cell>
          <cell r="L61">
            <v>1379</v>
          </cell>
          <cell r="M61">
            <v>49.6</v>
          </cell>
          <cell r="N61">
            <v>2</v>
          </cell>
          <cell r="O61">
            <v>0</v>
          </cell>
          <cell r="P61">
            <v>0</v>
          </cell>
        </row>
        <row r="62">
          <cell r="A62" t="str">
            <v>4107</v>
          </cell>
          <cell r="B62">
            <v>78</v>
          </cell>
          <cell r="C62" t="str">
            <v>040301</v>
          </cell>
          <cell r="D62" t="str">
            <v>H</v>
          </cell>
          <cell r="E62">
            <v>3.2</v>
          </cell>
          <cell r="F62">
            <v>1160</v>
          </cell>
          <cell r="G62">
            <v>18</v>
          </cell>
          <cell r="H62">
            <v>10</v>
          </cell>
          <cell r="I62">
            <v>1</v>
          </cell>
          <cell r="J62">
            <v>2</v>
          </cell>
          <cell r="K62">
            <v>1.0269999999999999</v>
          </cell>
          <cell r="L62">
            <v>1031</v>
          </cell>
          <cell r="M62">
            <v>37.1</v>
          </cell>
          <cell r="N62">
            <v>2</v>
          </cell>
          <cell r="O62">
            <v>0</v>
          </cell>
          <cell r="P62">
            <v>0</v>
          </cell>
        </row>
        <row r="63">
          <cell r="A63" t="str">
            <v>4107</v>
          </cell>
          <cell r="B63">
            <v>77</v>
          </cell>
          <cell r="C63" t="str">
            <v>040301</v>
          </cell>
          <cell r="D63" t="str">
            <v>H</v>
          </cell>
          <cell r="E63">
            <v>3.2</v>
          </cell>
          <cell r="F63">
            <v>3530</v>
          </cell>
          <cell r="G63">
            <v>18</v>
          </cell>
          <cell r="H63">
            <v>10</v>
          </cell>
          <cell r="I63">
            <v>1</v>
          </cell>
          <cell r="J63">
            <v>2</v>
          </cell>
          <cell r="K63">
            <v>1.0269999999999999</v>
          </cell>
          <cell r="L63">
            <v>3138</v>
          </cell>
          <cell r="M63">
            <v>113</v>
          </cell>
          <cell r="N63">
            <v>2</v>
          </cell>
          <cell r="O63">
            <v>0</v>
          </cell>
          <cell r="P63">
            <v>0</v>
          </cell>
        </row>
        <row r="64">
          <cell r="A64" t="str">
            <v>3121</v>
          </cell>
          <cell r="B64">
            <v>3</v>
          </cell>
          <cell r="C64" t="str">
            <v>040301</v>
          </cell>
          <cell r="D64" t="str">
            <v>H</v>
          </cell>
          <cell r="E64">
            <v>3.4</v>
          </cell>
          <cell r="F64">
            <v>165</v>
          </cell>
          <cell r="G64">
            <v>18</v>
          </cell>
          <cell r="H64">
            <v>10</v>
          </cell>
          <cell r="I64">
            <v>1</v>
          </cell>
          <cell r="J64">
            <v>2</v>
          </cell>
          <cell r="K64">
            <v>1.0269999999999999</v>
          </cell>
          <cell r="L64">
            <v>156</v>
          </cell>
          <cell r="M64">
            <v>5.6</v>
          </cell>
          <cell r="N64">
            <v>2</v>
          </cell>
          <cell r="O64">
            <v>0</v>
          </cell>
          <cell r="P64">
            <v>0</v>
          </cell>
        </row>
        <row r="65">
          <cell r="A65" t="str">
            <v>1101</v>
          </cell>
          <cell r="B65">
            <v>336281</v>
          </cell>
          <cell r="C65" t="str">
            <v>050301</v>
          </cell>
          <cell r="D65" t="str">
            <v>H</v>
          </cell>
          <cell r="E65">
            <v>3.6</v>
          </cell>
          <cell r="F65">
            <v>3770</v>
          </cell>
          <cell r="G65">
            <v>18</v>
          </cell>
          <cell r="H65">
            <v>10</v>
          </cell>
          <cell r="I65">
            <v>1</v>
          </cell>
          <cell r="J65">
            <v>1</v>
          </cell>
          <cell r="K65">
            <v>1.0269999999999999</v>
          </cell>
          <cell r="L65">
            <v>3770</v>
          </cell>
          <cell r="M65">
            <v>135.69999999999999</v>
          </cell>
          <cell r="N65">
            <v>1</v>
          </cell>
          <cell r="O65">
            <v>7200</v>
          </cell>
          <cell r="P65">
            <v>27144</v>
          </cell>
        </row>
        <row r="66">
          <cell r="A66" t="str">
            <v>1103</v>
          </cell>
          <cell r="B66">
            <v>843257</v>
          </cell>
          <cell r="C66" t="str">
            <v>050301</v>
          </cell>
          <cell r="D66" t="str">
            <v>H</v>
          </cell>
          <cell r="E66">
            <v>2.7</v>
          </cell>
          <cell r="F66">
            <v>1800</v>
          </cell>
          <cell r="G66">
            <v>18</v>
          </cell>
          <cell r="H66">
            <v>10</v>
          </cell>
          <cell r="I66">
            <v>1</v>
          </cell>
          <cell r="J66">
            <v>1</v>
          </cell>
          <cell r="K66">
            <v>1.0269999999999999</v>
          </cell>
          <cell r="L66">
            <v>1350</v>
          </cell>
          <cell r="M66">
            <v>48.6</v>
          </cell>
          <cell r="N66">
            <v>1</v>
          </cell>
          <cell r="O66">
            <v>5500</v>
          </cell>
          <cell r="P66">
            <v>7425</v>
          </cell>
        </row>
        <row r="67">
          <cell r="A67" t="str">
            <v>3105</v>
          </cell>
          <cell r="B67">
            <v>136286</v>
          </cell>
          <cell r="C67" t="str">
            <v>050301</v>
          </cell>
          <cell r="D67" t="str">
            <v>П</v>
          </cell>
          <cell r="E67">
            <v>3.2</v>
          </cell>
          <cell r="F67">
            <v>910</v>
          </cell>
          <cell r="G67">
            <v>18</v>
          </cell>
          <cell r="H67">
            <v>10</v>
          </cell>
          <cell r="I67">
            <v>1</v>
          </cell>
          <cell r="J67">
            <v>1</v>
          </cell>
          <cell r="K67">
            <v>1.0269999999999999</v>
          </cell>
          <cell r="L67">
            <v>809</v>
          </cell>
          <cell r="M67">
            <v>29.1</v>
          </cell>
          <cell r="N67">
            <v>1</v>
          </cell>
          <cell r="O67">
            <v>5500</v>
          </cell>
          <cell r="P67">
            <v>4449.5</v>
          </cell>
        </row>
        <row r="68">
          <cell r="A68" t="str">
            <v>3107</v>
          </cell>
          <cell r="B68">
            <v>136682</v>
          </cell>
          <cell r="C68" t="str">
            <v>050301</v>
          </cell>
          <cell r="D68" t="str">
            <v>H</v>
          </cell>
          <cell r="E68">
            <v>3.7</v>
          </cell>
          <cell r="F68">
            <v>1365</v>
          </cell>
          <cell r="G68">
            <v>18</v>
          </cell>
          <cell r="H68">
            <v>10</v>
          </cell>
          <cell r="I68">
            <v>1</v>
          </cell>
          <cell r="J68">
            <v>1</v>
          </cell>
          <cell r="K68">
            <v>1.0269999999999999</v>
          </cell>
          <cell r="L68">
            <v>1403</v>
          </cell>
          <cell r="M68">
            <v>50.5</v>
          </cell>
          <cell r="N68">
            <v>1</v>
          </cell>
          <cell r="O68">
            <v>7400</v>
          </cell>
          <cell r="P68">
            <v>10382.200000000001</v>
          </cell>
        </row>
        <row r="69">
          <cell r="A69" t="str">
            <v>3108</v>
          </cell>
          <cell r="B69">
            <v>136619</v>
          </cell>
          <cell r="C69" t="str">
            <v>050301</v>
          </cell>
          <cell r="D69" t="str">
            <v>H</v>
          </cell>
          <cell r="E69">
            <v>3.7</v>
          </cell>
          <cell r="F69">
            <v>3740</v>
          </cell>
          <cell r="G69">
            <v>18</v>
          </cell>
          <cell r="H69">
            <v>10</v>
          </cell>
          <cell r="I69">
            <v>1</v>
          </cell>
          <cell r="J69">
            <v>1</v>
          </cell>
          <cell r="K69">
            <v>1.0269999999999999</v>
          </cell>
          <cell r="L69">
            <v>3844</v>
          </cell>
          <cell r="M69">
            <v>138.4</v>
          </cell>
          <cell r="N69">
            <v>1</v>
          </cell>
          <cell r="O69">
            <v>7400</v>
          </cell>
          <cell r="P69">
            <v>28445.599999999999</v>
          </cell>
        </row>
        <row r="70">
          <cell r="A70" t="str">
            <v>3109</v>
          </cell>
          <cell r="B70">
            <v>928165</v>
          </cell>
          <cell r="C70" t="str">
            <v>050301</v>
          </cell>
          <cell r="D70" t="str">
            <v>H</v>
          </cell>
          <cell r="E70">
            <v>3.6</v>
          </cell>
          <cell r="F70">
            <v>1860</v>
          </cell>
          <cell r="G70">
            <v>18</v>
          </cell>
          <cell r="H70">
            <v>10</v>
          </cell>
          <cell r="I70">
            <v>1</v>
          </cell>
          <cell r="J70">
            <v>1</v>
          </cell>
          <cell r="K70">
            <v>1.0269999999999999</v>
          </cell>
          <cell r="L70">
            <v>1860</v>
          </cell>
          <cell r="M70">
            <v>67</v>
          </cell>
          <cell r="N70">
            <v>1</v>
          </cell>
          <cell r="O70">
            <v>7400</v>
          </cell>
          <cell r="P70">
            <v>13764</v>
          </cell>
        </row>
        <row r="71">
          <cell r="A71" t="str">
            <v>3114</v>
          </cell>
          <cell r="B71">
            <v>55785</v>
          </cell>
          <cell r="C71" t="str">
            <v>050301</v>
          </cell>
          <cell r="D71" t="str">
            <v>П</v>
          </cell>
          <cell r="E71">
            <v>3.5</v>
          </cell>
          <cell r="F71">
            <v>1760</v>
          </cell>
          <cell r="G71">
            <v>18</v>
          </cell>
          <cell r="H71">
            <v>10</v>
          </cell>
          <cell r="I71">
            <v>1</v>
          </cell>
          <cell r="J71">
            <v>1</v>
          </cell>
          <cell r="K71">
            <v>1.0269999999999999</v>
          </cell>
          <cell r="L71">
            <v>1711</v>
          </cell>
          <cell r="M71">
            <v>61.6</v>
          </cell>
          <cell r="N71">
            <v>1</v>
          </cell>
          <cell r="O71">
            <v>7000</v>
          </cell>
          <cell r="P71">
            <v>11977</v>
          </cell>
        </row>
        <row r="72">
          <cell r="A72" t="str">
            <v>4108</v>
          </cell>
          <cell r="B72">
            <v>833339</v>
          </cell>
          <cell r="C72" t="str">
            <v>050301</v>
          </cell>
          <cell r="D72" t="str">
            <v>П</v>
          </cell>
          <cell r="E72">
            <v>3.5</v>
          </cell>
          <cell r="F72">
            <v>390</v>
          </cell>
          <cell r="G72">
            <v>18</v>
          </cell>
          <cell r="H72">
            <v>10</v>
          </cell>
          <cell r="I72">
            <v>1</v>
          </cell>
          <cell r="J72">
            <v>1</v>
          </cell>
          <cell r="K72">
            <v>1.0269999999999999</v>
          </cell>
          <cell r="L72">
            <v>379</v>
          </cell>
          <cell r="M72">
            <v>13.7</v>
          </cell>
          <cell r="N72">
            <v>1</v>
          </cell>
          <cell r="O72">
            <v>6100</v>
          </cell>
          <cell r="P72">
            <v>2311.9</v>
          </cell>
        </row>
        <row r="73">
          <cell r="A73" t="str">
            <v>4101</v>
          </cell>
          <cell r="B73">
            <v>1242</v>
          </cell>
          <cell r="C73" t="str">
            <v>050301</v>
          </cell>
          <cell r="D73" t="str">
            <v>П</v>
          </cell>
          <cell r="E73">
            <v>3.2</v>
          </cell>
          <cell r="F73">
            <v>1247</v>
          </cell>
          <cell r="G73">
            <v>18</v>
          </cell>
          <cell r="H73">
            <v>10</v>
          </cell>
          <cell r="I73">
            <v>1</v>
          </cell>
          <cell r="J73">
            <v>1</v>
          </cell>
          <cell r="K73">
            <v>1.0269999999999999</v>
          </cell>
          <cell r="L73">
            <v>1108</v>
          </cell>
          <cell r="M73">
            <v>39.9</v>
          </cell>
          <cell r="N73">
            <v>1</v>
          </cell>
          <cell r="O73">
            <v>7400</v>
          </cell>
          <cell r="P73">
            <v>8199.2000000000007</v>
          </cell>
        </row>
        <row r="74">
          <cell r="A74" t="str">
            <v>4101</v>
          </cell>
          <cell r="B74">
            <v>1244</v>
          </cell>
          <cell r="C74" t="str">
            <v>050301</v>
          </cell>
          <cell r="D74" t="str">
            <v>П</v>
          </cell>
          <cell r="E74">
            <v>3.6</v>
          </cell>
          <cell r="F74">
            <v>783</v>
          </cell>
          <cell r="G74">
            <v>18</v>
          </cell>
          <cell r="H74">
            <v>10</v>
          </cell>
          <cell r="I74">
            <v>1</v>
          </cell>
          <cell r="J74">
            <v>1</v>
          </cell>
          <cell r="K74">
            <v>1.0269999999999999</v>
          </cell>
          <cell r="L74">
            <v>783</v>
          </cell>
          <cell r="M74">
            <v>28.2</v>
          </cell>
          <cell r="N74">
            <v>1</v>
          </cell>
          <cell r="O74">
            <v>7400</v>
          </cell>
          <cell r="P74">
            <v>5794.2</v>
          </cell>
        </row>
        <row r="75">
          <cell r="A75" t="str">
            <v>4101</v>
          </cell>
          <cell r="B75">
            <v>573</v>
          </cell>
          <cell r="C75" t="str">
            <v>050301</v>
          </cell>
          <cell r="D75" t="str">
            <v>П</v>
          </cell>
          <cell r="E75">
            <v>3.5</v>
          </cell>
          <cell r="F75">
            <v>1540</v>
          </cell>
          <cell r="G75">
            <v>18</v>
          </cell>
          <cell r="H75">
            <v>10</v>
          </cell>
          <cell r="I75">
            <v>1</v>
          </cell>
          <cell r="J75">
            <v>1</v>
          </cell>
          <cell r="K75">
            <v>1.0269999999999999</v>
          </cell>
          <cell r="L75">
            <v>1497</v>
          </cell>
          <cell r="M75">
            <v>53.9</v>
          </cell>
          <cell r="N75">
            <v>1</v>
          </cell>
          <cell r="O75">
            <v>7400</v>
          </cell>
          <cell r="P75">
            <v>11077.8</v>
          </cell>
        </row>
        <row r="76">
          <cell r="A76" t="str">
            <v>4102</v>
          </cell>
          <cell r="B76">
            <v>180131</v>
          </cell>
          <cell r="C76" t="str">
            <v>050301</v>
          </cell>
          <cell r="D76" t="str">
            <v>П</v>
          </cell>
          <cell r="E76">
            <v>3.4</v>
          </cell>
          <cell r="F76">
            <v>2325</v>
          </cell>
          <cell r="G76">
            <v>18</v>
          </cell>
          <cell r="H76">
            <v>10</v>
          </cell>
          <cell r="I76">
            <v>1</v>
          </cell>
          <cell r="J76">
            <v>1</v>
          </cell>
          <cell r="K76">
            <v>1.0269999999999999</v>
          </cell>
          <cell r="L76">
            <v>2196</v>
          </cell>
          <cell r="M76">
            <v>79.099999999999994</v>
          </cell>
          <cell r="N76">
            <v>1</v>
          </cell>
          <cell r="O76">
            <v>6100</v>
          </cell>
          <cell r="P76">
            <v>13395.6</v>
          </cell>
        </row>
        <row r="77">
          <cell r="A77" t="str">
            <v>3103</v>
          </cell>
          <cell r="B77">
            <v>33531</v>
          </cell>
          <cell r="C77" t="str">
            <v>050301</v>
          </cell>
          <cell r="D77" t="str">
            <v>П</v>
          </cell>
          <cell r="E77">
            <v>3.5</v>
          </cell>
          <cell r="F77">
            <v>1430</v>
          </cell>
          <cell r="G77">
            <v>18</v>
          </cell>
          <cell r="H77">
            <v>10</v>
          </cell>
          <cell r="I77">
            <v>1</v>
          </cell>
          <cell r="J77">
            <v>1</v>
          </cell>
          <cell r="K77">
            <v>1.0269999999999999</v>
          </cell>
          <cell r="L77">
            <v>1390</v>
          </cell>
          <cell r="M77">
            <v>50.1</v>
          </cell>
          <cell r="N77">
            <v>1</v>
          </cell>
          <cell r="O77">
            <v>7000</v>
          </cell>
          <cell r="P77">
            <v>9730</v>
          </cell>
        </row>
        <row r="78">
          <cell r="A78" t="str">
            <v>6105</v>
          </cell>
          <cell r="B78">
            <v>1206</v>
          </cell>
          <cell r="C78" t="str">
            <v>050301</v>
          </cell>
          <cell r="D78" t="str">
            <v>H</v>
          </cell>
          <cell r="E78">
            <v>3.2</v>
          </cell>
          <cell r="F78">
            <v>1655</v>
          </cell>
          <cell r="G78">
            <v>18</v>
          </cell>
          <cell r="H78">
            <v>10</v>
          </cell>
          <cell r="I78">
            <v>1</v>
          </cell>
          <cell r="J78">
            <v>2</v>
          </cell>
          <cell r="K78">
            <v>1.0269999999999999</v>
          </cell>
          <cell r="L78">
            <v>1471</v>
          </cell>
          <cell r="M78">
            <v>53</v>
          </cell>
          <cell r="N78">
            <v>2</v>
          </cell>
          <cell r="O78">
            <v>0</v>
          </cell>
          <cell r="P78">
            <v>0</v>
          </cell>
        </row>
        <row r="79">
          <cell r="A79" t="str">
            <v>4107</v>
          </cell>
          <cell r="B79">
            <v>79</v>
          </cell>
          <cell r="C79" t="str">
            <v>050301</v>
          </cell>
          <cell r="D79" t="str">
            <v>H</v>
          </cell>
          <cell r="E79">
            <v>3.2</v>
          </cell>
          <cell r="F79">
            <v>3750</v>
          </cell>
          <cell r="G79">
            <v>18</v>
          </cell>
          <cell r="H79">
            <v>10</v>
          </cell>
          <cell r="I79">
            <v>1</v>
          </cell>
          <cell r="J79">
            <v>2</v>
          </cell>
          <cell r="K79">
            <v>1.0269999999999999</v>
          </cell>
          <cell r="L79">
            <v>3333</v>
          </cell>
          <cell r="M79">
            <v>120</v>
          </cell>
          <cell r="N79">
            <v>2</v>
          </cell>
          <cell r="O79">
            <v>0</v>
          </cell>
          <cell r="P79">
            <v>0</v>
          </cell>
        </row>
        <row r="80">
          <cell r="A80" t="str">
            <v>4107</v>
          </cell>
          <cell r="B80">
            <v>80</v>
          </cell>
          <cell r="C80" t="str">
            <v>050301</v>
          </cell>
          <cell r="D80" t="str">
            <v>H</v>
          </cell>
          <cell r="E80">
            <v>3.1</v>
          </cell>
          <cell r="F80">
            <v>1145</v>
          </cell>
          <cell r="G80">
            <v>18</v>
          </cell>
          <cell r="H80">
            <v>10</v>
          </cell>
          <cell r="I80">
            <v>1</v>
          </cell>
          <cell r="J80">
            <v>2</v>
          </cell>
          <cell r="K80">
            <v>1.0269999999999999</v>
          </cell>
          <cell r="L80">
            <v>986</v>
          </cell>
          <cell r="M80">
            <v>35.5</v>
          </cell>
          <cell r="N80">
            <v>2</v>
          </cell>
          <cell r="O80">
            <v>0</v>
          </cell>
          <cell r="P80">
            <v>0</v>
          </cell>
        </row>
        <row r="81">
          <cell r="A81" t="str">
            <v>3121</v>
          </cell>
          <cell r="B81">
            <v>4</v>
          </cell>
          <cell r="C81" t="str">
            <v>050301</v>
          </cell>
          <cell r="D81" t="str">
            <v>H</v>
          </cell>
          <cell r="E81">
            <v>3.8</v>
          </cell>
          <cell r="F81">
            <v>610</v>
          </cell>
          <cell r="G81">
            <v>18</v>
          </cell>
          <cell r="H81">
            <v>10</v>
          </cell>
          <cell r="I81">
            <v>1</v>
          </cell>
          <cell r="J81">
            <v>2</v>
          </cell>
          <cell r="K81">
            <v>1.0269999999999999</v>
          </cell>
          <cell r="L81">
            <v>644</v>
          </cell>
          <cell r="M81">
            <v>23.2</v>
          </cell>
          <cell r="N81">
            <v>2</v>
          </cell>
          <cell r="O81">
            <v>0</v>
          </cell>
          <cell r="P81">
            <v>0</v>
          </cell>
        </row>
        <row r="82">
          <cell r="A82" t="str">
            <v>1101</v>
          </cell>
          <cell r="B82">
            <v>336282</v>
          </cell>
          <cell r="C82" t="str">
            <v>060301</v>
          </cell>
          <cell r="D82" t="str">
            <v>H</v>
          </cell>
          <cell r="E82">
            <v>3.5</v>
          </cell>
          <cell r="F82">
            <v>3770</v>
          </cell>
          <cell r="G82">
            <v>18</v>
          </cell>
          <cell r="H82">
            <v>10</v>
          </cell>
          <cell r="I82">
            <v>1</v>
          </cell>
          <cell r="J82">
            <v>1</v>
          </cell>
          <cell r="K82">
            <v>1.0269999999999999</v>
          </cell>
          <cell r="L82">
            <v>3665</v>
          </cell>
          <cell r="M82">
            <v>132</v>
          </cell>
          <cell r="N82">
            <v>1</v>
          </cell>
          <cell r="O82">
            <v>7200</v>
          </cell>
          <cell r="P82">
            <v>26388</v>
          </cell>
        </row>
        <row r="83">
          <cell r="A83" t="str">
            <v>1101</v>
          </cell>
          <cell r="B83">
            <v>36282</v>
          </cell>
          <cell r="C83" t="str">
            <v>060301</v>
          </cell>
          <cell r="D83" t="str">
            <v>H</v>
          </cell>
          <cell r="E83">
            <v>3.5</v>
          </cell>
          <cell r="F83">
            <v>2900</v>
          </cell>
          <cell r="G83">
            <v>18</v>
          </cell>
          <cell r="H83">
            <v>10</v>
          </cell>
          <cell r="I83">
            <v>1</v>
          </cell>
          <cell r="J83">
            <v>1</v>
          </cell>
          <cell r="K83">
            <v>1.0269999999999999</v>
          </cell>
          <cell r="L83">
            <v>2819</v>
          </cell>
          <cell r="M83">
            <v>101.5</v>
          </cell>
          <cell r="N83">
            <v>1</v>
          </cell>
          <cell r="O83">
            <v>7200</v>
          </cell>
          <cell r="P83">
            <v>20296.8</v>
          </cell>
        </row>
        <row r="84">
          <cell r="A84" t="str">
            <v>1103</v>
          </cell>
          <cell r="B84">
            <v>843258</v>
          </cell>
          <cell r="C84" t="str">
            <v>060301</v>
          </cell>
          <cell r="D84" t="str">
            <v>H</v>
          </cell>
          <cell r="E84">
            <v>3.3</v>
          </cell>
          <cell r="F84">
            <v>1400</v>
          </cell>
          <cell r="G84">
            <v>18</v>
          </cell>
          <cell r="H84">
            <v>10</v>
          </cell>
          <cell r="I84">
            <v>1</v>
          </cell>
          <cell r="J84">
            <v>1</v>
          </cell>
          <cell r="K84">
            <v>1.0269999999999999</v>
          </cell>
          <cell r="L84">
            <v>1283</v>
          </cell>
          <cell r="M84">
            <v>46.2</v>
          </cell>
          <cell r="N84">
            <v>1</v>
          </cell>
          <cell r="O84">
            <v>5500</v>
          </cell>
          <cell r="P84">
            <v>7056.5</v>
          </cell>
        </row>
        <row r="85">
          <cell r="A85" t="str">
            <v>1113</v>
          </cell>
          <cell r="B85">
            <v>64268</v>
          </cell>
          <cell r="C85" t="str">
            <v>060301</v>
          </cell>
          <cell r="D85" t="str">
            <v>П</v>
          </cell>
          <cell r="E85">
            <v>3.7</v>
          </cell>
          <cell r="F85">
            <v>1250</v>
          </cell>
          <cell r="G85">
            <v>18</v>
          </cell>
          <cell r="H85">
            <v>10</v>
          </cell>
          <cell r="I85">
            <v>1</v>
          </cell>
          <cell r="J85">
            <v>1</v>
          </cell>
          <cell r="K85">
            <v>1.0269999999999999</v>
          </cell>
          <cell r="L85">
            <v>1285</v>
          </cell>
          <cell r="M85">
            <v>46.3</v>
          </cell>
          <cell r="N85">
            <v>1</v>
          </cell>
          <cell r="O85">
            <v>7000</v>
          </cell>
          <cell r="P85">
            <v>8995</v>
          </cell>
        </row>
        <row r="86">
          <cell r="A86" t="str">
            <v>3105</v>
          </cell>
          <cell r="B86">
            <v>136287</v>
          </cell>
          <cell r="C86" t="str">
            <v>060301</v>
          </cell>
          <cell r="D86" t="str">
            <v>П</v>
          </cell>
          <cell r="E86">
            <v>3.5</v>
          </cell>
          <cell r="F86">
            <v>780</v>
          </cell>
          <cell r="G86">
            <v>18</v>
          </cell>
          <cell r="H86">
            <v>10</v>
          </cell>
          <cell r="I86">
            <v>1</v>
          </cell>
          <cell r="J86">
            <v>1</v>
          </cell>
          <cell r="K86">
            <v>1.0269999999999999</v>
          </cell>
          <cell r="L86">
            <v>758</v>
          </cell>
          <cell r="M86">
            <v>27.3</v>
          </cell>
          <cell r="N86">
            <v>1</v>
          </cell>
          <cell r="O86">
            <v>5500</v>
          </cell>
          <cell r="P86">
            <v>4169</v>
          </cell>
        </row>
        <row r="87">
          <cell r="A87" t="str">
            <v>3108</v>
          </cell>
          <cell r="B87">
            <v>136620</v>
          </cell>
          <cell r="C87" t="str">
            <v>060301</v>
          </cell>
          <cell r="D87" t="str">
            <v>H</v>
          </cell>
          <cell r="E87">
            <v>3.6</v>
          </cell>
          <cell r="F87">
            <v>3700</v>
          </cell>
          <cell r="G87">
            <v>18</v>
          </cell>
          <cell r="H87">
            <v>10</v>
          </cell>
          <cell r="I87">
            <v>1</v>
          </cell>
          <cell r="J87">
            <v>1</v>
          </cell>
          <cell r="K87">
            <v>1.0269999999999999</v>
          </cell>
          <cell r="L87">
            <v>3700</v>
          </cell>
          <cell r="M87">
            <v>133.19999999999999</v>
          </cell>
          <cell r="N87">
            <v>1</v>
          </cell>
          <cell r="O87">
            <v>7400</v>
          </cell>
          <cell r="P87">
            <v>27380</v>
          </cell>
        </row>
        <row r="88">
          <cell r="A88" t="str">
            <v>3109</v>
          </cell>
          <cell r="B88">
            <v>928166</v>
          </cell>
          <cell r="C88" t="str">
            <v>060301</v>
          </cell>
          <cell r="D88" t="str">
            <v>H</v>
          </cell>
          <cell r="E88">
            <v>3.7</v>
          </cell>
          <cell r="F88">
            <v>1890</v>
          </cell>
          <cell r="G88">
            <v>18</v>
          </cell>
          <cell r="H88">
            <v>10</v>
          </cell>
          <cell r="I88">
            <v>1</v>
          </cell>
          <cell r="J88">
            <v>1</v>
          </cell>
          <cell r="K88">
            <v>1.0269999999999999</v>
          </cell>
          <cell r="L88">
            <v>1943</v>
          </cell>
          <cell r="M88">
            <v>69.900000000000006</v>
          </cell>
          <cell r="N88">
            <v>1</v>
          </cell>
          <cell r="O88">
            <v>7400</v>
          </cell>
          <cell r="P88">
            <v>14378.2</v>
          </cell>
        </row>
        <row r="89">
          <cell r="A89" t="str">
            <v>4101</v>
          </cell>
          <cell r="B89">
            <v>575</v>
          </cell>
          <cell r="C89" t="str">
            <v>060301</v>
          </cell>
          <cell r="D89" t="str">
            <v>П</v>
          </cell>
          <cell r="E89">
            <v>3.6</v>
          </cell>
          <cell r="F89">
            <v>620</v>
          </cell>
          <cell r="G89">
            <v>18</v>
          </cell>
          <cell r="H89">
            <v>10</v>
          </cell>
          <cell r="I89">
            <v>1</v>
          </cell>
          <cell r="J89">
            <v>1</v>
          </cell>
          <cell r="K89">
            <v>1.0269999999999999</v>
          </cell>
          <cell r="L89">
            <v>620</v>
          </cell>
          <cell r="M89">
            <v>22.3</v>
          </cell>
          <cell r="N89">
            <v>1</v>
          </cell>
          <cell r="O89">
            <v>7400</v>
          </cell>
          <cell r="P89">
            <v>4588</v>
          </cell>
        </row>
        <row r="90">
          <cell r="A90" t="str">
            <v>4101</v>
          </cell>
          <cell r="B90">
            <v>574</v>
          </cell>
          <cell r="C90" t="str">
            <v>060301</v>
          </cell>
          <cell r="D90" t="str">
            <v>П</v>
          </cell>
          <cell r="E90">
            <v>3.6</v>
          </cell>
          <cell r="F90">
            <v>3450</v>
          </cell>
          <cell r="G90">
            <v>18</v>
          </cell>
          <cell r="H90">
            <v>10</v>
          </cell>
          <cell r="I90">
            <v>1</v>
          </cell>
          <cell r="J90">
            <v>1</v>
          </cell>
          <cell r="K90">
            <v>1.0269999999999999</v>
          </cell>
          <cell r="L90">
            <v>3450</v>
          </cell>
          <cell r="M90">
            <v>124.2</v>
          </cell>
          <cell r="N90">
            <v>1</v>
          </cell>
          <cell r="O90">
            <v>7400</v>
          </cell>
          <cell r="P90">
            <v>25530</v>
          </cell>
        </row>
        <row r="91">
          <cell r="A91" t="str">
            <v>4101</v>
          </cell>
          <cell r="B91">
            <v>1245</v>
          </cell>
          <cell r="C91" t="str">
            <v>060301</v>
          </cell>
          <cell r="D91" t="str">
            <v>П</v>
          </cell>
          <cell r="E91">
            <v>3.6</v>
          </cell>
          <cell r="F91">
            <v>675</v>
          </cell>
          <cell r="G91">
            <v>18</v>
          </cell>
          <cell r="H91">
            <v>10</v>
          </cell>
          <cell r="I91">
            <v>1</v>
          </cell>
          <cell r="J91">
            <v>1</v>
          </cell>
          <cell r="K91">
            <v>1.0269999999999999</v>
          </cell>
          <cell r="L91">
            <v>675</v>
          </cell>
          <cell r="M91">
            <v>24.3</v>
          </cell>
          <cell r="N91">
            <v>1</v>
          </cell>
          <cell r="O91">
            <v>7400</v>
          </cell>
          <cell r="P91">
            <v>4995</v>
          </cell>
        </row>
        <row r="92">
          <cell r="A92" t="str">
            <v>3103</v>
          </cell>
          <cell r="B92">
            <v>33532</v>
          </cell>
          <cell r="C92" t="str">
            <v>060301</v>
          </cell>
          <cell r="D92" t="str">
            <v>П</v>
          </cell>
          <cell r="E92">
            <v>3.6</v>
          </cell>
          <cell r="F92">
            <v>1730</v>
          </cell>
          <cell r="G92">
            <v>18</v>
          </cell>
          <cell r="H92">
            <v>10</v>
          </cell>
          <cell r="I92">
            <v>1</v>
          </cell>
          <cell r="J92">
            <v>1</v>
          </cell>
          <cell r="K92">
            <v>1.0269999999999999</v>
          </cell>
          <cell r="L92">
            <v>1730</v>
          </cell>
          <cell r="M92">
            <v>62.3</v>
          </cell>
          <cell r="N92">
            <v>1</v>
          </cell>
          <cell r="O92">
            <v>7000</v>
          </cell>
          <cell r="P92">
            <v>12110</v>
          </cell>
        </row>
        <row r="93">
          <cell r="A93" t="str">
            <v>6105</v>
          </cell>
          <cell r="B93">
            <v>504</v>
          </cell>
          <cell r="C93" t="str">
            <v>060301</v>
          </cell>
          <cell r="D93" t="str">
            <v>H</v>
          </cell>
          <cell r="E93">
            <v>3.2</v>
          </cell>
          <cell r="F93">
            <v>1750</v>
          </cell>
          <cell r="G93">
            <v>18</v>
          </cell>
          <cell r="H93">
            <v>10</v>
          </cell>
          <cell r="I93">
            <v>1</v>
          </cell>
          <cell r="J93">
            <v>2</v>
          </cell>
          <cell r="K93">
            <v>1.0269999999999999</v>
          </cell>
          <cell r="L93">
            <v>1556</v>
          </cell>
          <cell r="M93">
            <v>56</v>
          </cell>
          <cell r="N93">
            <v>2</v>
          </cell>
          <cell r="O93">
            <v>0</v>
          </cell>
          <cell r="P93">
            <v>0</v>
          </cell>
        </row>
        <row r="94">
          <cell r="A94" t="str">
            <v>4107</v>
          </cell>
          <cell r="B94">
            <v>82</v>
          </cell>
          <cell r="C94" t="str">
            <v>060301</v>
          </cell>
          <cell r="D94" t="str">
            <v>H</v>
          </cell>
          <cell r="E94">
            <v>3.2</v>
          </cell>
          <cell r="F94">
            <v>1670</v>
          </cell>
          <cell r="G94">
            <v>18</v>
          </cell>
          <cell r="H94">
            <v>10</v>
          </cell>
          <cell r="I94">
            <v>1</v>
          </cell>
          <cell r="J94">
            <v>2</v>
          </cell>
          <cell r="K94">
            <v>1.0269999999999999</v>
          </cell>
          <cell r="L94">
            <v>1484</v>
          </cell>
          <cell r="M94">
            <v>53.4</v>
          </cell>
          <cell r="N94">
            <v>2</v>
          </cell>
          <cell r="O94">
            <v>0</v>
          </cell>
          <cell r="P94">
            <v>0</v>
          </cell>
        </row>
        <row r="95">
          <cell r="A95" t="str">
            <v>4107</v>
          </cell>
          <cell r="B95">
            <v>81</v>
          </cell>
          <cell r="C95" t="str">
            <v>060301</v>
          </cell>
          <cell r="D95" t="str">
            <v>H</v>
          </cell>
          <cell r="E95">
            <v>3.3</v>
          </cell>
          <cell r="F95">
            <v>3795</v>
          </cell>
          <cell r="G95">
            <v>18</v>
          </cell>
          <cell r="H95">
            <v>10</v>
          </cell>
          <cell r="I95">
            <v>1</v>
          </cell>
          <cell r="J95">
            <v>2</v>
          </cell>
          <cell r="K95">
            <v>1.0269999999999999</v>
          </cell>
          <cell r="L95">
            <v>3479</v>
          </cell>
          <cell r="M95">
            <v>125.2</v>
          </cell>
          <cell r="N95">
            <v>2</v>
          </cell>
          <cell r="O95">
            <v>0</v>
          </cell>
          <cell r="P95">
            <v>0</v>
          </cell>
        </row>
        <row r="96">
          <cell r="A96" t="str">
            <v>3121</v>
          </cell>
          <cell r="B96">
            <v>5</v>
          </cell>
          <cell r="C96" t="str">
            <v>060301</v>
          </cell>
          <cell r="D96" t="str">
            <v>H</v>
          </cell>
          <cell r="E96">
            <v>3.5</v>
          </cell>
          <cell r="F96">
            <v>420</v>
          </cell>
          <cell r="G96">
            <v>18</v>
          </cell>
          <cell r="H96">
            <v>10</v>
          </cell>
          <cell r="I96">
            <v>1</v>
          </cell>
          <cell r="J96">
            <v>2</v>
          </cell>
          <cell r="K96">
            <v>1.0269999999999999</v>
          </cell>
          <cell r="L96">
            <v>408</v>
          </cell>
          <cell r="M96">
            <v>14.7</v>
          </cell>
          <cell r="N96">
            <v>2</v>
          </cell>
          <cell r="O96">
            <v>0</v>
          </cell>
          <cell r="P96">
            <v>0</v>
          </cell>
        </row>
        <row r="97">
          <cell r="A97" t="str">
            <v>3107</v>
          </cell>
          <cell r="B97">
            <v>136683</v>
          </cell>
          <cell r="C97" t="str">
            <v>060301</v>
          </cell>
          <cell r="D97" t="str">
            <v>H</v>
          </cell>
          <cell r="E97">
            <v>3.5</v>
          </cell>
          <cell r="F97">
            <v>1890</v>
          </cell>
          <cell r="G97">
            <v>18</v>
          </cell>
          <cell r="H97">
            <v>10</v>
          </cell>
          <cell r="I97">
            <v>1</v>
          </cell>
          <cell r="J97">
            <v>1</v>
          </cell>
          <cell r="K97">
            <v>1.0269999999999999</v>
          </cell>
          <cell r="L97">
            <v>1838</v>
          </cell>
          <cell r="M97">
            <v>66.2</v>
          </cell>
          <cell r="N97">
            <v>1</v>
          </cell>
          <cell r="O97">
            <v>7400</v>
          </cell>
          <cell r="P97">
            <v>13601.2</v>
          </cell>
        </row>
        <row r="98">
          <cell r="A98" t="str">
            <v>1101</v>
          </cell>
          <cell r="B98">
            <v>336283</v>
          </cell>
          <cell r="C98" t="str">
            <v>070301</v>
          </cell>
          <cell r="D98" t="str">
            <v>H</v>
          </cell>
          <cell r="E98">
            <v>3.4</v>
          </cell>
          <cell r="F98">
            <v>3770</v>
          </cell>
          <cell r="G98">
            <v>18</v>
          </cell>
          <cell r="H98">
            <v>10</v>
          </cell>
          <cell r="I98">
            <v>1</v>
          </cell>
          <cell r="J98">
            <v>1</v>
          </cell>
          <cell r="K98">
            <v>1.0269999999999999</v>
          </cell>
          <cell r="L98">
            <v>3561</v>
          </cell>
          <cell r="M98">
            <v>128.19999999999999</v>
          </cell>
          <cell r="N98">
            <v>1</v>
          </cell>
          <cell r="O98">
            <v>7200</v>
          </cell>
          <cell r="P98">
            <v>25639.200000000001</v>
          </cell>
        </row>
        <row r="99">
          <cell r="A99" t="str">
            <v>1103</v>
          </cell>
          <cell r="B99">
            <v>843259</v>
          </cell>
          <cell r="C99" t="str">
            <v>070301</v>
          </cell>
          <cell r="D99" t="str">
            <v>H</v>
          </cell>
          <cell r="E99">
            <v>2.7</v>
          </cell>
          <cell r="F99">
            <v>1360</v>
          </cell>
          <cell r="G99">
            <v>18</v>
          </cell>
          <cell r="H99">
            <v>10</v>
          </cell>
          <cell r="I99">
            <v>1</v>
          </cell>
          <cell r="J99">
            <v>1</v>
          </cell>
          <cell r="K99">
            <v>1.0269999999999999</v>
          </cell>
          <cell r="L99">
            <v>1020</v>
          </cell>
          <cell r="M99">
            <v>36.700000000000003</v>
          </cell>
          <cell r="N99">
            <v>1</v>
          </cell>
          <cell r="O99">
            <v>5500</v>
          </cell>
          <cell r="P99">
            <v>5610</v>
          </cell>
        </row>
        <row r="100">
          <cell r="A100" t="str">
            <v>3105</v>
          </cell>
          <cell r="B100">
            <v>136288</v>
          </cell>
          <cell r="C100" t="str">
            <v>070301</v>
          </cell>
          <cell r="D100" t="str">
            <v>П</v>
          </cell>
          <cell r="E100">
            <v>3.6</v>
          </cell>
          <cell r="F100">
            <v>390</v>
          </cell>
          <cell r="G100">
            <v>18</v>
          </cell>
          <cell r="H100">
            <v>10</v>
          </cell>
          <cell r="I100">
            <v>1</v>
          </cell>
          <cell r="J100">
            <v>1</v>
          </cell>
          <cell r="K100">
            <v>1.0269999999999999</v>
          </cell>
          <cell r="L100">
            <v>390</v>
          </cell>
          <cell r="M100">
            <v>14</v>
          </cell>
          <cell r="N100">
            <v>1</v>
          </cell>
          <cell r="O100">
            <v>5500</v>
          </cell>
          <cell r="P100">
            <v>2145</v>
          </cell>
        </row>
        <row r="101">
          <cell r="A101" t="str">
            <v>3107</v>
          </cell>
          <cell r="B101">
            <v>136684</v>
          </cell>
          <cell r="C101" t="str">
            <v>070301</v>
          </cell>
          <cell r="D101" t="str">
            <v>H</v>
          </cell>
          <cell r="E101">
            <v>3.6</v>
          </cell>
          <cell r="F101">
            <v>1655</v>
          </cell>
          <cell r="G101">
            <v>18</v>
          </cell>
          <cell r="H101">
            <v>10</v>
          </cell>
          <cell r="I101">
            <v>1</v>
          </cell>
          <cell r="J101">
            <v>1</v>
          </cell>
          <cell r="K101">
            <v>1.0269999999999999</v>
          </cell>
          <cell r="L101">
            <v>1655</v>
          </cell>
          <cell r="M101">
            <v>59.6</v>
          </cell>
          <cell r="N101">
            <v>1</v>
          </cell>
          <cell r="O101">
            <v>7400</v>
          </cell>
          <cell r="P101">
            <v>12247</v>
          </cell>
        </row>
        <row r="102">
          <cell r="A102" t="str">
            <v>3108</v>
          </cell>
          <cell r="B102">
            <v>136621</v>
          </cell>
          <cell r="C102" t="str">
            <v>070301</v>
          </cell>
          <cell r="D102" t="str">
            <v>H</v>
          </cell>
          <cell r="E102">
            <v>3.6</v>
          </cell>
          <cell r="F102">
            <v>3750</v>
          </cell>
          <cell r="G102">
            <v>18</v>
          </cell>
          <cell r="H102">
            <v>10</v>
          </cell>
          <cell r="I102">
            <v>1</v>
          </cell>
          <cell r="J102">
            <v>1</v>
          </cell>
          <cell r="K102">
            <v>1.0269999999999999</v>
          </cell>
          <cell r="L102">
            <v>3750</v>
          </cell>
          <cell r="M102">
            <v>135</v>
          </cell>
          <cell r="N102">
            <v>1</v>
          </cell>
          <cell r="O102">
            <v>7400</v>
          </cell>
          <cell r="P102">
            <v>27750</v>
          </cell>
        </row>
        <row r="103">
          <cell r="A103" t="str">
            <v>3109</v>
          </cell>
          <cell r="B103">
            <v>928167</v>
          </cell>
          <cell r="C103" t="str">
            <v>070301</v>
          </cell>
          <cell r="D103" t="str">
            <v>H</v>
          </cell>
          <cell r="E103">
            <v>3.2</v>
          </cell>
          <cell r="F103">
            <v>1500</v>
          </cell>
          <cell r="G103">
            <v>18</v>
          </cell>
          <cell r="H103">
            <v>10</v>
          </cell>
          <cell r="I103">
            <v>1</v>
          </cell>
          <cell r="J103">
            <v>1</v>
          </cell>
          <cell r="K103">
            <v>1.0269999999999999</v>
          </cell>
          <cell r="L103">
            <v>1333</v>
          </cell>
          <cell r="M103">
            <v>48</v>
          </cell>
          <cell r="N103">
            <v>1</v>
          </cell>
          <cell r="O103">
            <v>7400</v>
          </cell>
          <cell r="P103">
            <v>9864.2000000000007</v>
          </cell>
        </row>
        <row r="104">
          <cell r="A104" t="str">
            <v>3114</v>
          </cell>
          <cell r="B104">
            <v>55786</v>
          </cell>
          <cell r="C104" t="str">
            <v>070301</v>
          </cell>
          <cell r="D104" t="str">
            <v>П</v>
          </cell>
          <cell r="E104">
            <v>3.5</v>
          </cell>
          <cell r="F104">
            <v>1670</v>
          </cell>
          <cell r="G104">
            <v>18</v>
          </cell>
          <cell r="H104">
            <v>10</v>
          </cell>
          <cell r="I104">
            <v>1</v>
          </cell>
          <cell r="J104">
            <v>1</v>
          </cell>
          <cell r="K104">
            <v>1.0269999999999999</v>
          </cell>
          <cell r="L104">
            <v>1624</v>
          </cell>
          <cell r="M104">
            <v>58.5</v>
          </cell>
          <cell r="N104">
            <v>1</v>
          </cell>
          <cell r="O104">
            <v>7000</v>
          </cell>
          <cell r="P104">
            <v>11368</v>
          </cell>
        </row>
        <row r="105">
          <cell r="A105" t="str">
            <v>4108</v>
          </cell>
          <cell r="B105">
            <v>833340</v>
          </cell>
          <cell r="C105" t="str">
            <v>070301</v>
          </cell>
          <cell r="D105" t="str">
            <v>П</v>
          </cell>
          <cell r="E105">
            <v>3.6</v>
          </cell>
          <cell r="F105">
            <v>400</v>
          </cell>
          <cell r="G105">
            <v>18</v>
          </cell>
          <cell r="H105">
            <v>10</v>
          </cell>
          <cell r="I105">
            <v>1</v>
          </cell>
          <cell r="J105">
            <v>1</v>
          </cell>
          <cell r="K105">
            <v>1.0269999999999999</v>
          </cell>
          <cell r="L105">
            <v>400</v>
          </cell>
          <cell r="M105">
            <v>14.4</v>
          </cell>
          <cell r="N105">
            <v>1</v>
          </cell>
          <cell r="O105">
            <v>6100</v>
          </cell>
          <cell r="P105">
            <v>2440</v>
          </cell>
        </row>
        <row r="106">
          <cell r="A106" t="str">
            <v>4101</v>
          </cell>
          <cell r="B106">
            <v>1245</v>
          </cell>
          <cell r="C106" t="str">
            <v>070301</v>
          </cell>
          <cell r="D106" t="str">
            <v>П</v>
          </cell>
          <cell r="E106">
            <v>3.7</v>
          </cell>
          <cell r="F106">
            <v>705</v>
          </cell>
          <cell r="G106">
            <v>18</v>
          </cell>
          <cell r="H106">
            <v>10</v>
          </cell>
          <cell r="I106">
            <v>1</v>
          </cell>
          <cell r="J106">
            <v>1</v>
          </cell>
          <cell r="K106">
            <v>1.0269999999999999</v>
          </cell>
          <cell r="L106">
            <v>725</v>
          </cell>
          <cell r="M106">
            <v>26.1</v>
          </cell>
          <cell r="N106">
            <v>1</v>
          </cell>
          <cell r="O106">
            <v>7400</v>
          </cell>
          <cell r="P106">
            <v>5365</v>
          </cell>
        </row>
        <row r="107">
          <cell r="A107" t="str">
            <v>4101</v>
          </cell>
          <cell r="B107">
            <v>1246</v>
          </cell>
          <cell r="C107" t="str">
            <v>070301</v>
          </cell>
          <cell r="D107" t="str">
            <v>П</v>
          </cell>
          <cell r="E107">
            <v>3.3</v>
          </cell>
          <cell r="F107">
            <v>1870</v>
          </cell>
          <cell r="G107">
            <v>18</v>
          </cell>
          <cell r="H107">
            <v>10</v>
          </cell>
          <cell r="I107">
            <v>1</v>
          </cell>
          <cell r="J107">
            <v>1</v>
          </cell>
          <cell r="K107">
            <v>1.0269999999999999</v>
          </cell>
          <cell r="L107">
            <v>1714</v>
          </cell>
          <cell r="M107">
            <v>61.7</v>
          </cell>
          <cell r="N107">
            <v>1</v>
          </cell>
          <cell r="O107">
            <v>7400</v>
          </cell>
          <cell r="P107">
            <v>12683.6</v>
          </cell>
        </row>
        <row r="108">
          <cell r="A108" t="str">
            <v>4101</v>
          </cell>
          <cell r="B108">
            <v>575</v>
          </cell>
          <cell r="C108" t="str">
            <v>070301</v>
          </cell>
          <cell r="D108" t="str">
            <v>П</v>
          </cell>
          <cell r="E108">
            <v>3.7</v>
          </cell>
          <cell r="F108">
            <v>3530</v>
          </cell>
          <cell r="G108">
            <v>18</v>
          </cell>
          <cell r="H108">
            <v>10</v>
          </cell>
          <cell r="I108">
            <v>1</v>
          </cell>
          <cell r="J108">
            <v>1</v>
          </cell>
          <cell r="K108">
            <v>1.0269999999999999</v>
          </cell>
          <cell r="L108">
            <v>3628</v>
          </cell>
          <cell r="M108">
            <v>130.6</v>
          </cell>
          <cell r="N108">
            <v>1</v>
          </cell>
          <cell r="O108">
            <v>7400</v>
          </cell>
          <cell r="P108">
            <v>26847.200000000001</v>
          </cell>
        </row>
        <row r="109">
          <cell r="A109" t="str">
            <v>4102</v>
          </cell>
          <cell r="B109">
            <v>180132</v>
          </cell>
          <cell r="C109" t="str">
            <v>070301</v>
          </cell>
          <cell r="D109" t="str">
            <v>П</v>
          </cell>
          <cell r="E109">
            <v>3.4</v>
          </cell>
          <cell r="F109">
            <v>2314</v>
          </cell>
          <cell r="G109">
            <v>18</v>
          </cell>
          <cell r="H109">
            <v>10</v>
          </cell>
          <cell r="I109">
            <v>1</v>
          </cell>
          <cell r="J109">
            <v>1</v>
          </cell>
          <cell r="K109">
            <v>1.0269999999999999</v>
          </cell>
          <cell r="L109">
            <v>2185</v>
          </cell>
          <cell r="M109">
            <v>78.7</v>
          </cell>
          <cell r="N109">
            <v>1</v>
          </cell>
          <cell r="O109">
            <v>6100</v>
          </cell>
          <cell r="P109">
            <v>13328.5</v>
          </cell>
        </row>
        <row r="110">
          <cell r="A110" t="str">
            <v>3103</v>
          </cell>
          <cell r="B110">
            <v>33534</v>
          </cell>
          <cell r="C110" t="str">
            <v>070301</v>
          </cell>
          <cell r="D110" t="str">
            <v>П</v>
          </cell>
          <cell r="E110">
            <v>3.6</v>
          </cell>
          <cell r="F110">
            <v>1710</v>
          </cell>
          <cell r="G110">
            <v>18</v>
          </cell>
          <cell r="H110">
            <v>10</v>
          </cell>
          <cell r="I110">
            <v>1</v>
          </cell>
          <cell r="J110">
            <v>1</v>
          </cell>
          <cell r="K110">
            <v>1.0269999999999999</v>
          </cell>
          <cell r="L110">
            <v>1710</v>
          </cell>
          <cell r="M110">
            <v>61.6</v>
          </cell>
          <cell r="N110">
            <v>1</v>
          </cell>
          <cell r="O110">
            <v>7000</v>
          </cell>
          <cell r="P110">
            <v>11970</v>
          </cell>
        </row>
        <row r="111">
          <cell r="A111" t="str">
            <v>6105</v>
          </cell>
          <cell r="B111">
            <v>505</v>
          </cell>
          <cell r="C111" t="str">
            <v>070301</v>
          </cell>
          <cell r="D111" t="str">
            <v>H</v>
          </cell>
          <cell r="E111">
            <v>3.2</v>
          </cell>
          <cell r="F111">
            <v>1675</v>
          </cell>
          <cell r="G111">
            <v>18</v>
          </cell>
          <cell r="H111">
            <v>10</v>
          </cell>
          <cell r="I111">
            <v>1</v>
          </cell>
          <cell r="J111">
            <v>2</v>
          </cell>
          <cell r="K111">
            <v>1.0269999999999999</v>
          </cell>
          <cell r="L111">
            <v>1489</v>
          </cell>
          <cell r="M111">
            <v>53.6</v>
          </cell>
          <cell r="N111">
            <v>2</v>
          </cell>
          <cell r="O111">
            <v>0</v>
          </cell>
          <cell r="P111">
            <v>0</v>
          </cell>
        </row>
        <row r="112">
          <cell r="A112" t="str">
            <v>4107</v>
          </cell>
          <cell r="B112">
            <v>84</v>
          </cell>
          <cell r="C112" t="str">
            <v>070301</v>
          </cell>
          <cell r="D112" t="str">
            <v>H</v>
          </cell>
          <cell r="E112">
            <v>3.1</v>
          </cell>
          <cell r="F112">
            <v>825</v>
          </cell>
          <cell r="G112">
            <v>18</v>
          </cell>
          <cell r="H112">
            <v>10</v>
          </cell>
          <cell r="I112">
            <v>1</v>
          </cell>
          <cell r="J112">
            <v>2</v>
          </cell>
          <cell r="K112">
            <v>1.0269999999999999</v>
          </cell>
          <cell r="L112">
            <v>710</v>
          </cell>
          <cell r="M112">
            <v>25.6</v>
          </cell>
          <cell r="N112">
            <v>2</v>
          </cell>
          <cell r="O112">
            <v>0</v>
          </cell>
          <cell r="P112">
            <v>0</v>
          </cell>
        </row>
        <row r="113">
          <cell r="A113" t="str">
            <v>4107</v>
          </cell>
          <cell r="B113">
            <v>86</v>
          </cell>
          <cell r="C113" t="str">
            <v>070301</v>
          </cell>
          <cell r="D113" t="str">
            <v>H</v>
          </cell>
          <cell r="E113">
            <v>3.4</v>
          </cell>
          <cell r="F113">
            <v>1460</v>
          </cell>
          <cell r="G113">
            <v>18</v>
          </cell>
          <cell r="H113">
            <v>10</v>
          </cell>
          <cell r="I113">
            <v>1</v>
          </cell>
          <cell r="J113">
            <v>2</v>
          </cell>
          <cell r="K113">
            <v>1.0269999999999999</v>
          </cell>
          <cell r="L113">
            <v>1379</v>
          </cell>
          <cell r="M113">
            <v>49.6</v>
          </cell>
          <cell r="N113">
            <v>2</v>
          </cell>
          <cell r="O113">
            <v>0</v>
          </cell>
          <cell r="P113">
            <v>0</v>
          </cell>
        </row>
        <row r="114">
          <cell r="A114" t="str">
            <v>4107</v>
          </cell>
          <cell r="B114">
            <v>85</v>
          </cell>
          <cell r="C114" t="str">
            <v>070301</v>
          </cell>
          <cell r="D114" t="str">
            <v>H</v>
          </cell>
          <cell r="E114">
            <v>3.1</v>
          </cell>
          <cell r="F114">
            <v>3730</v>
          </cell>
          <cell r="G114">
            <v>18</v>
          </cell>
          <cell r="H114">
            <v>10</v>
          </cell>
          <cell r="I114">
            <v>1</v>
          </cell>
          <cell r="J114">
            <v>2</v>
          </cell>
          <cell r="K114">
            <v>1.0269999999999999</v>
          </cell>
          <cell r="L114">
            <v>3212</v>
          </cell>
          <cell r="M114">
            <v>115.6</v>
          </cell>
          <cell r="N114">
            <v>2</v>
          </cell>
          <cell r="O114">
            <v>0</v>
          </cell>
          <cell r="P114">
            <v>0</v>
          </cell>
        </row>
        <row r="115">
          <cell r="A115" t="str">
            <v>3121</v>
          </cell>
          <cell r="B115">
            <v>6</v>
          </cell>
          <cell r="C115" t="str">
            <v>070301</v>
          </cell>
          <cell r="D115" t="str">
            <v>H</v>
          </cell>
          <cell r="E115">
            <v>3.5</v>
          </cell>
          <cell r="F115">
            <v>350</v>
          </cell>
          <cell r="G115">
            <v>18</v>
          </cell>
          <cell r="H115">
            <v>10</v>
          </cell>
          <cell r="I115">
            <v>1</v>
          </cell>
          <cell r="J115">
            <v>1</v>
          </cell>
          <cell r="K115">
            <v>1.0269999999999999</v>
          </cell>
          <cell r="L115">
            <v>340</v>
          </cell>
          <cell r="M115">
            <v>12.3</v>
          </cell>
          <cell r="N115">
            <v>2</v>
          </cell>
          <cell r="O115">
            <v>0</v>
          </cell>
          <cell r="P115">
            <v>0</v>
          </cell>
        </row>
        <row r="116">
          <cell r="A116" t="str">
            <v>1101</v>
          </cell>
          <cell r="B116">
            <v>336284</v>
          </cell>
          <cell r="C116" t="str">
            <v>080301</v>
          </cell>
          <cell r="D116" t="str">
            <v>H</v>
          </cell>
          <cell r="E116">
            <v>3.3</v>
          </cell>
          <cell r="F116">
            <v>3770</v>
          </cell>
          <cell r="G116">
            <v>18</v>
          </cell>
          <cell r="H116">
            <v>10</v>
          </cell>
          <cell r="I116">
            <v>1</v>
          </cell>
          <cell r="J116">
            <v>1</v>
          </cell>
          <cell r="K116">
            <v>1.0269999999999999</v>
          </cell>
          <cell r="L116">
            <v>3456</v>
          </cell>
          <cell r="M116">
            <v>124.4</v>
          </cell>
          <cell r="N116">
            <v>1</v>
          </cell>
          <cell r="O116">
            <v>7200</v>
          </cell>
          <cell r="P116">
            <v>24883.200000000001</v>
          </cell>
        </row>
        <row r="117">
          <cell r="A117" t="str">
            <v>1101</v>
          </cell>
          <cell r="B117">
            <v>336285</v>
          </cell>
          <cell r="C117" t="str">
            <v>080301</v>
          </cell>
          <cell r="D117" t="str">
            <v>H</v>
          </cell>
          <cell r="E117">
            <v>3.8</v>
          </cell>
          <cell r="F117">
            <v>3050</v>
          </cell>
          <cell r="G117">
            <v>18</v>
          </cell>
          <cell r="H117">
            <v>10</v>
          </cell>
          <cell r="I117">
            <v>1</v>
          </cell>
          <cell r="J117">
            <v>1</v>
          </cell>
          <cell r="K117">
            <v>1.0269999999999999</v>
          </cell>
          <cell r="L117">
            <v>3219</v>
          </cell>
          <cell r="M117">
            <v>115.9</v>
          </cell>
          <cell r="N117">
            <v>1</v>
          </cell>
          <cell r="O117">
            <v>7200</v>
          </cell>
          <cell r="P117">
            <v>23176.799999999999</v>
          </cell>
        </row>
        <row r="118">
          <cell r="A118" t="str">
            <v>1103</v>
          </cell>
          <cell r="B118">
            <v>843260</v>
          </cell>
          <cell r="C118" t="str">
            <v>080301</v>
          </cell>
          <cell r="D118" t="str">
            <v>H</v>
          </cell>
          <cell r="E118">
            <v>2.8</v>
          </cell>
          <cell r="F118">
            <v>1770</v>
          </cell>
          <cell r="G118">
            <v>18</v>
          </cell>
          <cell r="H118">
            <v>10</v>
          </cell>
          <cell r="I118">
            <v>1</v>
          </cell>
          <cell r="J118">
            <v>1</v>
          </cell>
          <cell r="K118">
            <v>1.0269999999999999</v>
          </cell>
          <cell r="L118">
            <v>1377</v>
          </cell>
          <cell r="M118">
            <v>49.6</v>
          </cell>
          <cell r="N118">
            <v>1</v>
          </cell>
          <cell r="O118">
            <v>5500</v>
          </cell>
          <cell r="P118">
            <v>7573.5</v>
          </cell>
        </row>
        <row r="119">
          <cell r="A119" t="str">
            <v>1113</v>
          </cell>
          <cell r="B119">
            <v>64269</v>
          </cell>
          <cell r="C119" t="str">
            <v>080301</v>
          </cell>
          <cell r="D119" t="str">
            <v>П</v>
          </cell>
          <cell r="E119">
            <v>3.7</v>
          </cell>
          <cell r="F119">
            <v>1260</v>
          </cell>
          <cell r="G119">
            <v>18</v>
          </cell>
          <cell r="H119">
            <v>10</v>
          </cell>
          <cell r="I119">
            <v>1</v>
          </cell>
          <cell r="J119">
            <v>1</v>
          </cell>
          <cell r="K119">
            <v>1.0269999999999999</v>
          </cell>
          <cell r="L119">
            <v>1295</v>
          </cell>
          <cell r="M119">
            <v>46.6</v>
          </cell>
          <cell r="N119">
            <v>1</v>
          </cell>
          <cell r="O119">
            <v>7000</v>
          </cell>
          <cell r="P119">
            <v>9065</v>
          </cell>
        </row>
        <row r="120">
          <cell r="A120" t="str">
            <v>3105</v>
          </cell>
          <cell r="B120">
            <v>136289</v>
          </cell>
          <cell r="C120" t="str">
            <v>080301</v>
          </cell>
          <cell r="D120" t="str">
            <v>П</v>
          </cell>
          <cell r="E120">
            <v>3.5</v>
          </cell>
          <cell r="F120">
            <v>700</v>
          </cell>
          <cell r="G120">
            <v>18</v>
          </cell>
          <cell r="H120">
            <v>10</v>
          </cell>
          <cell r="I120">
            <v>1</v>
          </cell>
          <cell r="J120">
            <v>1</v>
          </cell>
          <cell r="K120">
            <v>1.0269999999999999</v>
          </cell>
          <cell r="L120">
            <v>681</v>
          </cell>
          <cell r="M120">
            <v>24.5</v>
          </cell>
          <cell r="N120">
            <v>1</v>
          </cell>
          <cell r="O120">
            <v>5500</v>
          </cell>
          <cell r="P120">
            <v>3745.5</v>
          </cell>
        </row>
        <row r="121">
          <cell r="A121" t="str">
            <v>3107</v>
          </cell>
          <cell r="B121">
            <v>136685</v>
          </cell>
          <cell r="C121" t="str">
            <v>080301</v>
          </cell>
          <cell r="D121" t="str">
            <v>H</v>
          </cell>
          <cell r="E121">
            <v>3.9</v>
          </cell>
          <cell r="F121">
            <v>1350</v>
          </cell>
          <cell r="G121">
            <v>18</v>
          </cell>
          <cell r="H121">
            <v>10</v>
          </cell>
          <cell r="I121">
            <v>1</v>
          </cell>
          <cell r="J121">
            <v>1</v>
          </cell>
          <cell r="K121">
            <v>1.0269999999999999</v>
          </cell>
          <cell r="L121">
            <v>1463</v>
          </cell>
          <cell r="M121">
            <v>52.7</v>
          </cell>
          <cell r="N121">
            <v>1</v>
          </cell>
          <cell r="O121">
            <v>7400</v>
          </cell>
          <cell r="P121">
            <v>10826.2</v>
          </cell>
        </row>
        <row r="122">
          <cell r="A122" t="str">
            <v>3108</v>
          </cell>
          <cell r="B122">
            <v>136621</v>
          </cell>
          <cell r="C122" t="str">
            <v>080301</v>
          </cell>
          <cell r="D122" t="str">
            <v>H</v>
          </cell>
          <cell r="E122">
            <v>3.7</v>
          </cell>
          <cell r="F122">
            <v>3750</v>
          </cell>
          <cell r="G122">
            <v>18</v>
          </cell>
          <cell r="H122">
            <v>10</v>
          </cell>
          <cell r="I122">
            <v>1</v>
          </cell>
          <cell r="J122">
            <v>1</v>
          </cell>
          <cell r="K122">
            <v>1.0269999999999999</v>
          </cell>
          <cell r="L122">
            <v>3854</v>
          </cell>
          <cell r="M122">
            <v>138.80000000000001</v>
          </cell>
          <cell r="N122">
            <v>1</v>
          </cell>
          <cell r="O122">
            <v>7400</v>
          </cell>
          <cell r="P122">
            <v>28519.599999999999</v>
          </cell>
        </row>
        <row r="123">
          <cell r="A123" t="str">
            <v>3109</v>
          </cell>
          <cell r="B123">
            <v>928167</v>
          </cell>
          <cell r="C123" t="str">
            <v>080301</v>
          </cell>
          <cell r="D123" t="str">
            <v>H</v>
          </cell>
          <cell r="E123">
            <v>3.5</v>
          </cell>
          <cell r="F123">
            <v>1470</v>
          </cell>
          <cell r="G123">
            <v>18</v>
          </cell>
          <cell r="H123">
            <v>10</v>
          </cell>
          <cell r="I123">
            <v>1</v>
          </cell>
          <cell r="J123">
            <v>1</v>
          </cell>
          <cell r="K123">
            <v>1.0269999999999999</v>
          </cell>
          <cell r="L123">
            <v>1429</v>
          </cell>
          <cell r="M123">
            <v>51.5</v>
          </cell>
          <cell r="N123">
            <v>1</v>
          </cell>
          <cell r="O123">
            <v>7400</v>
          </cell>
          <cell r="P123">
            <v>10574.6</v>
          </cell>
        </row>
        <row r="124">
          <cell r="A124" t="str">
            <v>4101</v>
          </cell>
          <cell r="B124">
            <v>576</v>
          </cell>
          <cell r="C124" t="str">
            <v>080301</v>
          </cell>
          <cell r="D124" t="str">
            <v>П</v>
          </cell>
          <cell r="E124">
            <v>3.8</v>
          </cell>
          <cell r="F124">
            <v>1800</v>
          </cell>
          <cell r="G124">
            <v>18</v>
          </cell>
          <cell r="H124">
            <v>10</v>
          </cell>
          <cell r="I124">
            <v>1</v>
          </cell>
          <cell r="J124">
            <v>1</v>
          </cell>
          <cell r="K124">
            <v>1.0269999999999999</v>
          </cell>
          <cell r="L124">
            <v>1900</v>
          </cell>
          <cell r="M124">
            <v>68.400000000000006</v>
          </cell>
          <cell r="N124">
            <v>1</v>
          </cell>
          <cell r="O124">
            <v>7400</v>
          </cell>
          <cell r="P124">
            <v>14060</v>
          </cell>
        </row>
        <row r="125">
          <cell r="A125" t="str">
            <v>4101</v>
          </cell>
          <cell r="B125">
            <v>1242</v>
          </cell>
          <cell r="C125" t="str">
            <v>080301</v>
          </cell>
          <cell r="D125" t="str">
            <v>П</v>
          </cell>
          <cell r="E125">
            <v>3.7</v>
          </cell>
          <cell r="F125">
            <v>660</v>
          </cell>
          <cell r="G125">
            <v>18</v>
          </cell>
          <cell r="H125">
            <v>10</v>
          </cell>
          <cell r="I125">
            <v>1</v>
          </cell>
          <cell r="J125">
            <v>1</v>
          </cell>
          <cell r="K125">
            <v>1.0269999999999999</v>
          </cell>
          <cell r="L125">
            <v>678</v>
          </cell>
          <cell r="M125">
            <v>24.4</v>
          </cell>
          <cell r="N125">
            <v>1</v>
          </cell>
          <cell r="O125">
            <v>7400</v>
          </cell>
          <cell r="P125">
            <v>5017.2</v>
          </cell>
        </row>
        <row r="126">
          <cell r="A126" t="str">
            <v>3103</v>
          </cell>
          <cell r="B126">
            <v>33534</v>
          </cell>
          <cell r="C126" t="str">
            <v>080301</v>
          </cell>
          <cell r="D126" t="str">
            <v>П</v>
          </cell>
          <cell r="E126">
            <v>3.7</v>
          </cell>
          <cell r="F126">
            <v>1740</v>
          </cell>
          <cell r="G126">
            <v>18</v>
          </cell>
          <cell r="H126">
            <v>10</v>
          </cell>
          <cell r="I126">
            <v>1</v>
          </cell>
          <cell r="J126">
            <v>1</v>
          </cell>
          <cell r="K126">
            <v>1.0269999999999999</v>
          </cell>
          <cell r="L126">
            <v>1788</v>
          </cell>
          <cell r="M126">
            <v>64.400000000000006</v>
          </cell>
          <cell r="N126">
            <v>1</v>
          </cell>
          <cell r="O126">
            <v>7000</v>
          </cell>
          <cell r="P126">
            <v>12516</v>
          </cell>
        </row>
        <row r="127">
          <cell r="A127" t="str">
            <v>6105</v>
          </cell>
          <cell r="B127">
            <v>506</v>
          </cell>
          <cell r="C127" t="str">
            <v>080301</v>
          </cell>
          <cell r="D127" t="str">
            <v>H</v>
          </cell>
          <cell r="E127">
            <v>3.2</v>
          </cell>
          <cell r="F127">
            <v>1660</v>
          </cell>
          <cell r="G127">
            <v>18</v>
          </cell>
          <cell r="H127">
            <v>10</v>
          </cell>
          <cell r="I127">
            <v>1</v>
          </cell>
          <cell r="J127">
            <v>2</v>
          </cell>
          <cell r="K127">
            <v>1.0269999999999999</v>
          </cell>
          <cell r="L127">
            <v>1476</v>
          </cell>
          <cell r="M127">
            <v>53.1</v>
          </cell>
          <cell r="N127">
            <v>2</v>
          </cell>
          <cell r="O127">
            <v>0</v>
          </cell>
          <cell r="P127">
            <v>0</v>
          </cell>
        </row>
        <row r="128">
          <cell r="A128" t="str">
            <v>4107</v>
          </cell>
          <cell r="B128">
            <v>88</v>
          </cell>
          <cell r="C128" t="str">
            <v>080301</v>
          </cell>
          <cell r="D128" t="str">
            <v>H</v>
          </cell>
          <cell r="E128">
            <v>3.2</v>
          </cell>
          <cell r="F128">
            <v>3750</v>
          </cell>
          <cell r="G128">
            <v>18</v>
          </cell>
          <cell r="H128">
            <v>10</v>
          </cell>
          <cell r="I128">
            <v>1</v>
          </cell>
          <cell r="J128">
            <v>1</v>
          </cell>
          <cell r="K128">
            <v>1.0269999999999999</v>
          </cell>
          <cell r="L128">
            <v>3333</v>
          </cell>
          <cell r="M128">
            <v>120</v>
          </cell>
          <cell r="N128">
            <v>2</v>
          </cell>
          <cell r="O128">
            <v>0</v>
          </cell>
          <cell r="P128">
            <v>0</v>
          </cell>
        </row>
        <row r="129">
          <cell r="A129" t="str">
            <v>4107</v>
          </cell>
          <cell r="B129">
            <v>87</v>
          </cell>
          <cell r="C129" t="str">
            <v>080301</v>
          </cell>
          <cell r="D129" t="str">
            <v>H</v>
          </cell>
          <cell r="E129">
            <v>3.1</v>
          </cell>
          <cell r="F129">
            <v>2310</v>
          </cell>
          <cell r="G129">
            <v>18</v>
          </cell>
          <cell r="H129">
            <v>10</v>
          </cell>
          <cell r="I129">
            <v>1</v>
          </cell>
          <cell r="J129">
            <v>2</v>
          </cell>
          <cell r="K129">
            <v>1.0269999999999999</v>
          </cell>
          <cell r="L129">
            <v>1989</v>
          </cell>
          <cell r="M129">
            <v>71.599999999999994</v>
          </cell>
          <cell r="N129">
            <v>2</v>
          </cell>
          <cell r="O129">
            <v>0</v>
          </cell>
          <cell r="P129">
            <v>0</v>
          </cell>
        </row>
        <row r="130">
          <cell r="A130" t="str">
            <v>3121</v>
          </cell>
          <cell r="B130">
            <v>7</v>
          </cell>
          <cell r="C130" t="str">
            <v>080301</v>
          </cell>
          <cell r="D130" t="str">
            <v>H</v>
          </cell>
          <cell r="E130">
            <v>3.6</v>
          </cell>
          <cell r="F130">
            <v>650</v>
          </cell>
          <cell r="G130">
            <v>18</v>
          </cell>
          <cell r="H130">
            <v>10</v>
          </cell>
          <cell r="I130">
            <v>1</v>
          </cell>
          <cell r="J130">
            <v>2</v>
          </cell>
          <cell r="K130">
            <v>1.0269999999999999</v>
          </cell>
          <cell r="L130">
            <v>650</v>
          </cell>
          <cell r="M130">
            <v>23.4</v>
          </cell>
          <cell r="N130">
            <v>2</v>
          </cell>
          <cell r="O130">
            <v>0</v>
          </cell>
          <cell r="P130">
            <v>0</v>
          </cell>
        </row>
        <row r="131">
          <cell r="A131" t="str">
            <v>1101</v>
          </cell>
          <cell r="B131">
            <v>336286</v>
          </cell>
          <cell r="C131" t="str">
            <v>090301</v>
          </cell>
          <cell r="D131" t="str">
            <v>H</v>
          </cell>
          <cell r="E131">
            <v>3.4</v>
          </cell>
          <cell r="F131">
            <v>3770</v>
          </cell>
          <cell r="G131">
            <v>18</v>
          </cell>
          <cell r="H131">
            <v>10</v>
          </cell>
          <cell r="I131">
            <v>1</v>
          </cell>
          <cell r="J131">
            <v>1</v>
          </cell>
          <cell r="K131">
            <v>1.0269999999999999</v>
          </cell>
          <cell r="L131">
            <v>3561</v>
          </cell>
          <cell r="M131">
            <v>128.19999999999999</v>
          </cell>
          <cell r="N131">
            <v>1</v>
          </cell>
          <cell r="O131">
            <v>7200</v>
          </cell>
          <cell r="P131">
            <v>25639.200000000001</v>
          </cell>
        </row>
        <row r="132">
          <cell r="A132" t="str">
            <v>1103</v>
          </cell>
          <cell r="B132">
            <v>843261</v>
          </cell>
          <cell r="C132" t="str">
            <v>090301</v>
          </cell>
          <cell r="D132" t="str">
            <v>H</v>
          </cell>
          <cell r="E132">
            <v>2.7</v>
          </cell>
          <cell r="F132">
            <v>1255</v>
          </cell>
          <cell r="G132">
            <v>18</v>
          </cell>
          <cell r="H132">
            <v>10</v>
          </cell>
          <cell r="I132">
            <v>1</v>
          </cell>
          <cell r="J132">
            <v>1</v>
          </cell>
          <cell r="K132">
            <v>1.0269999999999999</v>
          </cell>
          <cell r="L132">
            <v>941</v>
          </cell>
          <cell r="M132">
            <v>33.9</v>
          </cell>
          <cell r="N132">
            <v>1</v>
          </cell>
          <cell r="O132">
            <v>5500</v>
          </cell>
          <cell r="P132">
            <v>5175.5</v>
          </cell>
        </row>
        <row r="133">
          <cell r="A133" t="str">
            <v>3105</v>
          </cell>
          <cell r="B133">
            <v>136290</v>
          </cell>
          <cell r="C133" t="str">
            <v>090301</v>
          </cell>
          <cell r="D133" t="str">
            <v>П</v>
          </cell>
          <cell r="E133">
            <v>3.6</v>
          </cell>
          <cell r="F133">
            <v>590</v>
          </cell>
          <cell r="G133">
            <v>18</v>
          </cell>
          <cell r="H133">
            <v>10</v>
          </cell>
          <cell r="I133">
            <v>1</v>
          </cell>
          <cell r="J133">
            <v>1</v>
          </cell>
          <cell r="K133">
            <v>1.0269999999999999</v>
          </cell>
          <cell r="L133">
            <v>590</v>
          </cell>
          <cell r="M133">
            <v>21.2</v>
          </cell>
          <cell r="N133">
            <v>1</v>
          </cell>
          <cell r="O133">
            <v>5500</v>
          </cell>
          <cell r="P133">
            <v>3245</v>
          </cell>
        </row>
        <row r="134">
          <cell r="A134" t="str">
            <v>3107</v>
          </cell>
          <cell r="B134">
            <v>136686</v>
          </cell>
          <cell r="C134" t="str">
            <v>090301</v>
          </cell>
          <cell r="D134" t="str">
            <v>H</v>
          </cell>
          <cell r="E134">
            <v>3.5</v>
          </cell>
          <cell r="F134">
            <v>1660</v>
          </cell>
          <cell r="G134">
            <v>18</v>
          </cell>
          <cell r="H134">
            <v>10</v>
          </cell>
          <cell r="I134">
            <v>1</v>
          </cell>
          <cell r="J134">
            <v>1</v>
          </cell>
          <cell r="K134">
            <v>1.0269999999999999</v>
          </cell>
          <cell r="L134">
            <v>1614</v>
          </cell>
          <cell r="M134">
            <v>58.1</v>
          </cell>
          <cell r="N134">
            <v>1</v>
          </cell>
          <cell r="O134">
            <v>7400</v>
          </cell>
          <cell r="P134">
            <v>11943.6</v>
          </cell>
        </row>
        <row r="135">
          <cell r="A135" t="str">
            <v>3108</v>
          </cell>
          <cell r="B135">
            <v>136622</v>
          </cell>
          <cell r="C135" t="str">
            <v>090301</v>
          </cell>
          <cell r="D135" t="str">
            <v>H</v>
          </cell>
          <cell r="E135">
            <v>3.7</v>
          </cell>
          <cell r="F135">
            <v>3740</v>
          </cell>
          <cell r="G135">
            <v>18</v>
          </cell>
          <cell r="H135">
            <v>10</v>
          </cell>
          <cell r="I135">
            <v>1</v>
          </cell>
          <cell r="J135">
            <v>1</v>
          </cell>
          <cell r="K135">
            <v>1.0269999999999999</v>
          </cell>
          <cell r="L135">
            <v>3844</v>
          </cell>
          <cell r="M135">
            <v>138.4</v>
          </cell>
          <cell r="N135">
            <v>1</v>
          </cell>
          <cell r="O135">
            <v>7400</v>
          </cell>
          <cell r="P135">
            <v>28445.599999999999</v>
          </cell>
        </row>
        <row r="136">
          <cell r="A136" t="str">
            <v>3109</v>
          </cell>
          <cell r="B136">
            <v>928168</v>
          </cell>
          <cell r="C136" t="str">
            <v>090301</v>
          </cell>
          <cell r="D136" t="str">
            <v>H</v>
          </cell>
          <cell r="E136">
            <v>3.7</v>
          </cell>
          <cell r="F136">
            <v>1875</v>
          </cell>
          <cell r="G136">
            <v>18</v>
          </cell>
          <cell r="H136">
            <v>10</v>
          </cell>
          <cell r="I136">
            <v>1</v>
          </cell>
          <cell r="J136">
            <v>1</v>
          </cell>
          <cell r="K136">
            <v>1.0269999999999999</v>
          </cell>
          <cell r="L136">
            <v>1927</v>
          </cell>
          <cell r="M136">
            <v>69.400000000000006</v>
          </cell>
          <cell r="N136">
            <v>1</v>
          </cell>
          <cell r="O136">
            <v>7400</v>
          </cell>
          <cell r="P136">
            <v>14259.8</v>
          </cell>
        </row>
        <row r="137">
          <cell r="A137" t="str">
            <v>3114</v>
          </cell>
          <cell r="B137">
            <v>55787</v>
          </cell>
          <cell r="C137" t="str">
            <v>090301</v>
          </cell>
          <cell r="D137" t="str">
            <v>П</v>
          </cell>
          <cell r="E137">
            <v>3.5</v>
          </cell>
          <cell r="F137">
            <v>1730</v>
          </cell>
          <cell r="G137">
            <v>18</v>
          </cell>
          <cell r="H137">
            <v>10</v>
          </cell>
          <cell r="I137">
            <v>1</v>
          </cell>
          <cell r="J137">
            <v>1</v>
          </cell>
          <cell r="K137">
            <v>1.0269999999999999</v>
          </cell>
          <cell r="L137">
            <v>1682</v>
          </cell>
          <cell r="M137">
            <v>60.6</v>
          </cell>
          <cell r="N137">
            <v>1</v>
          </cell>
          <cell r="O137">
            <v>7000</v>
          </cell>
          <cell r="P137">
            <v>11774</v>
          </cell>
        </row>
        <row r="138">
          <cell r="A138" t="str">
            <v>4108</v>
          </cell>
          <cell r="B138">
            <v>833340</v>
          </cell>
          <cell r="C138" t="str">
            <v>090301</v>
          </cell>
          <cell r="D138" t="str">
            <v>П</v>
          </cell>
          <cell r="E138">
            <v>3.6</v>
          </cell>
          <cell r="F138">
            <v>450</v>
          </cell>
          <cell r="G138">
            <v>18</v>
          </cell>
          <cell r="H138">
            <v>10</v>
          </cell>
          <cell r="I138">
            <v>1</v>
          </cell>
          <cell r="J138">
            <v>1</v>
          </cell>
          <cell r="K138">
            <v>1.0269999999999999</v>
          </cell>
          <cell r="L138">
            <v>450</v>
          </cell>
          <cell r="M138">
            <v>16.2</v>
          </cell>
          <cell r="N138">
            <v>1</v>
          </cell>
          <cell r="O138">
            <v>6100</v>
          </cell>
          <cell r="P138">
            <v>2745</v>
          </cell>
        </row>
        <row r="139">
          <cell r="A139" t="str">
            <v>4101</v>
          </cell>
          <cell r="B139">
            <v>1243</v>
          </cell>
          <cell r="C139" t="str">
            <v>090301</v>
          </cell>
          <cell r="D139" t="str">
            <v>П</v>
          </cell>
          <cell r="E139">
            <v>3.7</v>
          </cell>
          <cell r="F139">
            <v>740</v>
          </cell>
          <cell r="G139">
            <v>18</v>
          </cell>
          <cell r="H139">
            <v>10</v>
          </cell>
          <cell r="I139">
            <v>1</v>
          </cell>
          <cell r="J139">
            <v>1</v>
          </cell>
          <cell r="K139">
            <v>1.0269999999999999</v>
          </cell>
          <cell r="L139">
            <v>761</v>
          </cell>
          <cell r="M139">
            <v>27.4</v>
          </cell>
          <cell r="N139">
            <v>1</v>
          </cell>
          <cell r="O139">
            <v>7400</v>
          </cell>
          <cell r="P139">
            <v>5631.4</v>
          </cell>
        </row>
        <row r="140">
          <cell r="A140" t="str">
            <v>4101</v>
          </cell>
          <cell r="B140">
            <v>577</v>
          </cell>
          <cell r="C140" t="str">
            <v>090301</v>
          </cell>
          <cell r="D140" t="str">
            <v>П</v>
          </cell>
          <cell r="E140">
            <v>3.7</v>
          </cell>
          <cell r="F140">
            <v>2575</v>
          </cell>
          <cell r="G140">
            <v>18</v>
          </cell>
          <cell r="H140">
            <v>10</v>
          </cell>
          <cell r="I140">
            <v>1</v>
          </cell>
          <cell r="J140">
            <v>1</v>
          </cell>
          <cell r="K140">
            <v>1.0269999999999999</v>
          </cell>
          <cell r="L140">
            <v>2647</v>
          </cell>
          <cell r="M140">
            <v>95.3</v>
          </cell>
          <cell r="N140">
            <v>1</v>
          </cell>
          <cell r="O140">
            <v>7400</v>
          </cell>
          <cell r="P140">
            <v>19587.8</v>
          </cell>
        </row>
        <row r="141">
          <cell r="A141" t="str">
            <v>4102</v>
          </cell>
          <cell r="B141">
            <v>180132</v>
          </cell>
          <cell r="C141" t="str">
            <v>090301</v>
          </cell>
          <cell r="D141" t="str">
            <v>П</v>
          </cell>
          <cell r="E141">
            <v>3.4</v>
          </cell>
          <cell r="F141">
            <v>2355</v>
          </cell>
          <cell r="G141">
            <v>18</v>
          </cell>
          <cell r="H141">
            <v>10</v>
          </cell>
          <cell r="I141">
            <v>1</v>
          </cell>
          <cell r="J141">
            <v>1</v>
          </cell>
          <cell r="K141">
            <v>1.0269999999999999</v>
          </cell>
          <cell r="L141">
            <v>2224</v>
          </cell>
          <cell r="M141">
            <v>80.099999999999994</v>
          </cell>
          <cell r="N141">
            <v>1</v>
          </cell>
          <cell r="O141">
            <v>6100</v>
          </cell>
          <cell r="P141">
            <v>13566.4</v>
          </cell>
        </row>
        <row r="142">
          <cell r="A142" t="str">
            <v>3103</v>
          </cell>
          <cell r="B142">
            <v>33537</v>
          </cell>
          <cell r="C142" t="str">
            <v>090301</v>
          </cell>
          <cell r="D142" t="str">
            <v>П</v>
          </cell>
          <cell r="E142">
            <v>3.4</v>
          </cell>
          <cell r="F142">
            <v>1340</v>
          </cell>
          <cell r="G142">
            <v>18</v>
          </cell>
          <cell r="H142">
            <v>10</v>
          </cell>
          <cell r="I142">
            <v>1</v>
          </cell>
          <cell r="J142">
            <v>1</v>
          </cell>
          <cell r="K142">
            <v>1.0269999999999999</v>
          </cell>
          <cell r="L142">
            <v>1266</v>
          </cell>
          <cell r="M142">
            <v>45.6</v>
          </cell>
          <cell r="N142">
            <v>1</v>
          </cell>
          <cell r="O142">
            <v>7000</v>
          </cell>
          <cell r="P142">
            <v>8862</v>
          </cell>
        </row>
        <row r="143">
          <cell r="A143" t="str">
            <v>6105</v>
          </cell>
          <cell r="B143">
            <v>1207</v>
          </cell>
          <cell r="C143" t="str">
            <v>090301</v>
          </cell>
          <cell r="D143" t="str">
            <v>H</v>
          </cell>
          <cell r="E143">
            <v>3.2</v>
          </cell>
          <cell r="F143">
            <v>1655</v>
          </cell>
          <cell r="G143">
            <v>18</v>
          </cell>
          <cell r="H143">
            <v>10</v>
          </cell>
          <cell r="I143">
            <v>1</v>
          </cell>
          <cell r="J143">
            <v>2</v>
          </cell>
          <cell r="K143">
            <v>1.0269999999999999</v>
          </cell>
          <cell r="L143">
            <v>1471</v>
          </cell>
          <cell r="M143">
            <v>53</v>
          </cell>
          <cell r="N143">
            <v>2</v>
          </cell>
          <cell r="O143">
            <v>0</v>
          </cell>
          <cell r="P143">
            <v>0</v>
          </cell>
        </row>
        <row r="144">
          <cell r="A144" t="str">
            <v>4107</v>
          </cell>
          <cell r="B144">
            <v>89</v>
          </cell>
          <cell r="C144" t="str">
            <v>090301</v>
          </cell>
          <cell r="D144" t="str">
            <v>H</v>
          </cell>
          <cell r="E144">
            <v>3.3</v>
          </cell>
          <cell r="F144">
            <v>3750</v>
          </cell>
          <cell r="G144">
            <v>18</v>
          </cell>
          <cell r="H144">
            <v>10</v>
          </cell>
          <cell r="I144">
            <v>1</v>
          </cell>
          <cell r="J144">
            <v>2</v>
          </cell>
          <cell r="K144">
            <v>1.0269999999999999</v>
          </cell>
          <cell r="L144">
            <v>3438</v>
          </cell>
          <cell r="M144">
            <v>123.8</v>
          </cell>
          <cell r="N144">
            <v>2</v>
          </cell>
          <cell r="O144">
            <v>0</v>
          </cell>
          <cell r="P144">
            <v>0</v>
          </cell>
        </row>
        <row r="145">
          <cell r="A145" t="str">
            <v>4107</v>
          </cell>
          <cell r="B145">
            <v>90</v>
          </cell>
          <cell r="C145" t="str">
            <v>090301</v>
          </cell>
          <cell r="D145" t="str">
            <v>H</v>
          </cell>
          <cell r="E145">
            <v>3.2</v>
          </cell>
          <cell r="F145">
            <v>1650</v>
          </cell>
          <cell r="G145">
            <v>18</v>
          </cell>
          <cell r="H145">
            <v>10</v>
          </cell>
          <cell r="I145">
            <v>1</v>
          </cell>
          <cell r="J145">
            <v>2</v>
          </cell>
          <cell r="K145">
            <v>1.0269999999999999</v>
          </cell>
          <cell r="L145">
            <v>1467</v>
          </cell>
          <cell r="M145">
            <v>52.8</v>
          </cell>
          <cell r="N145">
            <v>2</v>
          </cell>
          <cell r="O145">
            <v>0</v>
          </cell>
          <cell r="P145">
            <v>0</v>
          </cell>
        </row>
        <row r="146">
          <cell r="A146" t="str">
            <v>3121</v>
          </cell>
          <cell r="B146">
            <v>8</v>
          </cell>
          <cell r="C146" t="str">
            <v>090301</v>
          </cell>
          <cell r="D146" t="str">
            <v>H</v>
          </cell>
          <cell r="E146">
            <v>3.6</v>
          </cell>
          <cell r="F146">
            <v>700</v>
          </cell>
          <cell r="G146">
            <v>18</v>
          </cell>
          <cell r="H146">
            <v>10</v>
          </cell>
          <cell r="I146">
            <v>1</v>
          </cell>
          <cell r="J146">
            <v>2</v>
          </cell>
          <cell r="K146">
            <v>1.0269999999999999</v>
          </cell>
          <cell r="L146">
            <v>700</v>
          </cell>
          <cell r="M146">
            <v>25.2</v>
          </cell>
          <cell r="N146">
            <v>2</v>
          </cell>
          <cell r="O146">
            <v>0</v>
          </cell>
          <cell r="P146">
            <v>0</v>
          </cell>
        </row>
        <row r="147">
          <cell r="A147" t="str">
            <v>1101</v>
          </cell>
          <cell r="B147">
            <v>336286</v>
          </cell>
          <cell r="C147" t="str">
            <v>100301</v>
          </cell>
          <cell r="D147" t="str">
            <v>H</v>
          </cell>
          <cell r="E147">
            <v>3.4</v>
          </cell>
          <cell r="F147">
            <v>3770</v>
          </cell>
          <cell r="G147">
            <v>18</v>
          </cell>
          <cell r="H147">
            <v>10</v>
          </cell>
          <cell r="I147">
            <v>1</v>
          </cell>
          <cell r="J147">
            <v>1</v>
          </cell>
          <cell r="K147">
            <v>1.0269999999999999</v>
          </cell>
          <cell r="L147">
            <v>3561</v>
          </cell>
          <cell r="M147">
            <v>128.19999999999999</v>
          </cell>
          <cell r="N147">
            <v>1</v>
          </cell>
          <cell r="O147">
            <v>7200</v>
          </cell>
          <cell r="P147">
            <v>25639.200000000001</v>
          </cell>
        </row>
        <row r="148">
          <cell r="A148" t="str">
            <v>1101</v>
          </cell>
          <cell r="B148">
            <v>336287</v>
          </cell>
          <cell r="C148" t="str">
            <v>100301</v>
          </cell>
          <cell r="D148" t="str">
            <v>H</v>
          </cell>
          <cell r="E148">
            <v>3.6</v>
          </cell>
          <cell r="F148">
            <v>2570</v>
          </cell>
          <cell r="G148">
            <v>18</v>
          </cell>
          <cell r="H148">
            <v>10</v>
          </cell>
          <cell r="I148">
            <v>1</v>
          </cell>
          <cell r="J148">
            <v>1</v>
          </cell>
          <cell r="K148">
            <v>1.0269999999999999</v>
          </cell>
          <cell r="L148">
            <v>2570</v>
          </cell>
          <cell r="M148">
            <v>92.5</v>
          </cell>
          <cell r="N148">
            <v>1</v>
          </cell>
          <cell r="O148">
            <v>7200</v>
          </cell>
          <cell r="P148">
            <v>18504</v>
          </cell>
        </row>
        <row r="149">
          <cell r="A149" t="str">
            <v>1103</v>
          </cell>
          <cell r="B149">
            <v>843262</v>
          </cell>
          <cell r="C149" t="str">
            <v>100301</v>
          </cell>
          <cell r="D149" t="str">
            <v>H</v>
          </cell>
          <cell r="E149">
            <v>3.2</v>
          </cell>
          <cell r="F149">
            <v>1140</v>
          </cell>
          <cell r="G149">
            <v>18</v>
          </cell>
          <cell r="H149">
            <v>10</v>
          </cell>
          <cell r="I149">
            <v>1</v>
          </cell>
          <cell r="J149">
            <v>1</v>
          </cell>
          <cell r="K149">
            <v>1.0269999999999999</v>
          </cell>
          <cell r="L149">
            <v>1013</v>
          </cell>
          <cell r="M149">
            <v>36.5</v>
          </cell>
          <cell r="N149">
            <v>1</v>
          </cell>
          <cell r="O149">
            <v>5500</v>
          </cell>
          <cell r="P149">
            <v>5571.5</v>
          </cell>
        </row>
        <row r="150">
          <cell r="A150" t="str">
            <v>1113</v>
          </cell>
          <cell r="B150">
            <v>64270</v>
          </cell>
          <cell r="C150" t="str">
            <v>100301</v>
          </cell>
          <cell r="D150" t="str">
            <v>П</v>
          </cell>
          <cell r="E150">
            <v>3.7</v>
          </cell>
          <cell r="F150">
            <v>1260</v>
          </cell>
          <cell r="G150">
            <v>18</v>
          </cell>
          <cell r="H150">
            <v>10</v>
          </cell>
          <cell r="I150">
            <v>1</v>
          </cell>
          <cell r="J150">
            <v>1</v>
          </cell>
          <cell r="K150">
            <v>1.0269999999999999</v>
          </cell>
          <cell r="L150">
            <v>1295</v>
          </cell>
          <cell r="M150">
            <v>46.6</v>
          </cell>
          <cell r="N150">
            <v>1</v>
          </cell>
          <cell r="O150">
            <v>7000</v>
          </cell>
          <cell r="P150">
            <v>9065</v>
          </cell>
        </row>
        <row r="151">
          <cell r="A151" t="str">
            <v>3105</v>
          </cell>
          <cell r="B151">
            <v>136291</v>
          </cell>
          <cell r="C151" t="str">
            <v>100301</v>
          </cell>
          <cell r="D151" t="str">
            <v>П</v>
          </cell>
          <cell r="E151">
            <v>3.6</v>
          </cell>
          <cell r="F151">
            <v>400</v>
          </cell>
          <cell r="G151">
            <v>18</v>
          </cell>
          <cell r="H151">
            <v>10</v>
          </cell>
          <cell r="I151">
            <v>1</v>
          </cell>
          <cell r="J151">
            <v>1</v>
          </cell>
          <cell r="K151">
            <v>1.0269999999999999</v>
          </cell>
          <cell r="L151">
            <v>400</v>
          </cell>
          <cell r="M151">
            <v>14.4</v>
          </cell>
          <cell r="N151">
            <v>1</v>
          </cell>
          <cell r="O151">
            <v>5500</v>
          </cell>
          <cell r="P151">
            <v>2200</v>
          </cell>
        </row>
        <row r="152">
          <cell r="A152" t="str">
            <v>3107</v>
          </cell>
          <cell r="B152">
            <v>136687</v>
          </cell>
          <cell r="C152" t="str">
            <v>100301</v>
          </cell>
          <cell r="D152" t="str">
            <v>H</v>
          </cell>
          <cell r="E152">
            <v>3.6</v>
          </cell>
          <cell r="F152">
            <v>1620</v>
          </cell>
          <cell r="G152">
            <v>18</v>
          </cell>
          <cell r="H152">
            <v>10</v>
          </cell>
          <cell r="I152">
            <v>1</v>
          </cell>
          <cell r="J152">
            <v>1</v>
          </cell>
          <cell r="K152">
            <v>1.0269999999999999</v>
          </cell>
          <cell r="L152">
            <v>1620</v>
          </cell>
          <cell r="M152">
            <v>58.3</v>
          </cell>
          <cell r="N152">
            <v>1</v>
          </cell>
          <cell r="O152">
            <v>7400</v>
          </cell>
          <cell r="P152">
            <v>11988</v>
          </cell>
        </row>
        <row r="153">
          <cell r="A153" t="str">
            <v>3108</v>
          </cell>
          <cell r="B153">
            <v>136623</v>
          </cell>
          <cell r="C153" t="str">
            <v>100301</v>
          </cell>
          <cell r="D153" t="str">
            <v>H</v>
          </cell>
          <cell r="E153">
            <v>3.9</v>
          </cell>
          <cell r="F153">
            <v>3740</v>
          </cell>
          <cell r="G153">
            <v>18</v>
          </cell>
          <cell r="H153">
            <v>10</v>
          </cell>
          <cell r="I153">
            <v>1</v>
          </cell>
          <cell r="J153">
            <v>1</v>
          </cell>
          <cell r="K153">
            <v>1.0269999999999999</v>
          </cell>
          <cell r="L153">
            <v>4052</v>
          </cell>
          <cell r="M153">
            <v>145.9</v>
          </cell>
          <cell r="N153">
            <v>1</v>
          </cell>
          <cell r="O153">
            <v>7400</v>
          </cell>
          <cell r="P153">
            <v>29984.799999999999</v>
          </cell>
        </row>
        <row r="154">
          <cell r="A154" t="str">
            <v>3109</v>
          </cell>
          <cell r="B154">
            <v>928169</v>
          </cell>
          <cell r="C154" t="str">
            <v>100301</v>
          </cell>
          <cell r="D154" t="str">
            <v>H</v>
          </cell>
          <cell r="E154">
            <v>3.4</v>
          </cell>
          <cell r="F154">
            <v>1110</v>
          </cell>
          <cell r="G154">
            <v>18</v>
          </cell>
          <cell r="H154">
            <v>10</v>
          </cell>
          <cell r="I154">
            <v>1</v>
          </cell>
          <cell r="J154">
            <v>1</v>
          </cell>
          <cell r="K154">
            <v>1.0269999999999999</v>
          </cell>
          <cell r="L154">
            <v>1048</v>
          </cell>
          <cell r="M154">
            <v>37.700000000000003</v>
          </cell>
          <cell r="N154">
            <v>1</v>
          </cell>
          <cell r="O154">
            <v>7400</v>
          </cell>
          <cell r="P154">
            <v>7755.2</v>
          </cell>
        </row>
        <row r="155">
          <cell r="A155" t="str">
            <v>4101</v>
          </cell>
          <cell r="B155">
            <v>578</v>
          </cell>
          <cell r="C155" t="str">
            <v>100301</v>
          </cell>
          <cell r="D155" t="str">
            <v>П</v>
          </cell>
          <cell r="E155">
            <v>3.8</v>
          </cell>
          <cell r="F155">
            <v>2750</v>
          </cell>
          <cell r="G155">
            <v>18</v>
          </cell>
          <cell r="H155">
            <v>10</v>
          </cell>
          <cell r="I155">
            <v>1</v>
          </cell>
          <cell r="J155">
            <v>1</v>
          </cell>
          <cell r="K155">
            <v>1.0269999999999999</v>
          </cell>
          <cell r="L155">
            <v>2903</v>
          </cell>
          <cell r="M155">
            <v>104.5</v>
          </cell>
          <cell r="N155">
            <v>1</v>
          </cell>
          <cell r="O155">
            <v>7400</v>
          </cell>
          <cell r="P155">
            <v>21482.2</v>
          </cell>
        </row>
        <row r="156">
          <cell r="A156" t="str">
            <v>4101</v>
          </cell>
          <cell r="B156">
            <v>1246</v>
          </cell>
          <cell r="C156" t="str">
            <v>100301</v>
          </cell>
          <cell r="D156" t="str">
            <v>П</v>
          </cell>
          <cell r="E156">
            <v>3.7</v>
          </cell>
          <cell r="F156">
            <v>370</v>
          </cell>
          <cell r="G156">
            <v>18</v>
          </cell>
          <cell r="H156">
            <v>10</v>
          </cell>
          <cell r="I156">
            <v>1</v>
          </cell>
          <cell r="J156">
            <v>1</v>
          </cell>
          <cell r="K156">
            <v>1.0269999999999999</v>
          </cell>
          <cell r="L156">
            <v>380</v>
          </cell>
          <cell r="M156">
            <v>13.7</v>
          </cell>
          <cell r="N156">
            <v>1</v>
          </cell>
          <cell r="O156">
            <v>7400</v>
          </cell>
          <cell r="P156">
            <v>2812</v>
          </cell>
        </row>
        <row r="157">
          <cell r="A157" t="str">
            <v>3103</v>
          </cell>
          <cell r="B157">
            <v>33537</v>
          </cell>
          <cell r="C157" t="str">
            <v>100301</v>
          </cell>
          <cell r="D157" t="str">
            <v>П</v>
          </cell>
          <cell r="E157">
            <v>3.8</v>
          </cell>
          <cell r="F157">
            <v>1200</v>
          </cell>
          <cell r="G157">
            <v>18</v>
          </cell>
          <cell r="H157">
            <v>10</v>
          </cell>
          <cell r="I157">
            <v>1</v>
          </cell>
          <cell r="J157">
            <v>1</v>
          </cell>
          <cell r="K157">
            <v>1.0269999999999999</v>
          </cell>
          <cell r="L157">
            <v>1267</v>
          </cell>
          <cell r="M157">
            <v>45.6</v>
          </cell>
          <cell r="N157">
            <v>1</v>
          </cell>
          <cell r="O157">
            <v>7000</v>
          </cell>
          <cell r="P157">
            <v>8869</v>
          </cell>
        </row>
        <row r="158">
          <cell r="A158" t="str">
            <v>6105</v>
          </cell>
          <cell r="B158">
            <v>1208</v>
          </cell>
          <cell r="C158" t="str">
            <v>100301</v>
          </cell>
          <cell r="D158" t="str">
            <v>H</v>
          </cell>
          <cell r="E158">
            <v>3.3</v>
          </cell>
          <cell r="F158">
            <v>1830</v>
          </cell>
          <cell r="G158">
            <v>18</v>
          </cell>
          <cell r="H158">
            <v>10</v>
          </cell>
          <cell r="I158">
            <v>1</v>
          </cell>
          <cell r="J158">
            <v>2</v>
          </cell>
          <cell r="K158">
            <v>1.0269999999999999</v>
          </cell>
          <cell r="L158">
            <v>1678</v>
          </cell>
          <cell r="M158">
            <v>60.4</v>
          </cell>
          <cell r="N158">
            <v>2</v>
          </cell>
          <cell r="O158">
            <v>0</v>
          </cell>
          <cell r="P158">
            <v>0</v>
          </cell>
        </row>
        <row r="159">
          <cell r="A159" t="str">
            <v>4107</v>
          </cell>
          <cell r="B159">
            <v>92</v>
          </cell>
          <cell r="C159" t="str">
            <v>100301</v>
          </cell>
          <cell r="D159" t="str">
            <v>H</v>
          </cell>
          <cell r="E159">
            <v>3.1</v>
          </cell>
          <cell r="F159">
            <v>3315</v>
          </cell>
          <cell r="G159">
            <v>18</v>
          </cell>
          <cell r="H159">
            <v>10</v>
          </cell>
          <cell r="I159">
            <v>1</v>
          </cell>
          <cell r="J159">
            <v>2</v>
          </cell>
          <cell r="K159">
            <v>1.0269999999999999</v>
          </cell>
          <cell r="L159">
            <v>2855</v>
          </cell>
          <cell r="M159">
            <v>102.8</v>
          </cell>
          <cell r="N159">
            <v>2</v>
          </cell>
          <cell r="O159">
            <v>0</v>
          </cell>
          <cell r="P159">
            <v>0</v>
          </cell>
        </row>
        <row r="160">
          <cell r="A160" t="str">
            <v>4107</v>
          </cell>
          <cell r="B160">
            <v>91</v>
          </cell>
          <cell r="C160" t="str">
            <v>100301</v>
          </cell>
          <cell r="D160" t="str">
            <v>H</v>
          </cell>
          <cell r="E160">
            <v>3.1</v>
          </cell>
          <cell r="F160">
            <v>2430</v>
          </cell>
          <cell r="G160">
            <v>18</v>
          </cell>
          <cell r="H160">
            <v>10</v>
          </cell>
          <cell r="I160">
            <v>1</v>
          </cell>
          <cell r="J160">
            <v>2</v>
          </cell>
          <cell r="K160">
            <v>1.0269999999999999</v>
          </cell>
          <cell r="L160">
            <v>2093</v>
          </cell>
          <cell r="M160">
            <v>75.3</v>
          </cell>
          <cell r="N160">
            <v>2</v>
          </cell>
          <cell r="O160">
            <v>0</v>
          </cell>
          <cell r="P160">
            <v>0</v>
          </cell>
        </row>
        <row r="161">
          <cell r="A161" t="str">
            <v>3121</v>
          </cell>
          <cell r="B161">
            <v>9</v>
          </cell>
          <cell r="C161" t="str">
            <v>100301</v>
          </cell>
          <cell r="D161" t="str">
            <v>H</v>
          </cell>
          <cell r="E161">
            <v>3.5</v>
          </cell>
          <cell r="F161">
            <v>566</v>
          </cell>
          <cell r="G161">
            <v>18</v>
          </cell>
          <cell r="H161">
            <v>10</v>
          </cell>
          <cell r="I161">
            <v>1</v>
          </cell>
          <cell r="J161">
            <v>2</v>
          </cell>
          <cell r="K161">
            <v>1.0269999999999999</v>
          </cell>
          <cell r="L161">
            <v>550</v>
          </cell>
          <cell r="M161">
            <v>19.8</v>
          </cell>
          <cell r="N161">
            <v>2</v>
          </cell>
          <cell r="O161">
            <v>0</v>
          </cell>
          <cell r="P161">
            <v>0</v>
          </cell>
        </row>
        <row r="162">
          <cell r="A162" t="str">
            <v>1101</v>
          </cell>
          <cell r="B162">
            <v>336288</v>
          </cell>
          <cell r="C162" t="str">
            <v>110301</v>
          </cell>
          <cell r="D162" t="str">
            <v>H</v>
          </cell>
          <cell r="E162">
            <v>3.4</v>
          </cell>
          <cell r="F162">
            <v>3770</v>
          </cell>
          <cell r="G162">
            <v>18</v>
          </cell>
          <cell r="H162">
            <v>10</v>
          </cell>
          <cell r="I162">
            <v>1</v>
          </cell>
          <cell r="J162">
            <v>1</v>
          </cell>
          <cell r="K162">
            <v>1.0269999999999999</v>
          </cell>
          <cell r="L162">
            <v>3561</v>
          </cell>
          <cell r="M162">
            <v>128.19999999999999</v>
          </cell>
          <cell r="N162">
            <v>1</v>
          </cell>
          <cell r="O162">
            <v>7200</v>
          </cell>
          <cell r="P162">
            <v>25639.200000000001</v>
          </cell>
        </row>
        <row r="163">
          <cell r="A163" t="str">
            <v>1103</v>
          </cell>
          <cell r="B163">
            <v>843263</v>
          </cell>
          <cell r="C163" t="str">
            <v>110301</v>
          </cell>
          <cell r="D163" t="str">
            <v>H</v>
          </cell>
          <cell r="E163">
            <v>2.7</v>
          </cell>
          <cell r="F163">
            <v>1155</v>
          </cell>
          <cell r="G163">
            <v>18</v>
          </cell>
          <cell r="H163">
            <v>10</v>
          </cell>
          <cell r="I163">
            <v>1</v>
          </cell>
          <cell r="J163">
            <v>1</v>
          </cell>
          <cell r="K163">
            <v>1.0269999999999999</v>
          </cell>
          <cell r="L163">
            <v>866</v>
          </cell>
          <cell r="M163">
            <v>31.2</v>
          </cell>
          <cell r="N163">
            <v>1</v>
          </cell>
          <cell r="O163">
            <v>5500</v>
          </cell>
          <cell r="P163">
            <v>4763</v>
          </cell>
        </row>
        <row r="164">
          <cell r="A164" t="str">
            <v>3105</v>
          </cell>
          <cell r="B164">
            <v>136292</v>
          </cell>
          <cell r="C164" t="str">
            <v>110301</v>
          </cell>
          <cell r="D164" t="str">
            <v>П</v>
          </cell>
          <cell r="E164">
            <v>3.6</v>
          </cell>
          <cell r="F164">
            <v>790</v>
          </cell>
          <cell r="G164">
            <v>18</v>
          </cell>
          <cell r="H164">
            <v>10</v>
          </cell>
          <cell r="I164">
            <v>1</v>
          </cell>
          <cell r="J164">
            <v>1</v>
          </cell>
          <cell r="K164">
            <v>1.0269999999999999</v>
          </cell>
          <cell r="L164">
            <v>790</v>
          </cell>
          <cell r="M164">
            <v>28.4</v>
          </cell>
          <cell r="N164">
            <v>1</v>
          </cell>
          <cell r="O164">
            <v>5500</v>
          </cell>
          <cell r="P164">
            <v>4345</v>
          </cell>
        </row>
        <row r="165">
          <cell r="A165" t="str">
            <v>3107</v>
          </cell>
          <cell r="B165">
            <v>136688</v>
          </cell>
          <cell r="C165" t="str">
            <v>110301</v>
          </cell>
          <cell r="D165" t="str">
            <v>H</v>
          </cell>
          <cell r="E165">
            <v>3.7</v>
          </cell>
          <cell r="F165">
            <v>1585</v>
          </cell>
          <cell r="G165">
            <v>18</v>
          </cell>
          <cell r="H165">
            <v>10</v>
          </cell>
          <cell r="I165">
            <v>1</v>
          </cell>
          <cell r="J165">
            <v>1</v>
          </cell>
          <cell r="K165">
            <v>1.0269999999999999</v>
          </cell>
          <cell r="L165">
            <v>1629</v>
          </cell>
          <cell r="M165">
            <v>58.6</v>
          </cell>
          <cell r="N165">
            <v>1</v>
          </cell>
          <cell r="O165">
            <v>7400</v>
          </cell>
          <cell r="P165">
            <v>12054.6</v>
          </cell>
        </row>
        <row r="166">
          <cell r="A166" t="str">
            <v>3108</v>
          </cell>
          <cell r="B166">
            <v>136624</v>
          </cell>
          <cell r="C166" t="str">
            <v>110301</v>
          </cell>
          <cell r="D166" t="str">
            <v>H</v>
          </cell>
          <cell r="E166">
            <v>3.7</v>
          </cell>
          <cell r="F166">
            <v>3760</v>
          </cell>
          <cell r="G166">
            <v>18</v>
          </cell>
          <cell r="H166">
            <v>10</v>
          </cell>
          <cell r="I166">
            <v>1</v>
          </cell>
          <cell r="J166">
            <v>1</v>
          </cell>
          <cell r="K166">
            <v>1.0269999999999999</v>
          </cell>
          <cell r="L166">
            <v>3864</v>
          </cell>
          <cell r="M166">
            <v>139.1</v>
          </cell>
          <cell r="N166">
            <v>1</v>
          </cell>
          <cell r="O166">
            <v>7400</v>
          </cell>
          <cell r="P166">
            <v>28593.599999999999</v>
          </cell>
        </row>
        <row r="167">
          <cell r="A167" t="str">
            <v>3109</v>
          </cell>
          <cell r="B167">
            <v>928170</v>
          </cell>
          <cell r="C167" t="str">
            <v>110301</v>
          </cell>
          <cell r="D167" t="str">
            <v>H</v>
          </cell>
          <cell r="E167">
            <v>3.4</v>
          </cell>
          <cell r="F167">
            <v>1440</v>
          </cell>
          <cell r="G167">
            <v>18</v>
          </cell>
          <cell r="H167">
            <v>10</v>
          </cell>
          <cell r="I167">
            <v>1</v>
          </cell>
          <cell r="J167">
            <v>1</v>
          </cell>
          <cell r="K167">
            <v>1.0269999999999999</v>
          </cell>
          <cell r="L167">
            <v>1360</v>
          </cell>
          <cell r="M167">
            <v>49</v>
          </cell>
          <cell r="N167">
            <v>1</v>
          </cell>
          <cell r="O167">
            <v>7400</v>
          </cell>
          <cell r="P167">
            <v>10064</v>
          </cell>
        </row>
        <row r="168">
          <cell r="A168" t="str">
            <v>3114</v>
          </cell>
          <cell r="B168">
            <v>55787</v>
          </cell>
          <cell r="C168" t="str">
            <v>110301</v>
          </cell>
          <cell r="D168" t="str">
            <v>П</v>
          </cell>
          <cell r="E168">
            <v>3.5</v>
          </cell>
          <cell r="F168">
            <v>1625</v>
          </cell>
          <cell r="G168">
            <v>18</v>
          </cell>
          <cell r="H168">
            <v>10</v>
          </cell>
          <cell r="I168">
            <v>1</v>
          </cell>
          <cell r="J168">
            <v>1</v>
          </cell>
          <cell r="K168">
            <v>1.0269999999999999</v>
          </cell>
          <cell r="L168">
            <v>1580</v>
          </cell>
          <cell r="M168">
            <v>56.9</v>
          </cell>
          <cell r="N168">
            <v>1</v>
          </cell>
          <cell r="O168">
            <v>7000</v>
          </cell>
          <cell r="P168">
            <v>11060</v>
          </cell>
        </row>
        <row r="169">
          <cell r="A169" t="str">
            <v>4108</v>
          </cell>
          <cell r="B169">
            <v>833341</v>
          </cell>
          <cell r="C169" t="str">
            <v>110301</v>
          </cell>
          <cell r="D169" t="str">
            <v>П</v>
          </cell>
          <cell r="E169">
            <v>3.6</v>
          </cell>
          <cell r="F169">
            <v>440</v>
          </cell>
          <cell r="G169">
            <v>18</v>
          </cell>
          <cell r="H169">
            <v>10</v>
          </cell>
          <cell r="I169">
            <v>1</v>
          </cell>
          <cell r="J169">
            <v>1</v>
          </cell>
          <cell r="K169">
            <v>1.0269999999999999</v>
          </cell>
          <cell r="L169">
            <v>440</v>
          </cell>
          <cell r="M169">
            <v>15.8</v>
          </cell>
          <cell r="N169">
            <v>1</v>
          </cell>
          <cell r="O169">
            <v>6100</v>
          </cell>
          <cell r="P169">
            <v>2684</v>
          </cell>
        </row>
        <row r="170">
          <cell r="A170" t="str">
            <v>4101</v>
          </cell>
          <cell r="B170">
            <v>1247</v>
          </cell>
          <cell r="C170" t="str">
            <v>110301</v>
          </cell>
          <cell r="D170" t="str">
            <v>П</v>
          </cell>
          <cell r="E170">
            <v>3.4</v>
          </cell>
          <cell r="F170">
            <v>805</v>
          </cell>
          <cell r="G170">
            <v>18</v>
          </cell>
          <cell r="H170">
            <v>10</v>
          </cell>
          <cell r="I170">
            <v>1</v>
          </cell>
          <cell r="J170">
            <v>1</v>
          </cell>
          <cell r="K170">
            <v>1.0269999999999999</v>
          </cell>
          <cell r="L170">
            <v>760</v>
          </cell>
          <cell r="M170">
            <v>27.4</v>
          </cell>
          <cell r="N170">
            <v>1</v>
          </cell>
          <cell r="O170">
            <v>7400</v>
          </cell>
          <cell r="P170">
            <v>5624</v>
          </cell>
        </row>
        <row r="171">
          <cell r="A171" t="str">
            <v>4101</v>
          </cell>
          <cell r="B171">
            <v>579</v>
          </cell>
          <cell r="C171" t="str">
            <v>110301</v>
          </cell>
          <cell r="D171" t="str">
            <v>П</v>
          </cell>
          <cell r="E171">
            <v>3.9</v>
          </cell>
          <cell r="F171">
            <v>2290</v>
          </cell>
          <cell r="G171">
            <v>18</v>
          </cell>
          <cell r="H171">
            <v>10</v>
          </cell>
          <cell r="I171">
            <v>1</v>
          </cell>
          <cell r="J171">
            <v>1</v>
          </cell>
          <cell r="K171">
            <v>1.0269999999999999</v>
          </cell>
          <cell r="L171">
            <v>2481</v>
          </cell>
          <cell r="M171">
            <v>89.3</v>
          </cell>
          <cell r="N171">
            <v>1</v>
          </cell>
          <cell r="O171">
            <v>7400</v>
          </cell>
          <cell r="P171">
            <v>18359.400000000001</v>
          </cell>
        </row>
        <row r="172">
          <cell r="A172" t="str">
            <v>4102</v>
          </cell>
          <cell r="B172">
            <v>180133</v>
          </cell>
          <cell r="C172" t="str">
            <v>110301</v>
          </cell>
          <cell r="D172" t="str">
            <v>П</v>
          </cell>
          <cell r="E172">
            <v>3.5</v>
          </cell>
          <cell r="F172">
            <v>2363</v>
          </cell>
          <cell r="G172">
            <v>18</v>
          </cell>
          <cell r="H172">
            <v>10</v>
          </cell>
          <cell r="I172">
            <v>1</v>
          </cell>
          <cell r="J172">
            <v>1</v>
          </cell>
          <cell r="K172">
            <v>1.0269999999999999</v>
          </cell>
          <cell r="L172">
            <v>2297</v>
          </cell>
          <cell r="M172">
            <v>82.7</v>
          </cell>
          <cell r="N172">
            <v>1</v>
          </cell>
          <cell r="O172">
            <v>6100</v>
          </cell>
          <cell r="P172">
            <v>14011.7</v>
          </cell>
        </row>
        <row r="173">
          <cell r="A173" t="str">
            <v>3103</v>
          </cell>
          <cell r="B173">
            <v>33538</v>
          </cell>
          <cell r="C173" t="str">
            <v>110301</v>
          </cell>
          <cell r="D173" t="str">
            <v>П</v>
          </cell>
          <cell r="E173">
            <v>3.7</v>
          </cell>
          <cell r="F173">
            <v>1100</v>
          </cell>
          <cell r="G173">
            <v>18</v>
          </cell>
          <cell r="H173">
            <v>10</v>
          </cell>
          <cell r="I173">
            <v>1</v>
          </cell>
          <cell r="J173">
            <v>1</v>
          </cell>
          <cell r="K173">
            <v>1.0269999999999999</v>
          </cell>
          <cell r="L173">
            <v>1131</v>
          </cell>
          <cell r="M173">
            <v>40.700000000000003</v>
          </cell>
          <cell r="N173">
            <v>1</v>
          </cell>
          <cell r="O173">
            <v>7000</v>
          </cell>
          <cell r="P173">
            <v>7917</v>
          </cell>
        </row>
        <row r="174">
          <cell r="A174" t="str">
            <v>6105</v>
          </cell>
          <cell r="B174">
            <v>1209</v>
          </cell>
          <cell r="C174" t="str">
            <v>110301</v>
          </cell>
          <cell r="D174" t="str">
            <v>H</v>
          </cell>
          <cell r="E174">
            <v>3.2</v>
          </cell>
          <cell r="F174">
            <v>1625</v>
          </cell>
          <cell r="G174">
            <v>18</v>
          </cell>
          <cell r="H174">
            <v>10</v>
          </cell>
          <cell r="I174">
            <v>1</v>
          </cell>
          <cell r="J174">
            <v>2</v>
          </cell>
          <cell r="K174">
            <v>1.0269999999999999</v>
          </cell>
          <cell r="L174">
            <v>1444</v>
          </cell>
          <cell r="M174">
            <v>52</v>
          </cell>
          <cell r="N174">
            <v>2</v>
          </cell>
          <cell r="O174">
            <v>0</v>
          </cell>
          <cell r="P174">
            <v>0</v>
          </cell>
        </row>
        <row r="175">
          <cell r="A175" t="str">
            <v>4107</v>
          </cell>
          <cell r="B175">
            <v>93</v>
          </cell>
          <cell r="C175" t="str">
            <v>110301</v>
          </cell>
          <cell r="D175" t="str">
            <v>H</v>
          </cell>
          <cell r="E175">
            <v>3.1</v>
          </cell>
          <cell r="F175">
            <v>3750</v>
          </cell>
          <cell r="G175">
            <v>18</v>
          </cell>
          <cell r="H175">
            <v>10</v>
          </cell>
          <cell r="I175">
            <v>1</v>
          </cell>
          <cell r="J175">
            <v>2</v>
          </cell>
          <cell r="K175">
            <v>1.0269999999999999</v>
          </cell>
          <cell r="L175">
            <v>3229</v>
          </cell>
          <cell r="M175">
            <v>116.3</v>
          </cell>
          <cell r="N175">
            <v>2</v>
          </cell>
          <cell r="O175">
            <v>0</v>
          </cell>
          <cell r="P175">
            <v>0</v>
          </cell>
        </row>
        <row r="176">
          <cell r="A176" t="str">
            <v>4107</v>
          </cell>
          <cell r="B176">
            <v>94</v>
          </cell>
          <cell r="C176" t="str">
            <v>110301</v>
          </cell>
          <cell r="D176" t="str">
            <v>H</v>
          </cell>
          <cell r="E176">
            <v>3.5</v>
          </cell>
          <cell r="F176">
            <v>2130</v>
          </cell>
          <cell r="G176">
            <v>18</v>
          </cell>
          <cell r="H176">
            <v>10</v>
          </cell>
          <cell r="I176">
            <v>1</v>
          </cell>
          <cell r="J176">
            <v>2</v>
          </cell>
          <cell r="K176">
            <v>1.0269999999999999</v>
          </cell>
          <cell r="L176">
            <v>2071</v>
          </cell>
          <cell r="M176">
            <v>74.599999999999994</v>
          </cell>
          <cell r="N176">
            <v>2</v>
          </cell>
          <cell r="O176">
            <v>0</v>
          </cell>
          <cell r="P176">
            <v>0</v>
          </cell>
        </row>
        <row r="177">
          <cell r="A177" t="str">
            <v>3121</v>
          </cell>
          <cell r="B177">
            <v>10</v>
          </cell>
          <cell r="C177" t="str">
            <v>110301</v>
          </cell>
          <cell r="D177" t="str">
            <v>H</v>
          </cell>
          <cell r="E177">
            <v>3.5</v>
          </cell>
          <cell r="F177">
            <v>593</v>
          </cell>
          <cell r="G177">
            <v>18</v>
          </cell>
          <cell r="H177">
            <v>10</v>
          </cell>
          <cell r="I177">
            <v>1</v>
          </cell>
          <cell r="J177">
            <v>2</v>
          </cell>
          <cell r="K177">
            <v>1.0269999999999999</v>
          </cell>
          <cell r="L177">
            <v>577</v>
          </cell>
          <cell r="M177">
            <v>20.8</v>
          </cell>
          <cell r="N177">
            <v>2</v>
          </cell>
          <cell r="O177">
            <v>0</v>
          </cell>
          <cell r="P177">
            <v>0</v>
          </cell>
        </row>
        <row r="178">
          <cell r="A178" t="str">
            <v>1101</v>
          </cell>
          <cell r="B178">
            <v>336288</v>
          </cell>
          <cell r="C178" t="str">
            <v>120301</v>
          </cell>
          <cell r="D178" t="str">
            <v>H</v>
          </cell>
          <cell r="E178">
            <v>3.3</v>
          </cell>
          <cell r="F178">
            <v>3770</v>
          </cell>
          <cell r="G178">
            <v>18</v>
          </cell>
          <cell r="H178">
            <v>10</v>
          </cell>
          <cell r="I178">
            <v>1</v>
          </cell>
          <cell r="J178">
            <v>1</v>
          </cell>
          <cell r="K178">
            <v>1.0269999999999999</v>
          </cell>
          <cell r="L178">
            <v>3456</v>
          </cell>
          <cell r="M178">
            <v>124.4</v>
          </cell>
          <cell r="N178">
            <v>1</v>
          </cell>
          <cell r="O178">
            <v>7200</v>
          </cell>
          <cell r="P178">
            <v>24883.200000000001</v>
          </cell>
        </row>
        <row r="179">
          <cell r="A179" t="str">
            <v>1101</v>
          </cell>
          <cell r="B179">
            <v>336289</v>
          </cell>
          <cell r="C179" t="str">
            <v>120301</v>
          </cell>
          <cell r="D179" t="str">
            <v>H</v>
          </cell>
          <cell r="E179">
            <v>3.9</v>
          </cell>
          <cell r="F179">
            <v>1430</v>
          </cell>
          <cell r="G179">
            <v>18</v>
          </cell>
          <cell r="H179">
            <v>10</v>
          </cell>
          <cell r="I179">
            <v>1</v>
          </cell>
          <cell r="J179">
            <v>1</v>
          </cell>
          <cell r="K179">
            <v>1.0269999999999999</v>
          </cell>
          <cell r="L179">
            <v>1549</v>
          </cell>
          <cell r="M179">
            <v>55.8</v>
          </cell>
          <cell r="N179">
            <v>1</v>
          </cell>
          <cell r="O179">
            <v>7200</v>
          </cell>
          <cell r="P179">
            <v>11152.8</v>
          </cell>
        </row>
        <row r="180">
          <cell r="A180" t="str">
            <v>1103</v>
          </cell>
          <cell r="B180">
            <v>843264</v>
          </cell>
          <cell r="C180" t="str">
            <v>120301</v>
          </cell>
          <cell r="D180" t="str">
            <v>H</v>
          </cell>
          <cell r="E180">
            <v>3</v>
          </cell>
          <cell r="F180">
            <v>1100</v>
          </cell>
          <cell r="G180">
            <v>18</v>
          </cell>
          <cell r="H180">
            <v>10</v>
          </cell>
          <cell r="I180">
            <v>1</v>
          </cell>
          <cell r="J180">
            <v>1</v>
          </cell>
          <cell r="K180">
            <v>1.0269999999999999</v>
          </cell>
          <cell r="L180">
            <v>917</v>
          </cell>
          <cell r="M180">
            <v>33</v>
          </cell>
          <cell r="N180">
            <v>1</v>
          </cell>
          <cell r="O180">
            <v>5500</v>
          </cell>
          <cell r="P180">
            <v>5043.5</v>
          </cell>
        </row>
        <row r="181">
          <cell r="A181" t="str">
            <v>1113</v>
          </cell>
          <cell r="B181">
            <v>64270</v>
          </cell>
          <cell r="C181" t="str">
            <v>120301</v>
          </cell>
          <cell r="D181" t="str">
            <v>П</v>
          </cell>
          <cell r="E181">
            <v>3.8</v>
          </cell>
          <cell r="F181">
            <v>1219</v>
          </cell>
          <cell r="G181">
            <v>18</v>
          </cell>
          <cell r="H181">
            <v>10</v>
          </cell>
          <cell r="I181">
            <v>1</v>
          </cell>
          <cell r="J181">
            <v>1</v>
          </cell>
          <cell r="K181">
            <v>1.0269999999999999</v>
          </cell>
          <cell r="L181">
            <v>1287</v>
          </cell>
          <cell r="M181">
            <v>46.3</v>
          </cell>
          <cell r="N181">
            <v>1</v>
          </cell>
          <cell r="O181">
            <v>7000</v>
          </cell>
          <cell r="P181">
            <v>9009</v>
          </cell>
        </row>
        <row r="182">
          <cell r="A182" t="str">
            <v>3105</v>
          </cell>
          <cell r="B182">
            <v>239654</v>
          </cell>
          <cell r="C182" t="str">
            <v>120301</v>
          </cell>
          <cell r="D182" t="str">
            <v>П</v>
          </cell>
          <cell r="E182">
            <v>3.6</v>
          </cell>
          <cell r="F182">
            <v>320</v>
          </cell>
          <cell r="G182">
            <v>18</v>
          </cell>
          <cell r="H182">
            <v>10</v>
          </cell>
          <cell r="I182">
            <v>1</v>
          </cell>
          <cell r="J182">
            <v>1</v>
          </cell>
          <cell r="K182">
            <v>1.0269999999999999</v>
          </cell>
          <cell r="L182">
            <v>320</v>
          </cell>
          <cell r="M182">
            <v>11.5</v>
          </cell>
          <cell r="N182">
            <v>1</v>
          </cell>
          <cell r="O182">
            <v>5500</v>
          </cell>
          <cell r="P182">
            <v>1760</v>
          </cell>
        </row>
        <row r="183">
          <cell r="A183" t="str">
            <v>3107</v>
          </cell>
          <cell r="B183">
            <v>136689</v>
          </cell>
          <cell r="C183" t="str">
            <v>120301</v>
          </cell>
          <cell r="D183" t="str">
            <v>H</v>
          </cell>
          <cell r="E183">
            <v>3.8</v>
          </cell>
          <cell r="F183">
            <v>1550</v>
          </cell>
          <cell r="G183">
            <v>18</v>
          </cell>
          <cell r="H183">
            <v>10</v>
          </cell>
          <cell r="I183">
            <v>1</v>
          </cell>
          <cell r="J183">
            <v>1</v>
          </cell>
          <cell r="K183">
            <v>1.0269999999999999</v>
          </cell>
          <cell r="L183">
            <v>1636</v>
          </cell>
          <cell r="M183">
            <v>58.9</v>
          </cell>
          <cell r="N183">
            <v>1</v>
          </cell>
          <cell r="O183">
            <v>7400</v>
          </cell>
          <cell r="P183">
            <v>12106.4</v>
          </cell>
        </row>
        <row r="184">
          <cell r="A184" t="str">
            <v>3108</v>
          </cell>
          <cell r="B184">
            <v>136624</v>
          </cell>
          <cell r="C184" t="str">
            <v>120301</v>
          </cell>
          <cell r="D184" t="str">
            <v>H</v>
          </cell>
          <cell r="E184">
            <v>3.7</v>
          </cell>
          <cell r="F184">
            <v>3760</v>
          </cell>
          <cell r="G184">
            <v>18</v>
          </cell>
          <cell r="H184">
            <v>10</v>
          </cell>
          <cell r="I184">
            <v>1</v>
          </cell>
          <cell r="J184">
            <v>1</v>
          </cell>
          <cell r="K184">
            <v>1.0269999999999999</v>
          </cell>
          <cell r="L184">
            <v>3864</v>
          </cell>
          <cell r="M184">
            <v>139.1</v>
          </cell>
          <cell r="N184">
            <v>1</v>
          </cell>
          <cell r="O184">
            <v>7400</v>
          </cell>
          <cell r="P184">
            <v>28593.599999999999</v>
          </cell>
        </row>
        <row r="185">
          <cell r="A185" t="str">
            <v>3108</v>
          </cell>
          <cell r="B185">
            <v>136576</v>
          </cell>
          <cell r="C185" t="str">
            <v>120301</v>
          </cell>
          <cell r="D185" t="str">
            <v>H</v>
          </cell>
          <cell r="E185">
            <v>3.5</v>
          </cell>
          <cell r="F185">
            <v>1875</v>
          </cell>
          <cell r="G185">
            <v>18</v>
          </cell>
          <cell r="H185">
            <v>10</v>
          </cell>
          <cell r="I185">
            <v>1</v>
          </cell>
          <cell r="J185">
            <v>1</v>
          </cell>
          <cell r="K185">
            <v>1.0269999999999999</v>
          </cell>
          <cell r="L185">
            <v>1823</v>
          </cell>
          <cell r="M185">
            <v>65.599999999999994</v>
          </cell>
          <cell r="N185">
            <v>1</v>
          </cell>
          <cell r="O185">
            <v>7400</v>
          </cell>
          <cell r="P185">
            <v>13490.2</v>
          </cell>
        </row>
        <row r="186">
          <cell r="A186" t="str">
            <v>3109</v>
          </cell>
          <cell r="B186">
            <v>928170</v>
          </cell>
          <cell r="C186" t="str">
            <v>120301</v>
          </cell>
          <cell r="D186" t="str">
            <v>H</v>
          </cell>
          <cell r="E186">
            <v>3.6</v>
          </cell>
          <cell r="F186">
            <v>1440</v>
          </cell>
          <cell r="G186">
            <v>18</v>
          </cell>
          <cell r="H186">
            <v>10</v>
          </cell>
          <cell r="I186">
            <v>1</v>
          </cell>
          <cell r="J186">
            <v>1</v>
          </cell>
          <cell r="K186">
            <v>1.0269999999999999</v>
          </cell>
          <cell r="L186">
            <v>1440</v>
          </cell>
          <cell r="M186">
            <v>51.8</v>
          </cell>
          <cell r="N186">
            <v>1</v>
          </cell>
          <cell r="O186">
            <v>7400</v>
          </cell>
          <cell r="P186">
            <v>10656</v>
          </cell>
        </row>
        <row r="187">
          <cell r="A187" t="str">
            <v>4101</v>
          </cell>
          <cell r="B187">
            <v>580</v>
          </cell>
          <cell r="C187" t="str">
            <v>120301</v>
          </cell>
          <cell r="D187" t="str">
            <v>П</v>
          </cell>
          <cell r="E187">
            <v>3.7</v>
          </cell>
          <cell r="F187">
            <v>2997</v>
          </cell>
          <cell r="G187">
            <v>18</v>
          </cell>
          <cell r="H187">
            <v>10</v>
          </cell>
          <cell r="I187">
            <v>1</v>
          </cell>
          <cell r="J187">
            <v>1</v>
          </cell>
          <cell r="K187">
            <v>1.0269999999999999</v>
          </cell>
          <cell r="L187">
            <v>3080</v>
          </cell>
          <cell r="M187">
            <v>110.9</v>
          </cell>
          <cell r="N187">
            <v>1</v>
          </cell>
          <cell r="O187">
            <v>7400</v>
          </cell>
          <cell r="P187">
            <v>22792</v>
          </cell>
        </row>
        <row r="188">
          <cell r="A188" t="str">
            <v>4101</v>
          </cell>
          <cell r="B188">
            <v>1248</v>
          </cell>
          <cell r="C188" t="str">
            <v>120301</v>
          </cell>
          <cell r="D188" t="str">
            <v>П</v>
          </cell>
          <cell r="E188">
            <v>3.5</v>
          </cell>
          <cell r="F188">
            <v>795</v>
          </cell>
          <cell r="G188">
            <v>18</v>
          </cell>
          <cell r="H188">
            <v>10</v>
          </cell>
          <cell r="I188">
            <v>1</v>
          </cell>
          <cell r="J188">
            <v>1</v>
          </cell>
          <cell r="K188">
            <v>1.0269999999999999</v>
          </cell>
          <cell r="L188">
            <v>773</v>
          </cell>
          <cell r="M188">
            <v>27.8</v>
          </cell>
          <cell r="N188">
            <v>1</v>
          </cell>
          <cell r="O188">
            <v>7400</v>
          </cell>
          <cell r="P188">
            <v>5720.2</v>
          </cell>
        </row>
        <row r="189">
          <cell r="A189" t="str">
            <v>3103</v>
          </cell>
          <cell r="B189">
            <v>33538</v>
          </cell>
          <cell r="C189" t="str">
            <v>120301</v>
          </cell>
          <cell r="D189" t="str">
            <v>П</v>
          </cell>
          <cell r="E189">
            <v>3.5</v>
          </cell>
          <cell r="F189">
            <v>2650</v>
          </cell>
          <cell r="G189">
            <v>18</v>
          </cell>
          <cell r="H189">
            <v>10</v>
          </cell>
          <cell r="I189">
            <v>1</v>
          </cell>
          <cell r="J189">
            <v>1</v>
          </cell>
          <cell r="K189">
            <v>1.0269999999999999</v>
          </cell>
          <cell r="L189">
            <v>2576</v>
          </cell>
          <cell r="M189">
            <v>92.8</v>
          </cell>
          <cell r="N189">
            <v>1</v>
          </cell>
          <cell r="O189">
            <v>7000</v>
          </cell>
          <cell r="P189">
            <v>18032</v>
          </cell>
        </row>
        <row r="190">
          <cell r="A190" t="str">
            <v>6105</v>
          </cell>
          <cell r="B190">
            <v>507</v>
          </cell>
          <cell r="C190" t="str">
            <v>120301</v>
          </cell>
          <cell r="D190" t="str">
            <v>H</v>
          </cell>
          <cell r="E190">
            <v>3.2</v>
          </cell>
          <cell r="F190">
            <v>1835</v>
          </cell>
          <cell r="G190">
            <v>18</v>
          </cell>
          <cell r="H190">
            <v>10</v>
          </cell>
          <cell r="I190">
            <v>1</v>
          </cell>
          <cell r="J190">
            <v>2</v>
          </cell>
          <cell r="K190">
            <v>1.0269999999999999</v>
          </cell>
          <cell r="L190">
            <v>1631</v>
          </cell>
          <cell r="M190">
            <v>58.7</v>
          </cell>
          <cell r="N190">
            <v>2</v>
          </cell>
          <cell r="O190">
            <v>0</v>
          </cell>
          <cell r="P190">
            <v>0</v>
          </cell>
        </row>
        <row r="191">
          <cell r="A191" t="str">
            <v>4107</v>
          </cell>
          <cell r="B191">
            <v>95</v>
          </cell>
          <cell r="C191" t="str">
            <v>120301</v>
          </cell>
          <cell r="D191" t="str">
            <v>H</v>
          </cell>
          <cell r="E191">
            <v>3.2</v>
          </cell>
          <cell r="F191">
            <v>3760</v>
          </cell>
          <cell r="G191">
            <v>18</v>
          </cell>
          <cell r="H191">
            <v>10</v>
          </cell>
          <cell r="I191">
            <v>1</v>
          </cell>
          <cell r="J191">
            <v>2</v>
          </cell>
          <cell r="K191">
            <v>1.0269999999999999</v>
          </cell>
          <cell r="L191">
            <v>3342</v>
          </cell>
          <cell r="M191">
            <v>120.3</v>
          </cell>
          <cell r="N191">
            <v>2</v>
          </cell>
          <cell r="O191">
            <v>0</v>
          </cell>
          <cell r="P191">
            <v>0</v>
          </cell>
        </row>
        <row r="192">
          <cell r="A192" t="str">
            <v>3121</v>
          </cell>
          <cell r="B192">
            <v>11</v>
          </cell>
          <cell r="C192" t="str">
            <v>120301</v>
          </cell>
          <cell r="D192" t="str">
            <v>H</v>
          </cell>
          <cell r="E192">
            <v>3.4</v>
          </cell>
          <cell r="F192">
            <v>650</v>
          </cell>
          <cell r="G192">
            <v>18</v>
          </cell>
          <cell r="H192">
            <v>10</v>
          </cell>
          <cell r="I192">
            <v>1</v>
          </cell>
          <cell r="J192">
            <v>1</v>
          </cell>
          <cell r="K192">
            <v>1.0269999999999999</v>
          </cell>
          <cell r="L192">
            <v>614</v>
          </cell>
          <cell r="M192">
            <v>22.1</v>
          </cell>
          <cell r="N192">
            <v>2</v>
          </cell>
          <cell r="O192">
            <v>0</v>
          </cell>
          <cell r="P192">
            <v>0</v>
          </cell>
        </row>
        <row r="193">
          <cell r="A193" t="str">
            <v>4107</v>
          </cell>
          <cell r="B193">
            <v>97</v>
          </cell>
          <cell r="C193" t="str">
            <v>120301</v>
          </cell>
          <cell r="D193" t="str">
            <v>H</v>
          </cell>
          <cell r="E193">
            <v>3.3</v>
          </cell>
          <cell r="F193">
            <v>520</v>
          </cell>
          <cell r="G193">
            <v>18</v>
          </cell>
          <cell r="H193">
            <v>10</v>
          </cell>
          <cell r="I193">
            <v>1</v>
          </cell>
          <cell r="J193">
            <v>1</v>
          </cell>
          <cell r="K193">
            <v>1.0269999999999999</v>
          </cell>
          <cell r="L193">
            <v>477</v>
          </cell>
          <cell r="M193">
            <v>17.2</v>
          </cell>
          <cell r="N193">
            <v>2</v>
          </cell>
          <cell r="O193">
            <v>0</v>
          </cell>
          <cell r="P193">
            <v>0</v>
          </cell>
        </row>
        <row r="194">
          <cell r="A194" t="str">
            <v>4107</v>
          </cell>
          <cell r="B194">
            <v>96</v>
          </cell>
          <cell r="C194" t="str">
            <v>120301</v>
          </cell>
          <cell r="D194" t="str">
            <v>H</v>
          </cell>
          <cell r="E194">
            <v>3.3</v>
          </cell>
          <cell r="F194">
            <v>1515</v>
          </cell>
          <cell r="G194">
            <v>18</v>
          </cell>
          <cell r="H194">
            <v>10</v>
          </cell>
          <cell r="I194">
            <v>1</v>
          </cell>
          <cell r="J194">
            <v>1</v>
          </cell>
          <cell r="K194">
            <v>1.0269999999999999</v>
          </cell>
          <cell r="L194">
            <v>1389</v>
          </cell>
          <cell r="M194">
            <v>50</v>
          </cell>
          <cell r="N194">
            <v>2</v>
          </cell>
          <cell r="O194">
            <v>0</v>
          </cell>
          <cell r="P194">
            <v>0</v>
          </cell>
        </row>
        <row r="195">
          <cell r="A195" t="str">
            <v>1101</v>
          </cell>
          <cell r="B195">
            <v>336290</v>
          </cell>
          <cell r="C195" t="str">
            <v>130301</v>
          </cell>
          <cell r="D195" t="str">
            <v>H</v>
          </cell>
          <cell r="E195">
            <v>3.4</v>
          </cell>
          <cell r="F195">
            <v>3770</v>
          </cell>
          <cell r="G195">
            <v>18</v>
          </cell>
          <cell r="H195">
            <v>10</v>
          </cell>
          <cell r="I195">
            <v>1</v>
          </cell>
          <cell r="J195">
            <v>1</v>
          </cell>
          <cell r="K195">
            <v>1.0269999999999999</v>
          </cell>
          <cell r="L195">
            <v>3561</v>
          </cell>
          <cell r="M195">
            <v>128.19999999999999</v>
          </cell>
          <cell r="N195">
            <v>1</v>
          </cell>
          <cell r="O195">
            <v>7200</v>
          </cell>
          <cell r="P195">
            <v>25639.200000000001</v>
          </cell>
        </row>
        <row r="196">
          <cell r="A196" t="str">
            <v>1103</v>
          </cell>
          <cell r="B196">
            <v>843265</v>
          </cell>
          <cell r="C196" t="str">
            <v>130301</v>
          </cell>
          <cell r="D196" t="str">
            <v>H</v>
          </cell>
          <cell r="E196">
            <v>2.7</v>
          </cell>
          <cell r="F196">
            <v>1240</v>
          </cell>
          <cell r="G196">
            <v>18</v>
          </cell>
          <cell r="H196">
            <v>10</v>
          </cell>
          <cell r="I196">
            <v>1</v>
          </cell>
          <cell r="J196">
            <v>1</v>
          </cell>
          <cell r="K196">
            <v>1.0269999999999999</v>
          </cell>
          <cell r="L196">
            <v>930</v>
          </cell>
          <cell r="M196">
            <v>33.5</v>
          </cell>
          <cell r="N196">
            <v>1</v>
          </cell>
          <cell r="O196">
            <v>5500</v>
          </cell>
          <cell r="P196">
            <v>5115</v>
          </cell>
        </row>
        <row r="197">
          <cell r="A197" t="str">
            <v>3105</v>
          </cell>
          <cell r="B197">
            <v>239655</v>
          </cell>
          <cell r="C197" t="str">
            <v>130301</v>
          </cell>
          <cell r="D197" t="str">
            <v>П</v>
          </cell>
          <cell r="E197">
            <v>3.6</v>
          </cell>
          <cell r="F197">
            <v>390</v>
          </cell>
          <cell r="G197">
            <v>18</v>
          </cell>
          <cell r="H197">
            <v>10</v>
          </cell>
          <cell r="I197">
            <v>1</v>
          </cell>
          <cell r="J197">
            <v>1</v>
          </cell>
          <cell r="K197">
            <v>1.0269999999999999</v>
          </cell>
          <cell r="L197">
            <v>390</v>
          </cell>
          <cell r="M197">
            <v>14</v>
          </cell>
          <cell r="N197">
            <v>1</v>
          </cell>
          <cell r="O197">
            <v>5500</v>
          </cell>
          <cell r="P197">
            <v>2145</v>
          </cell>
        </row>
        <row r="198">
          <cell r="A198" t="str">
            <v>3107</v>
          </cell>
          <cell r="B198">
            <v>136690</v>
          </cell>
          <cell r="C198" t="str">
            <v>130301</v>
          </cell>
          <cell r="D198" t="str">
            <v>H</v>
          </cell>
          <cell r="E198">
            <v>3.7</v>
          </cell>
          <cell r="F198">
            <v>1560</v>
          </cell>
          <cell r="G198">
            <v>18</v>
          </cell>
          <cell r="H198">
            <v>10</v>
          </cell>
          <cell r="I198">
            <v>1</v>
          </cell>
          <cell r="J198">
            <v>1</v>
          </cell>
          <cell r="K198">
            <v>1.0269999999999999</v>
          </cell>
          <cell r="L198">
            <v>1603</v>
          </cell>
          <cell r="M198">
            <v>57.7</v>
          </cell>
          <cell r="N198">
            <v>1</v>
          </cell>
          <cell r="O198">
            <v>7400</v>
          </cell>
          <cell r="P198">
            <v>11862.2</v>
          </cell>
        </row>
        <row r="199">
          <cell r="A199" t="str">
            <v>3108</v>
          </cell>
          <cell r="B199">
            <v>136577</v>
          </cell>
          <cell r="C199" t="str">
            <v>130301</v>
          </cell>
          <cell r="D199" t="str">
            <v>H</v>
          </cell>
          <cell r="E199">
            <v>4</v>
          </cell>
          <cell r="F199">
            <v>1860</v>
          </cell>
          <cell r="G199">
            <v>18</v>
          </cell>
          <cell r="H199">
            <v>10</v>
          </cell>
          <cell r="I199">
            <v>1</v>
          </cell>
          <cell r="J199">
            <v>1</v>
          </cell>
          <cell r="K199">
            <v>1.0269999999999999</v>
          </cell>
          <cell r="L199">
            <v>2067</v>
          </cell>
          <cell r="M199">
            <v>74.400000000000006</v>
          </cell>
          <cell r="N199">
            <v>1</v>
          </cell>
          <cell r="O199">
            <v>7400</v>
          </cell>
          <cell r="P199">
            <v>15295.8</v>
          </cell>
        </row>
        <row r="200">
          <cell r="A200" t="str">
            <v>3109</v>
          </cell>
          <cell r="B200">
            <v>928171</v>
          </cell>
          <cell r="C200" t="str">
            <v>130301</v>
          </cell>
          <cell r="D200" t="str">
            <v>H</v>
          </cell>
          <cell r="E200">
            <v>3.7</v>
          </cell>
          <cell r="F200">
            <v>1520</v>
          </cell>
          <cell r="G200">
            <v>18</v>
          </cell>
          <cell r="H200">
            <v>10</v>
          </cell>
          <cell r="I200">
            <v>1</v>
          </cell>
          <cell r="J200">
            <v>1</v>
          </cell>
          <cell r="K200">
            <v>1.0269999999999999</v>
          </cell>
          <cell r="L200">
            <v>1562</v>
          </cell>
          <cell r="M200">
            <v>56.2</v>
          </cell>
          <cell r="N200">
            <v>1</v>
          </cell>
          <cell r="O200">
            <v>7400</v>
          </cell>
          <cell r="P200">
            <v>11558.8</v>
          </cell>
        </row>
        <row r="201">
          <cell r="A201" t="str">
            <v>3114</v>
          </cell>
          <cell r="B201">
            <v>55788</v>
          </cell>
          <cell r="C201" t="str">
            <v>130301</v>
          </cell>
          <cell r="D201" t="str">
            <v>П</v>
          </cell>
          <cell r="E201">
            <v>3.5</v>
          </cell>
          <cell r="F201">
            <v>1465</v>
          </cell>
          <cell r="G201">
            <v>18</v>
          </cell>
          <cell r="H201">
            <v>10</v>
          </cell>
          <cell r="I201">
            <v>1</v>
          </cell>
          <cell r="J201">
            <v>1</v>
          </cell>
          <cell r="K201">
            <v>1.0269999999999999</v>
          </cell>
          <cell r="L201">
            <v>1424</v>
          </cell>
          <cell r="M201">
            <v>51.3</v>
          </cell>
          <cell r="N201">
            <v>1</v>
          </cell>
          <cell r="O201">
            <v>7000</v>
          </cell>
          <cell r="P201">
            <v>9968</v>
          </cell>
        </row>
        <row r="202">
          <cell r="A202" t="str">
            <v>4108</v>
          </cell>
          <cell r="B202">
            <v>833341</v>
          </cell>
          <cell r="C202" t="str">
            <v>130301</v>
          </cell>
          <cell r="D202" t="str">
            <v>П</v>
          </cell>
          <cell r="E202">
            <v>3.6</v>
          </cell>
          <cell r="F202">
            <v>440</v>
          </cell>
          <cell r="G202">
            <v>18</v>
          </cell>
          <cell r="H202">
            <v>10</v>
          </cell>
          <cell r="I202">
            <v>1</v>
          </cell>
          <cell r="J202">
            <v>1</v>
          </cell>
          <cell r="K202">
            <v>1.0269999999999999</v>
          </cell>
          <cell r="L202">
            <v>440</v>
          </cell>
          <cell r="M202">
            <v>15.8</v>
          </cell>
          <cell r="N202">
            <v>1</v>
          </cell>
          <cell r="O202">
            <v>6100</v>
          </cell>
          <cell r="P202">
            <v>2684</v>
          </cell>
        </row>
        <row r="203">
          <cell r="A203" t="str">
            <v>4101</v>
          </cell>
          <cell r="B203">
            <v>581</v>
          </cell>
          <cell r="C203" t="str">
            <v>130301</v>
          </cell>
          <cell r="D203" t="str">
            <v>П</v>
          </cell>
          <cell r="E203">
            <v>4</v>
          </cell>
          <cell r="F203">
            <v>2560</v>
          </cell>
          <cell r="G203">
            <v>18</v>
          </cell>
          <cell r="H203">
            <v>10</v>
          </cell>
          <cell r="I203">
            <v>1</v>
          </cell>
          <cell r="J203">
            <v>1</v>
          </cell>
          <cell r="K203">
            <v>1.0269999999999999</v>
          </cell>
          <cell r="L203">
            <v>2844</v>
          </cell>
          <cell r="M203">
            <v>102.4</v>
          </cell>
          <cell r="N203">
            <v>1</v>
          </cell>
          <cell r="O203">
            <v>7400</v>
          </cell>
          <cell r="P203">
            <v>21045.599999999999</v>
          </cell>
        </row>
        <row r="204">
          <cell r="A204" t="str">
            <v>4101</v>
          </cell>
          <cell r="B204">
            <v>1245</v>
          </cell>
          <cell r="C204" t="str">
            <v>130301</v>
          </cell>
          <cell r="D204" t="str">
            <v>П</v>
          </cell>
          <cell r="E204">
            <v>3.5</v>
          </cell>
          <cell r="F204">
            <v>830</v>
          </cell>
          <cell r="G204">
            <v>18</v>
          </cell>
          <cell r="H204">
            <v>10</v>
          </cell>
          <cell r="I204">
            <v>1</v>
          </cell>
          <cell r="J204">
            <v>1</v>
          </cell>
          <cell r="K204">
            <v>1.0269999999999999</v>
          </cell>
          <cell r="L204">
            <v>807</v>
          </cell>
          <cell r="M204">
            <v>29.1</v>
          </cell>
          <cell r="N204">
            <v>1</v>
          </cell>
          <cell r="O204">
            <v>7400</v>
          </cell>
          <cell r="P204">
            <v>5971.8</v>
          </cell>
        </row>
        <row r="205">
          <cell r="A205" t="str">
            <v>4102</v>
          </cell>
          <cell r="B205">
            <v>180133</v>
          </cell>
          <cell r="C205" t="str">
            <v>130301</v>
          </cell>
          <cell r="D205" t="str">
            <v>П</v>
          </cell>
          <cell r="E205">
            <v>3.6</v>
          </cell>
          <cell r="F205">
            <v>2305</v>
          </cell>
          <cell r="G205">
            <v>18</v>
          </cell>
          <cell r="H205">
            <v>10</v>
          </cell>
          <cell r="I205">
            <v>1</v>
          </cell>
          <cell r="J205">
            <v>1</v>
          </cell>
          <cell r="K205">
            <v>1.0269999999999999</v>
          </cell>
          <cell r="L205">
            <v>2305</v>
          </cell>
          <cell r="M205">
            <v>83</v>
          </cell>
          <cell r="N205">
            <v>1</v>
          </cell>
          <cell r="O205">
            <v>6100</v>
          </cell>
          <cell r="P205">
            <v>14060.5</v>
          </cell>
        </row>
        <row r="206">
          <cell r="A206" t="str">
            <v>3103</v>
          </cell>
          <cell r="B206">
            <v>33540</v>
          </cell>
          <cell r="C206" t="str">
            <v>130301</v>
          </cell>
          <cell r="D206" t="str">
            <v>П</v>
          </cell>
          <cell r="E206">
            <v>3.5</v>
          </cell>
          <cell r="F206">
            <v>2750</v>
          </cell>
          <cell r="G206">
            <v>18</v>
          </cell>
          <cell r="H206">
            <v>10</v>
          </cell>
          <cell r="I206">
            <v>1</v>
          </cell>
          <cell r="J206">
            <v>1</v>
          </cell>
          <cell r="K206">
            <v>1.0269999999999999</v>
          </cell>
          <cell r="L206">
            <v>2674</v>
          </cell>
          <cell r="M206">
            <v>96.3</v>
          </cell>
          <cell r="N206">
            <v>1</v>
          </cell>
          <cell r="O206">
            <v>7000</v>
          </cell>
          <cell r="P206">
            <v>18718</v>
          </cell>
        </row>
        <row r="207">
          <cell r="A207" t="str">
            <v>6105</v>
          </cell>
          <cell r="B207">
            <v>508</v>
          </cell>
          <cell r="C207" t="str">
            <v>130301</v>
          </cell>
          <cell r="D207" t="str">
            <v>H</v>
          </cell>
          <cell r="E207">
            <v>3.2</v>
          </cell>
          <cell r="F207">
            <v>1725</v>
          </cell>
          <cell r="G207">
            <v>18</v>
          </cell>
          <cell r="H207">
            <v>10</v>
          </cell>
          <cell r="I207">
            <v>1</v>
          </cell>
          <cell r="J207">
            <v>2</v>
          </cell>
          <cell r="K207">
            <v>1.0269999999999999</v>
          </cell>
          <cell r="L207">
            <v>1533</v>
          </cell>
          <cell r="M207">
            <v>55.2</v>
          </cell>
          <cell r="N207">
            <v>2</v>
          </cell>
          <cell r="O207">
            <v>0</v>
          </cell>
          <cell r="P207">
            <v>0</v>
          </cell>
        </row>
        <row r="208">
          <cell r="A208" t="str">
            <v>4107</v>
          </cell>
          <cell r="B208">
            <v>99</v>
          </cell>
          <cell r="C208" t="str">
            <v>130301</v>
          </cell>
          <cell r="D208" t="str">
            <v>H</v>
          </cell>
          <cell r="E208">
            <v>3.3</v>
          </cell>
          <cell r="F208">
            <v>300</v>
          </cell>
          <cell r="G208">
            <v>18</v>
          </cell>
          <cell r="H208">
            <v>10</v>
          </cell>
          <cell r="I208">
            <v>1</v>
          </cell>
          <cell r="J208">
            <v>2</v>
          </cell>
          <cell r="K208">
            <v>1.0269999999999999</v>
          </cell>
          <cell r="L208">
            <v>275</v>
          </cell>
          <cell r="M208">
            <v>9.9</v>
          </cell>
          <cell r="N208">
            <v>2</v>
          </cell>
          <cell r="O208">
            <v>0</v>
          </cell>
          <cell r="P208">
            <v>0</v>
          </cell>
        </row>
        <row r="209">
          <cell r="A209" t="str">
            <v>4107</v>
          </cell>
          <cell r="B209">
            <v>98</v>
          </cell>
          <cell r="C209" t="str">
            <v>130301</v>
          </cell>
          <cell r="D209" t="str">
            <v>H</v>
          </cell>
          <cell r="E209">
            <v>3.2</v>
          </cell>
          <cell r="F209">
            <v>3740</v>
          </cell>
          <cell r="G209">
            <v>18</v>
          </cell>
          <cell r="H209">
            <v>10</v>
          </cell>
          <cell r="I209">
            <v>1</v>
          </cell>
          <cell r="J209">
            <v>1</v>
          </cell>
          <cell r="K209">
            <v>1.0269999999999999</v>
          </cell>
          <cell r="L209">
            <v>3324</v>
          </cell>
          <cell r="M209">
            <v>119.7</v>
          </cell>
          <cell r="N209">
            <v>2</v>
          </cell>
          <cell r="O209">
            <v>0</v>
          </cell>
          <cell r="P209">
            <v>0</v>
          </cell>
        </row>
        <row r="210">
          <cell r="A210" t="str">
            <v>4107</v>
          </cell>
          <cell r="B210">
            <v>909</v>
          </cell>
          <cell r="C210" t="str">
            <v>130301</v>
          </cell>
          <cell r="D210" t="str">
            <v>H</v>
          </cell>
          <cell r="E210">
            <v>3.3</v>
          </cell>
          <cell r="F210">
            <v>1925</v>
          </cell>
          <cell r="G210">
            <v>18</v>
          </cell>
          <cell r="H210">
            <v>10</v>
          </cell>
          <cell r="I210">
            <v>1</v>
          </cell>
          <cell r="J210">
            <v>2</v>
          </cell>
          <cell r="K210">
            <v>1.0269999999999999</v>
          </cell>
          <cell r="L210">
            <v>1765</v>
          </cell>
          <cell r="M210">
            <v>63.5</v>
          </cell>
          <cell r="N210">
            <v>2</v>
          </cell>
          <cell r="O210">
            <v>0</v>
          </cell>
          <cell r="P210">
            <v>0</v>
          </cell>
        </row>
        <row r="211">
          <cell r="A211" t="str">
            <v>3121</v>
          </cell>
          <cell r="B211">
            <v>12</v>
          </cell>
          <cell r="C211" t="str">
            <v>130301</v>
          </cell>
          <cell r="D211" t="str">
            <v>H</v>
          </cell>
          <cell r="E211">
            <v>3.5</v>
          </cell>
          <cell r="F211">
            <v>1025</v>
          </cell>
          <cell r="G211">
            <v>18</v>
          </cell>
          <cell r="H211">
            <v>10</v>
          </cell>
          <cell r="I211">
            <v>1</v>
          </cell>
          <cell r="J211">
            <v>2</v>
          </cell>
          <cell r="K211">
            <v>1.0269999999999999</v>
          </cell>
          <cell r="L211">
            <v>997</v>
          </cell>
          <cell r="M211">
            <v>35.9</v>
          </cell>
          <cell r="N211">
            <v>2</v>
          </cell>
          <cell r="O211">
            <v>0</v>
          </cell>
          <cell r="P211">
            <v>0</v>
          </cell>
        </row>
        <row r="212">
          <cell r="A212" t="str">
            <v>1101</v>
          </cell>
          <cell r="B212">
            <v>336291</v>
          </cell>
          <cell r="C212" t="str">
            <v>140301</v>
          </cell>
          <cell r="D212" t="str">
            <v>H</v>
          </cell>
          <cell r="E212">
            <v>3.4</v>
          </cell>
          <cell r="F212">
            <v>3770</v>
          </cell>
          <cell r="G212">
            <v>18</v>
          </cell>
          <cell r="H212">
            <v>10</v>
          </cell>
          <cell r="I212">
            <v>1</v>
          </cell>
          <cell r="J212">
            <v>1</v>
          </cell>
          <cell r="K212">
            <v>1.0269999999999999</v>
          </cell>
          <cell r="L212">
            <v>3561</v>
          </cell>
          <cell r="M212">
            <v>128.19999999999999</v>
          </cell>
          <cell r="N212">
            <v>1</v>
          </cell>
          <cell r="O212">
            <v>7200</v>
          </cell>
          <cell r="P212">
            <v>25639.200000000001</v>
          </cell>
        </row>
        <row r="213">
          <cell r="A213" t="str">
            <v>1101</v>
          </cell>
          <cell r="B213">
            <v>36291</v>
          </cell>
          <cell r="C213" t="str">
            <v>140301</v>
          </cell>
          <cell r="D213" t="str">
            <v>H</v>
          </cell>
          <cell r="E213">
            <v>3.7</v>
          </cell>
          <cell r="F213">
            <v>1370</v>
          </cell>
          <cell r="G213">
            <v>18</v>
          </cell>
          <cell r="H213">
            <v>10</v>
          </cell>
          <cell r="I213">
            <v>1</v>
          </cell>
          <cell r="J213">
            <v>1</v>
          </cell>
          <cell r="K213">
            <v>1.0269999999999999</v>
          </cell>
          <cell r="L213">
            <v>1408</v>
          </cell>
          <cell r="M213">
            <v>50.7</v>
          </cell>
          <cell r="N213">
            <v>1</v>
          </cell>
          <cell r="O213">
            <v>7200</v>
          </cell>
          <cell r="P213">
            <v>10137.6</v>
          </cell>
        </row>
        <row r="214">
          <cell r="A214" t="str">
            <v>1103</v>
          </cell>
          <cell r="B214">
            <v>843266</v>
          </cell>
          <cell r="C214" t="str">
            <v>140301</v>
          </cell>
          <cell r="D214" t="str">
            <v>H</v>
          </cell>
          <cell r="E214">
            <v>2.9</v>
          </cell>
          <cell r="F214">
            <v>1070</v>
          </cell>
          <cell r="G214">
            <v>18</v>
          </cell>
          <cell r="H214">
            <v>10</v>
          </cell>
          <cell r="I214">
            <v>1</v>
          </cell>
          <cell r="J214">
            <v>1</v>
          </cell>
          <cell r="K214">
            <v>1.0269999999999999</v>
          </cell>
          <cell r="L214">
            <v>862</v>
          </cell>
          <cell r="M214">
            <v>31</v>
          </cell>
          <cell r="N214">
            <v>1</v>
          </cell>
          <cell r="O214">
            <v>5500</v>
          </cell>
          <cell r="P214">
            <v>4741</v>
          </cell>
        </row>
        <row r="215">
          <cell r="A215" t="str">
            <v>1113</v>
          </cell>
          <cell r="B215">
            <v>64271</v>
          </cell>
          <cell r="C215" t="str">
            <v>140301</v>
          </cell>
          <cell r="D215" t="str">
            <v>П</v>
          </cell>
          <cell r="E215">
            <v>3.7</v>
          </cell>
          <cell r="F215">
            <v>1225</v>
          </cell>
          <cell r="G215">
            <v>18</v>
          </cell>
          <cell r="H215">
            <v>10</v>
          </cell>
          <cell r="I215">
            <v>1</v>
          </cell>
          <cell r="J215">
            <v>1</v>
          </cell>
          <cell r="K215">
            <v>1.0269999999999999</v>
          </cell>
          <cell r="L215">
            <v>1259</v>
          </cell>
          <cell r="M215">
            <v>45.3</v>
          </cell>
          <cell r="N215">
            <v>1</v>
          </cell>
          <cell r="O215">
            <v>7000</v>
          </cell>
          <cell r="P215">
            <v>8813</v>
          </cell>
        </row>
        <row r="216">
          <cell r="A216" t="str">
            <v>3105</v>
          </cell>
          <cell r="B216">
            <v>239655</v>
          </cell>
          <cell r="C216" t="str">
            <v>140301</v>
          </cell>
          <cell r="D216" t="str">
            <v>П</v>
          </cell>
          <cell r="E216">
            <v>3.6</v>
          </cell>
          <cell r="F216">
            <v>370</v>
          </cell>
          <cell r="G216">
            <v>18</v>
          </cell>
          <cell r="H216">
            <v>10</v>
          </cell>
          <cell r="I216">
            <v>1</v>
          </cell>
          <cell r="J216">
            <v>1</v>
          </cell>
          <cell r="K216">
            <v>1.0269999999999999</v>
          </cell>
          <cell r="L216">
            <v>370</v>
          </cell>
          <cell r="M216">
            <v>13.3</v>
          </cell>
          <cell r="N216">
            <v>1</v>
          </cell>
          <cell r="O216">
            <v>5500</v>
          </cell>
          <cell r="P216">
            <v>2035</v>
          </cell>
        </row>
        <row r="217">
          <cell r="A217" t="str">
            <v>3107</v>
          </cell>
          <cell r="B217">
            <v>136691</v>
          </cell>
          <cell r="C217" t="str">
            <v>140301</v>
          </cell>
          <cell r="D217" t="str">
            <v>H</v>
          </cell>
          <cell r="E217">
            <v>3.7</v>
          </cell>
          <cell r="F217">
            <v>1500</v>
          </cell>
          <cell r="G217">
            <v>18</v>
          </cell>
          <cell r="H217">
            <v>10</v>
          </cell>
          <cell r="I217">
            <v>1</v>
          </cell>
          <cell r="J217">
            <v>1</v>
          </cell>
          <cell r="K217">
            <v>1.0269999999999999</v>
          </cell>
          <cell r="L217">
            <v>1542</v>
          </cell>
          <cell r="M217">
            <v>55.5</v>
          </cell>
          <cell r="N217">
            <v>1</v>
          </cell>
          <cell r="O217">
            <v>7400</v>
          </cell>
          <cell r="P217">
            <v>11410.8</v>
          </cell>
        </row>
        <row r="218">
          <cell r="A218" t="str">
            <v>3108</v>
          </cell>
          <cell r="B218">
            <v>136577</v>
          </cell>
          <cell r="C218" t="str">
            <v>140301</v>
          </cell>
          <cell r="D218" t="str">
            <v>H</v>
          </cell>
          <cell r="E218">
            <v>3.7</v>
          </cell>
          <cell r="F218">
            <v>3740</v>
          </cell>
          <cell r="G218">
            <v>18</v>
          </cell>
          <cell r="H218">
            <v>10</v>
          </cell>
          <cell r="I218">
            <v>1</v>
          </cell>
          <cell r="J218">
            <v>1</v>
          </cell>
          <cell r="K218">
            <v>1.0269999999999999</v>
          </cell>
          <cell r="L218">
            <v>3844</v>
          </cell>
          <cell r="M218">
            <v>138.4</v>
          </cell>
          <cell r="N218">
            <v>1</v>
          </cell>
          <cell r="O218">
            <v>7400</v>
          </cell>
          <cell r="P218">
            <v>28445.599999999999</v>
          </cell>
        </row>
        <row r="219">
          <cell r="A219" t="str">
            <v>3109</v>
          </cell>
          <cell r="B219">
            <v>928172</v>
          </cell>
          <cell r="C219" t="str">
            <v>140301</v>
          </cell>
          <cell r="D219" t="str">
            <v>H</v>
          </cell>
          <cell r="E219">
            <v>3.8</v>
          </cell>
          <cell r="F219">
            <v>1510</v>
          </cell>
          <cell r="G219">
            <v>18</v>
          </cell>
          <cell r="H219">
            <v>10</v>
          </cell>
          <cell r="I219">
            <v>1</v>
          </cell>
          <cell r="J219">
            <v>1</v>
          </cell>
          <cell r="K219">
            <v>1.0269999999999999</v>
          </cell>
          <cell r="L219">
            <v>1594</v>
          </cell>
          <cell r="M219">
            <v>57.4</v>
          </cell>
          <cell r="N219">
            <v>1</v>
          </cell>
          <cell r="O219">
            <v>7400</v>
          </cell>
          <cell r="P219">
            <v>11795.6</v>
          </cell>
        </row>
        <row r="220">
          <cell r="A220" t="str">
            <v>4101</v>
          </cell>
          <cell r="B220">
            <v>582</v>
          </cell>
          <cell r="C220" t="str">
            <v>140301</v>
          </cell>
          <cell r="D220" t="str">
            <v>П</v>
          </cell>
          <cell r="E220">
            <v>3.9</v>
          </cell>
          <cell r="F220">
            <v>2770</v>
          </cell>
          <cell r="G220">
            <v>18</v>
          </cell>
          <cell r="H220">
            <v>10</v>
          </cell>
          <cell r="I220">
            <v>1</v>
          </cell>
          <cell r="J220">
            <v>1</v>
          </cell>
          <cell r="K220">
            <v>1.0269999999999999</v>
          </cell>
          <cell r="L220">
            <v>3001</v>
          </cell>
          <cell r="M220">
            <v>108</v>
          </cell>
          <cell r="N220">
            <v>1</v>
          </cell>
          <cell r="O220">
            <v>7400</v>
          </cell>
          <cell r="P220">
            <v>22207.4</v>
          </cell>
        </row>
        <row r="221">
          <cell r="A221" t="str">
            <v>4101</v>
          </cell>
          <cell r="B221">
            <v>1247</v>
          </cell>
          <cell r="C221" t="str">
            <v>140301</v>
          </cell>
          <cell r="D221" t="str">
            <v>П</v>
          </cell>
          <cell r="E221">
            <v>3.6</v>
          </cell>
          <cell r="F221">
            <v>500</v>
          </cell>
          <cell r="G221">
            <v>18</v>
          </cell>
          <cell r="H221">
            <v>10</v>
          </cell>
          <cell r="I221">
            <v>1</v>
          </cell>
          <cell r="J221">
            <v>1</v>
          </cell>
          <cell r="K221">
            <v>1.0269999999999999</v>
          </cell>
          <cell r="L221">
            <v>500</v>
          </cell>
          <cell r="M221">
            <v>18</v>
          </cell>
          <cell r="N221">
            <v>1</v>
          </cell>
          <cell r="O221">
            <v>7400</v>
          </cell>
          <cell r="P221">
            <v>3700</v>
          </cell>
        </row>
        <row r="222">
          <cell r="A222" t="str">
            <v>3103</v>
          </cell>
          <cell r="B222">
            <v>33540</v>
          </cell>
          <cell r="C222" t="str">
            <v>140301</v>
          </cell>
          <cell r="D222" t="str">
            <v>П</v>
          </cell>
          <cell r="E222">
            <v>3.5</v>
          </cell>
          <cell r="F222">
            <v>2620</v>
          </cell>
          <cell r="G222">
            <v>18</v>
          </cell>
          <cell r="H222">
            <v>10</v>
          </cell>
          <cell r="I222">
            <v>1</v>
          </cell>
          <cell r="J222">
            <v>1</v>
          </cell>
          <cell r="K222">
            <v>1.0269999999999999</v>
          </cell>
          <cell r="L222">
            <v>2547</v>
          </cell>
          <cell r="M222">
            <v>91.7</v>
          </cell>
          <cell r="N222">
            <v>1</v>
          </cell>
          <cell r="O222">
            <v>7000</v>
          </cell>
          <cell r="P222">
            <v>17829</v>
          </cell>
        </row>
        <row r="223">
          <cell r="A223" t="str">
            <v>6105</v>
          </cell>
          <cell r="B223">
            <v>509</v>
          </cell>
          <cell r="C223" t="str">
            <v>140301</v>
          </cell>
          <cell r="D223" t="str">
            <v>H</v>
          </cell>
          <cell r="E223">
            <v>3.2</v>
          </cell>
          <cell r="F223">
            <v>2210</v>
          </cell>
          <cell r="G223">
            <v>18</v>
          </cell>
          <cell r="H223">
            <v>10</v>
          </cell>
          <cell r="I223">
            <v>1</v>
          </cell>
          <cell r="J223">
            <v>2</v>
          </cell>
          <cell r="K223">
            <v>1.0269999999999999</v>
          </cell>
          <cell r="L223">
            <v>1964</v>
          </cell>
          <cell r="M223">
            <v>70.7</v>
          </cell>
          <cell r="N223">
            <v>2</v>
          </cell>
          <cell r="O223">
            <v>0</v>
          </cell>
          <cell r="P223">
            <v>0</v>
          </cell>
        </row>
        <row r="224">
          <cell r="A224" t="str">
            <v>4107</v>
          </cell>
          <cell r="B224">
            <v>100</v>
          </cell>
          <cell r="C224" t="str">
            <v>140301</v>
          </cell>
          <cell r="D224" t="str">
            <v>H</v>
          </cell>
          <cell r="E224">
            <v>3.2</v>
          </cell>
          <cell r="F224">
            <v>3740</v>
          </cell>
          <cell r="G224">
            <v>18</v>
          </cell>
          <cell r="H224">
            <v>10</v>
          </cell>
          <cell r="I224">
            <v>1</v>
          </cell>
          <cell r="J224">
            <v>2</v>
          </cell>
          <cell r="K224">
            <v>1.0269999999999999</v>
          </cell>
          <cell r="L224">
            <v>3324</v>
          </cell>
          <cell r="M224">
            <v>119.7</v>
          </cell>
          <cell r="N224">
            <v>2</v>
          </cell>
          <cell r="O224">
            <v>0</v>
          </cell>
          <cell r="P224">
            <v>0</v>
          </cell>
        </row>
        <row r="225">
          <cell r="A225" t="str">
            <v>4107</v>
          </cell>
          <cell r="B225">
            <v>101</v>
          </cell>
          <cell r="C225" t="str">
            <v>140301</v>
          </cell>
          <cell r="D225" t="str">
            <v>H</v>
          </cell>
          <cell r="E225">
            <v>3.3</v>
          </cell>
          <cell r="F225">
            <v>1500</v>
          </cell>
          <cell r="G225">
            <v>18</v>
          </cell>
          <cell r="H225">
            <v>10</v>
          </cell>
          <cell r="I225">
            <v>1</v>
          </cell>
          <cell r="J225">
            <v>2</v>
          </cell>
          <cell r="K225">
            <v>1.0269999999999999</v>
          </cell>
          <cell r="L225">
            <v>1375</v>
          </cell>
          <cell r="M225">
            <v>49.5</v>
          </cell>
          <cell r="N225">
            <v>2</v>
          </cell>
          <cell r="O225">
            <v>0</v>
          </cell>
          <cell r="P225">
            <v>0</v>
          </cell>
        </row>
        <row r="226">
          <cell r="A226" t="str">
            <v>3121</v>
          </cell>
          <cell r="B226">
            <v>1</v>
          </cell>
          <cell r="C226" t="str">
            <v>140301</v>
          </cell>
          <cell r="D226" t="str">
            <v>H</v>
          </cell>
          <cell r="E226">
            <v>3.4</v>
          </cell>
          <cell r="F226">
            <v>1065</v>
          </cell>
          <cell r="G226">
            <v>18</v>
          </cell>
          <cell r="H226">
            <v>10</v>
          </cell>
          <cell r="I226">
            <v>1</v>
          </cell>
          <cell r="J226">
            <v>2</v>
          </cell>
          <cell r="K226">
            <v>1.0269999999999999</v>
          </cell>
          <cell r="L226">
            <v>1006</v>
          </cell>
          <cell r="M226">
            <v>36.200000000000003</v>
          </cell>
          <cell r="N226">
            <v>2</v>
          </cell>
          <cell r="O226">
            <v>0</v>
          </cell>
          <cell r="P226">
            <v>0</v>
          </cell>
        </row>
        <row r="227">
          <cell r="A227" t="str">
            <v>1101</v>
          </cell>
          <cell r="B227">
            <v>336292</v>
          </cell>
          <cell r="C227" t="str">
            <v>150301</v>
          </cell>
          <cell r="D227" t="str">
            <v>H</v>
          </cell>
          <cell r="E227">
            <v>3.4</v>
          </cell>
          <cell r="F227">
            <v>3770</v>
          </cell>
          <cell r="G227">
            <v>18</v>
          </cell>
          <cell r="H227">
            <v>10</v>
          </cell>
          <cell r="I227">
            <v>1</v>
          </cell>
          <cell r="J227">
            <v>1</v>
          </cell>
          <cell r="K227">
            <v>1.0269999999999999</v>
          </cell>
          <cell r="L227">
            <v>3561</v>
          </cell>
          <cell r="M227">
            <v>128.19999999999999</v>
          </cell>
          <cell r="N227">
            <v>1</v>
          </cell>
          <cell r="O227">
            <v>7200</v>
          </cell>
          <cell r="P227">
            <v>25639.200000000001</v>
          </cell>
        </row>
        <row r="228">
          <cell r="A228" t="str">
            <v>1103</v>
          </cell>
          <cell r="B228">
            <v>843267</v>
          </cell>
          <cell r="C228" t="str">
            <v>150301</v>
          </cell>
          <cell r="D228" t="str">
            <v>H</v>
          </cell>
          <cell r="E228">
            <v>2.9</v>
          </cell>
          <cell r="F228">
            <v>1110</v>
          </cell>
          <cell r="G228">
            <v>18</v>
          </cell>
          <cell r="H228">
            <v>10</v>
          </cell>
          <cell r="I228">
            <v>1</v>
          </cell>
          <cell r="J228">
            <v>1</v>
          </cell>
          <cell r="K228">
            <v>1.0269999999999999</v>
          </cell>
          <cell r="L228">
            <v>894</v>
          </cell>
          <cell r="M228">
            <v>32.200000000000003</v>
          </cell>
          <cell r="N228">
            <v>1</v>
          </cell>
          <cell r="O228">
            <v>5500</v>
          </cell>
          <cell r="P228">
            <v>4917</v>
          </cell>
        </row>
        <row r="229">
          <cell r="A229" t="str">
            <v>3105</v>
          </cell>
          <cell r="B229">
            <v>239656</v>
          </cell>
          <cell r="C229" t="str">
            <v>150301</v>
          </cell>
          <cell r="D229" t="str">
            <v>П</v>
          </cell>
          <cell r="E229">
            <v>3.6</v>
          </cell>
          <cell r="F229">
            <v>330</v>
          </cell>
          <cell r="G229">
            <v>18</v>
          </cell>
          <cell r="H229">
            <v>10</v>
          </cell>
          <cell r="I229">
            <v>1</v>
          </cell>
          <cell r="J229">
            <v>1</v>
          </cell>
          <cell r="K229">
            <v>1.0269999999999999</v>
          </cell>
          <cell r="L229">
            <v>330</v>
          </cell>
          <cell r="M229">
            <v>11.9</v>
          </cell>
          <cell r="N229">
            <v>1</v>
          </cell>
          <cell r="O229">
            <v>5500</v>
          </cell>
          <cell r="P229">
            <v>1815</v>
          </cell>
        </row>
        <row r="230">
          <cell r="A230" t="str">
            <v>3107</v>
          </cell>
          <cell r="B230">
            <v>136692</v>
          </cell>
          <cell r="C230" t="str">
            <v>150301</v>
          </cell>
          <cell r="D230" t="str">
            <v>H</v>
          </cell>
          <cell r="E230">
            <v>3.7</v>
          </cell>
          <cell r="F230">
            <v>1575</v>
          </cell>
          <cell r="G230">
            <v>18</v>
          </cell>
          <cell r="H230">
            <v>10</v>
          </cell>
          <cell r="I230">
            <v>1</v>
          </cell>
          <cell r="J230">
            <v>1</v>
          </cell>
          <cell r="K230">
            <v>1.0269999999999999</v>
          </cell>
          <cell r="L230">
            <v>1619</v>
          </cell>
          <cell r="M230">
            <v>58.3</v>
          </cell>
          <cell r="N230">
            <v>1</v>
          </cell>
          <cell r="O230">
            <v>7400</v>
          </cell>
          <cell r="P230">
            <v>11980.6</v>
          </cell>
        </row>
        <row r="231">
          <cell r="A231" t="str">
            <v>3108</v>
          </cell>
          <cell r="B231">
            <v>136578</v>
          </cell>
          <cell r="C231" t="str">
            <v>150301</v>
          </cell>
          <cell r="D231" t="str">
            <v>H</v>
          </cell>
          <cell r="E231">
            <v>3.8</v>
          </cell>
          <cell r="F231">
            <v>3740</v>
          </cell>
          <cell r="G231">
            <v>18</v>
          </cell>
          <cell r="H231">
            <v>10</v>
          </cell>
          <cell r="I231">
            <v>1</v>
          </cell>
          <cell r="J231">
            <v>1</v>
          </cell>
          <cell r="K231">
            <v>1.0269999999999999</v>
          </cell>
          <cell r="L231">
            <v>3948</v>
          </cell>
          <cell r="M231">
            <v>142.1</v>
          </cell>
          <cell r="N231">
            <v>1</v>
          </cell>
          <cell r="O231">
            <v>7400</v>
          </cell>
          <cell r="P231">
            <v>29215.200000000001</v>
          </cell>
        </row>
        <row r="232">
          <cell r="A232" t="str">
            <v>3109</v>
          </cell>
          <cell r="B232">
            <v>928173</v>
          </cell>
          <cell r="C232" t="str">
            <v>150301</v>
          </cell>
          <cell r="D232" t="str">
            <v>H</v>
          </cell>
          <cell r="E232">
            <v>3.8</v>
          </cell>
          <cell r="F232">
            <v>1420</v>
          </cell>
          <cell r="G232">
            <v>18</v>
          </cell>
          <cell r="H232">
            <v>10</v>
          </cell>
          <cell r="I232">
            <v>1</v>
          </cell>
          <cell r="J232">
            <v>1</v>
          </cell>
          <cell r="K232">
            <v>1.0269999999999999</v>
          </cell>
          <cell r="L232">
            <v>1499</v>
          </cell>
          <cell r="M232">
            <v>54</v>
          </cell>
          <cell r="N232">
            <v>1</v>
          </cell>
          <cell r="O232">
            <v>7400</v>
          </cell>
          <cell r="P232">
            <v>11092.6</v>
          </cell>
        </row>
        <row r="233">
          <cell r="A233" t="str">
            <v>3114</v>
          </cell>
          <cell r="B233">
            <v>55789</v>
          </cell>
          <cell r="C233" t="str">
            <v>150301</v>
          </cell>
          <cell r="D233" t="str">
            <v>П</v>
          </cell>
          <cell r="E233">
            <v>3.5</v>
          </cell>
          <cell r="F233">
            <v>1445</v>
          </cell>
          <cell r="G233">
            <v>18</v>
          </cell>
          <cell r="H233">
            <v>10</v>
          </cell>
          <cell r="I233">
            <v>1</v>
          </cell>
          <cell r="J233">
            <v>1</v>
          </cell>
          <cell r="K233">
            <v>1.0269999999999999</v>
          </cell>
          <cell r="L233">
            <v>1405</v>
          </cell>
          <cell r="M233">
            <v>50.6</v>
          </cell>
          <cell r="N233">
            <v>1</v>
          </cell>
          <cell r="O233">
            <v>7000</v>
          </cell>
          <cell r="P233">
            <v>9835</v>
          </cell>
        </row>
        <row r="234">
          <cell r="A234" t="str">
            <v>4108</v>
          </cell>
          <cell r="B234">
            <v>833342</v>
          </cell>
          <cell r="C234" t="str">
            <v>150301</v>
          </cell>
          <cell r="D234" t="str">
            <v>П</v>
          </cell>
          <cell r="E234">
            <v>3.5</v>
          </cell>
          <cell r="F234">
            <v>417</v>
          </cell>
          <cell r="G234">
            <v>18</v>
          </cell>
          <cell r="H234">
            <v>10</v>
          </cell>
          <cell r="I234">
            <v>1</v>
          </cell>
          <cell r="J234">
            <v>1</v>
          </cell>
          <cell r="K234">
            <v>1.0269999999999999</v>
          </cell>
          <cell r="L234">
            <v>405</v>
          </cell>
          <cell r="M234">
            <v>14.6</v>
          </cell>
          <cell r="N234">
            <v>1</v>
          </cell>
          <cell r="O234">
            <v>6100</v>
          </cell>
          <cell r="P234">
            <v>2470.5</v>
          </cell>
        </row>
        <row r="235">
          <cell r="A235" t="str">
            <v>4101</v>
          </cell>
          <cell r="B235">
            <v>583</v>
          </cell>
          <cell r="C235" t="str">
            <v>150301</v>
          </cell>
          <cell r="D235" t="str">
            <v>П</v>
          </cell>
          <cell r="E235">
            <v>3.8</v>
          </cell>
          <cell r="F235">
            <v>2700</v>
          </cell>
          <cell r="G235">
            <v>18</v>
          </cell>
          <cell r="H235">
            <v>10</v>
          </cell>
          <cell r="I235">
            <v>1</v>
          </cell>
          <cell r="J235">
            <v>1</v>
          </cell>
          <cell r="K235">
            <v>1.0269999999999999</v>
          </cell>
          <cell r="L235">
            <v>2850</v>
          </cell>
          <cell r="M235">
            <v>102.6</v>
          </cell>
          <cell r="N235">
            <v>1</v>
          </cell>
          <cell r="O235">
            <v>7400</v>
          </cell>
          <cell r="P235">
            <v>21090</v>
          </cell>
        </row>
        <row r="236">
          <cell r="A236" t="str">
            <v>4101</v>
          </cell>
          <cell r="B236">
            <v>706225</v>
          </cell>
          <cell r="C236" t="str">
            <v>150301</v>
          </cell>
          <cell r="D236" t="str">
            <v>П</v>
          </cell>
          <cell r="E236">
            <v>3.5</v>
          </cell>
          <cell r="F236">
            <v>770</v>
          </cell>
          <cell r="G236">
            <v>18</v>
          </cell>
          <cell r="H236">
            <v>10</v>
          </cell>
          <cell r="I236">
            <v>1</v>
          </cell>
          <cell r="J236">
            <v>1</v>
          </cell>
          <cell r="K236">
            <v>1.0269999999999999</v>
          </cell>
          <cell r="L236">
            <v>749</v>
          </cell>
          <cell r="M236">
            <v>27</v>
          </cell>
          <cell r="N236">
            <v>1</v>
          </cell>
          <cell r="O236">
            <v>7400</v>
          </cell>
          <cell r="P236">
            <v>5542.6</v>
          </cell>
        </row>
        <row r="237">
          <cell r="A237" t="str">
            <v>4102</v>
          </cell>
          <cell r="B237">
            <v>180134</v>
          </cell>
          <cell r="C237" t="str">
            <v>150301</v>
          </cell>
          <cell r="D237" t="str">
            <v>П</v>
          </cell>
          <cell r="E237">
            <v>3.8</v>
          </cell>
          <cell r="F237">
            <v>2215</v>
          </cell>
          <cell r="G237">
            <v>18</v>
          </cell>
          <cell r="H237">
            <v>10</v>
          </cell>
          <cell r="I237">
            <v>1</v>
          </cell>
          <cell r="J237">
            <v>1</v>
          </cell>
          <cell r="K237">
            <v>1.0269999999999999</v>
          </cell>
          <cell r="L237">
            <v>2338</v>
          </cell>
          <cell r="M237">
            <v>84.2</v>
          </cell>
          <cell r="N237">
            <v>1</v>
          </cell>
          <cell r="O237">
            <v>6100</v>
          </cell>
          <cell r="P237">
            <v>14261.8</v>
          </cell>
        </row>
        <row r="238">
          <cell r="A238" t="str">
            <v>3103</v>
          </cell>
          <cell r="B238">
            <v>33541</v>
          </cell>
          <cell r="C238" t="str">
            <v>150301</v>
          </cell>
          <cell r="D238" t="str">
            <v>П</v>
          </cell>
          <cell r="E238">
            <v>3.6</v>
          </cell>
          <cell r="F238">
            <v>2680</v>
          </cell>
          <cell r="G238">
            <v>18</v>
          </cell>
          <cell r="H238">
            <v>10</v>
          </cell>
          <cell r="I238">
            <v>1</v>
          </cell>
          <cell r="J238">
            <v>1</v>
          </cell>
          <cell r="K238">
            <v>1.0269999999999999</v>
          </cell>
          <cell r="L238">
            <v>2680</v>
          </cell>
          <cell r="M238">
            <v>96.5</v>
          </cell>
          <cell r="N238">
            <v>1</v>
          </cell>
          <cell r="O238">
            <v>7000</v>
          </cell>
          <cell r="P238">
            <v>18760</v>
          </cell>
        </row>
        <row r="239">
          <cell r="A239" t="str">
            <v>6105</v>
          </cell>
          <cell r="B239">
            <v>1210</v>
          </cell>
          <cell r="C239" t="str">
            <v>150301</v>
          </cell>
          <cell r="D239" t="str">
            <v>H</v>
          </cell>
          <cell r="E239">
            <v>3.2</v>
          </cell>
          <cell r="F239">
            <v>1700</v>
          </cell>
          <cell r="G239">
            <v>18</v>
          </cell>
          <cell r="H239">
            <v>10</v>
          </cell>
          <cell r="I239">
            <v>1</v>
          </cell>
          <cell r="J239">
            <v>2</v>
          </cell>
          <cell r="K239">
            <v>1.0269999999999999</v>
          </cell>
          <cell r="L239">
            <v>1511</v>
          </cell>
          <cell r="M239">
            <v>54.4</v>
          </cell>
          <cell r="N239">
            <v>2</v>
          </cell>
          <cell r="O239">
            <v>0</v>
          </cell>
          <cell r="P239">
            <v>0</v>
          </cell>
        </row>
        <row r="240">
          <cell r="A240" t="str">
            <v>4107</v>
          </cell>
          <cell r="B240">
            <v>102</v>
          </cell>
          <cell r="C240" t="str">
            <v>150301</v>
          </cell>
          <cell r="D240" t="str">
            <v>H</v>
          </cell>
          <cell r="E240">
            <v>3.1</v>
          </cell>
          <cell r="F240">
            <v>3740</v>
          </cell>
          <cell r="G240">
            <v>18</v>
          </cell>
          <cell r="H240">
            <v>10</v>
          </cell>
          <cell r="I240">
            <v>1</v>
          </cell>
          <cell r="J240">
            <v>2</v>
          </cell>
          <cell r="K240">
            <v>1.0269999999999999</v>
          </cell>
          <cell r="L240">
            <v>3221</v>
          </cell>
          <cell r="M240">
            <v>115.9</v>
          </cell>
          <cell r="N240">
            <v>2</v>
          </cell>
          <cell r="O240">
            <v>0</v>
          </cell>
          <cell r="P240">
            <v>0</v>
          </cell>
        </row>
        <row r="241">
          <cell r="A241" t="str">
            <v>3121</v>
          </cell>
          <cell r="B241">
            <v>2</v>
          </cell>
          <cell r="C241" t="str">
            <v>150301</v>
          </cell>
          <cell r="D241" t="str">
            <v>H</v>
          </cell>
          <cell r="E241">
            <v>3.5</v>
          </cell>
          <cell r="F241">
            <v>850</v>
          </cell>
          <cell r="G241">
            <v>18</v>
          </cell>
          <cell r="H241">
            <v>10</v>
          </cell>
          <cell r="I241">
            <v>1</v>
          </cell>
          <cell r="J241">
            <v>2</v>
          </cell>
          <cell r="K241">
            <v>1.0269999999999999</v>
          </cell>
          <cell r="L241">
            <v>826</v>
          </cell>
          <cell r="M241">
            <v>29.8</v>
          </cell>
          <cell r="N241">
            <v>2</v>
          </cell>
          <cell r="O241">
            <v>0</v>
          </cell>
          <cell r="P241">
            <v>0</v>
          </cell>
        </row>
        <row r="242">
          <cell r="A242" t="str">
            <v>4107</v>
          </cell>
          <cell r="B242">
            <v>103</v>
          </cell>
          <cell r="C242" t="str">
            <v>150301</v>
          </cell>
          <cell r="D242" t="str">
            <v>H</v>
          </cell>
          <cell r="E242">
            <v>3.2</v>
          </cell>
          <cell r="F242">
            <v>2020</v>
          </cell>
          <cell r="G242">
            <v>18</v>
          </cell>
          <cell r="H242">
            <v>10</v>
          </cell>
          <cell r="I242">
            <v>1</v>
          </cell>
          <cell r="J242">
            <v>2</v>
          </cell>
          <cell r="K242">
            <v>1.0269999999999999</v>
          </cell>
          <cell r="L242">
            <v>1796</v>
          </cell>
          <cell r="M242">
            <v>64.599999999999994</v>
          </cell>
          <cell r="N242">
            <v>2</v>
          </cell>
          <cell r="O242">
            <v>0</v>
          </cell>
          <cell r="P242">
            <v>0</v>
          </cell>
        </row>
        <row r="243">
          <cell r="A243" t="str">
            <v>1101</v>
          </cell>
          <cell r="B243">
            <v>336293</v>
          </cell>
          <cell r="C243" t="str">
            <v>160301</v>
          </cell>
          <cell r="D243" t="str">
            <v>H</v>
          </cell>
          <cell r="E243">
            <v>3.4</v>
          </cell>
          <cell r="F243">
            <v>3770</v>
          </cell>
          <cell r="G243">
            <v>18</v>
          </cell>
          <cell r="H243">
            <v>10</v>
          </cell>
          <cell r="I243">
            <v>1</v>
          </cell>
          <cell r="J243">
            <v>1</v>
          </cell>
          <cell r="K243">
            <v>1.0269999999999999</v>
          </cell>
          <cell r="L243">
            <v>3561</v>
          </cell>
          <cell r="M243">
            <v>128.19999999999999</v>
          </cell>
          <cell r="N243">
            <v>1</v>
          </cell>
          <cell r="O243">
            <v>7200</v>
          </cell>
          <cell r="P243">
            <v>25639.200000000001</v>
          </cell>
        </row>
        <row r="244">
          <cell r="A244" t="str">
            <v>1101</v>
          </cell>
          <cell r="B244">
            <v>336294</v>
          </cell>
          <cell r="C244" t="str">
            <v>160301</v>
          </cell>
          <cell r="D244" t="str">
            <v>H</v>
          </cell>
          <cell r="E244">
            <v>3.2</v>
          </cell>
          <cell r="F244">
            <v>2780</v>
          </cell>
          <cell r="G244">
            <v>18</v>
          </cell>
          <cell r="H244">
            <v>10</v>
          </cell>
          <cell r="I244">
            <v>1</v>
          </cell>
          <cell r="J244">
            <v>1</v>
          </cell>
          <cell r="K244">
            <v>1.0269999999999999</v>
          </cell>
          <cell r="L244">
            <v>2471</v>
          </cell>
          <cell r="M244">
            <v>89</v>
          </cell>
          <cell r="N244">
            <v>1</v>
          </cell>
          <cell r="O244">
            <v>7200</v>
          </cell>
          <cell r="P244">
            <v>17791.2</v>
          </cell>
        </row>
        <row r="245">
          <cell r="A245" t="str">
            <v>1103</v>
          </cell>
          <cell r="B245">
            <v>843268</v>
          </cell>
          <cell r="C245" t="str">
            <v>160301</v>
          </cell>
          <cell r="D245" t="str">
            <v>H</v>
          </cell>
          <cell r="E245">
            <v>2.5</v>
          </cell>
          <cell r="F245">
            <v>1010</v>
          </cell>
          <cell r="G245">
            <v>18</v>
          </cell>
          <cell r="H245">
            <v>10</v>
          </cell>
          <cell r="I245">
            <v>1</v>
          </cell>
          <cell r="J245">
            <v>1</v>
          </cell>
          <cell r="K245">
            <v>1.0269999999999999</v>
          </cell>
          <cell r="L245">
            <v>701</v>
          </cell>
          <cell r="M245">
            <v>25.3</v>
          </cell>
          <cell r="N245">
            <v>1</v>
          </cell>
          <cell r="O245">
            <v>5500</v>
          </cell>
          <cell r="P245">
            <v>3855.5</v>
          </cell>
        </row>
        <row r="246">
          <cell r="A246" t="str">
            <v>1113</v>
          </cell>
          <cell r="B246">
            <v>64272</v>
          </cell>
          <cell r="C246" t="str">
            <v>160301</v>
          </cell>
          <cell r="D246" t="str">
            <v>П</v>
          </cell>
          <cell r="E246">
            <v>3.7</v>
          </cell>
          <cell r="F246">
            <v>1210</v>
          </cell>
          <cell r="G246">
            <v>18</v>
          </cell>
          <cell r="H246">
            <v>10</v>
          </cell>
          <cell r="I246">
            <v>1</v>
          </cell>
          <cell r="J246">
            <v>1</v>
          </cell>
          <cell r="K246">
            <v>1.0269999999999999</v>
          </cell>
          <cell r="L246">
            <v>1244</v>
          </cell>
          <cell r="M246">
            <v>44.8</v>
          </cell>
          <cell r="N246">
            <v>1</v>
          </cell>
          <cell r="O246">
            <v>7000</v>
          </cell>
          <cell r="P246">
            <v>8708</v>
          </cell>
        </row>
        <row r="247">
          <cell r="A247" t="str">
            <v>3105</v>
          </cell>
          <cell r="B247">
            <v>239657</v>
          </cell>
          <cell r="C247" t="str">
            <v>160301</v>
          </cell>
          <cell r="D247" t="str">
            <v>П</v>
          </cell>
          <cell r="E247">
            <v>3.6</v>
          </cell>
          <cell r="F247">
            <v>510</v>
          </cell>
          <cell r="G247">
            <v>18</v>
          </cell>
          <cell r="H247">
            <v>10</v>
          </cell>
          <cell r="I247">
            <v>1</v>
          </cell>
          <cell r="J247">
            <v>1</v>
          </cell>
          <cell r="K247">
            <v>1.0269999999999999</v>
          </cell>
          <cell r="L247">
            <v>510</v>
          </cell>
          <cell r="M247">
            <v>18.399999999999999</v>
          </cell>
          <cell r="N247">
            <v>1</v>
          </cell>
          <cell r="O247">
            <v>5500</v>
          </cell>
          <cell r="P247">
            <v>2805</v>
          </cell>
        </row>
        <row r="248">
          <cell r="A248" t="str">
            <v>3107</v>
          </cell>
          <cell r="B248">
            <v>136693</v>
          </cell>
          <cell r="C248" t="str">
            <v>160301</v>
          </cell>
          <cell r="D248" t="str">
            <v>H</v>
          </cell>
          <cell r="E248">
            <v>3.6</v>
          </cell>
          <cell r="F248">
            <v>1120</v>
          </cell>
          <cell r="G248">
            <v>18</v>
          </cell>
          <cell r="H248">
            <v>10</v>
          </cell>
          <cell r="I248">
            <v>1</v>
          </cell>
          <cell r="J248">
            <v>1</v>
          </cell>
          <cell r="K248">
            <v>1.0269999999999999</v>
          </cell>
          <cell r="L248">
            <v>1120</v>
          </cell>
          <cell r="M248">
            <v>40.299999999999997</v>
          </cell>
          <cell r="N248">
            <v>1</v>
          </cell>
          <cell r="O248">
            <v>7400</v>
          </cell>
          <cell r="P248">
            <v>8288</v>
          </cell>
        </row>
        <row r="249">
          <cell r="A249" t="str">
            <v>3108</v>
          </cell>
          <cell r="B249">
            <v>136579</v>
          </cell>
          <cell r="C249" t="str">
            <v>160301</v>
          </cell>
          <cell r="D249" t="str">
            <v>H</v>
          </cell>
          <cell r="E249">
            <v>3.8</v>
          </cell>
          <cell r="F249">
            <v>3740</v>
          </cell>
          <cell r="G249">
            <v>18</v>
          </cell>
          <cell r="H249">
            <v>10</v>
          </cell>
          <cell r="I249">
            <v>1</v>
          </cell>
          <cell r="J249">
            <v>1</v>
          </cell>
          <cell r="K249">
            <v>1.0269999999999999</v>
          </cell>
          <cell r="L249">
            <v>3948</v>
          </cell>
          <cell r="M249">
            <v>142.1</v>
          </cell>
          <cell r="N249">
            <v>1</v>
          </cell>
          <cell r="O249">
            <v>7400</v>
          </cell>
          <cell r="P249">
            <v>29215.200000000001</v>
          </cell>
        </row>
        <row r="250">
          <cell r="A250" t="str">
            <v>3109</v>
          </cell>
          <cell r="B250">
            <v>928173</v>
          </cell>
          <cell r="C250" t="str">
            <v>160301</v>
          </cell>
          <cell r="D250" t="str">
            <v>H</v>
          </cell>
          <cell r="E250">
            <v>3.6</v>
          </cell>
          <cell r="F250">
            <v>1460</v>
          </cell>
          <cell r="G250">
            <v>18</v>
          </cell>
          <cell r="H250">
            <v>10</v>
          </cell>
          <cell r="I250">
            <v>1</v>
          </cell>
          <cell r="J250">
            <v>1</v>
          </cell>
          <cell r="K250">
            <v>1.0269999999999999</v>
          </cell>
          <cell r="L250">
            <v>1460</v>
          </cell>
          <cell r="M250">
            <v>52.6</v>
          </cell>
          <cell r="N250">
            <v>1</v>
          </cell>
          <cell r="O250">
            <v>7400</v>
          </cell>
          <cell r="P250">
            <v>10804</v>
          </cell>
        </row>
        <row r="251">
          <cell r="A251" t="str">
            <v>4101</v>
          </cell>
          <cell r="B251">
            <v>584</v>
          </cell>
          <cell r="C251" t="str">
            <v>160301</v>
          </cell>
          <cell r="D251" t="str">
            <v>П</v>
          </cell>
          <cell r="E251">
            <v>3.7</v>
          </cell>
          <cell r="F251">
            <v>2800</v>
          </cell>
          <cell r="G251">
            <v>18</v>
          </cell>
          <cell r="H251">
            <v>10</v>
          </cell>
          <cell r="I251">
            <v>1</v>
          </cell>
          <cell r="J251">
            <v>1</v>
          </cell>
          <cell r="K251">
            <v>1.0269999999999999</v>
          </cell>
          <cell r="L251">
            <v>2878</v>
          </cell>
          <cell r="M251">
            <v>103.6</v>
          </cell>
          <cell r="N251">
            <v>1</v>
          </cell>
          <cell r="O251">
            <v>7400</v>
          </cell>
          <cell r="P251">
            <v>21297.200000000001</v>
          </cell>
        </row>
        <row r="252">
          <cell r="A252" t="str">
            <v>3103</v>
          </cell>
          <cell r="B252">
            <v>33541</v>
          </cell>
          <cell r="C252" t="str">
            <v>160301</v>
          </cell>
          <cell r="D252" t="str">
            <v>П</v>
          </cell>
          <cell r="E252">
            <v>3.5</v>
          </cell>
          <cell r="F252">
            <v>2720</v>
          </cell>
          <cell r="G252">
            <v>18</v>
          </cell>
          <cell r="H252">
            <v>10</v>
          </cell>
          <cell r="I252">
            <v>1</v>
          </cell>
          <cell r="J252">
            <v>1</v>
          </cell>
          <cell r="K252">
            <v>1.0269999999999999</v>
          </cell>
          <cell r="L252">
            <v>2644</v>
          </cell>
          <cell r="M252">
            <v>95.2</v>
          </cell>
          <cell r="N252">
            <v>1</v>
          </cell>
          <cell r="O252">
            <v>7000</v>
          </cell>
          <cell r="P252">
            <v>18508</v>
          </cell>
        </row>
        <row r="253">
          <cell r="A253" t="str">
            <v>1105</v>
          </cell>
          <cell r="B253">
            <v>12</v>
          </cell>
          <cell r="C253" t="str">
            <v>160301</v>
          </cell>
          <cell r="D253" t="str">
            <v>H</v>
          </cell>
          <cell r="E253">
            <v>2.9</v>
          </cell>
          <cell r="F253">
            <v>160</v>
          </cell>
          <cell r="G253">
            <v>18</v>
          </cell>
          <cell r="H253">
            <v>10</v>
          </cell>
          <cell r="I253">
            <v>1</v>
          </cell>
          <cell r="J253">
            <v>2</v>
          </cell>
          <cell r="K253">
            <v>1.0269999999999999</v>
          </cell>
          <cell r="L253">
            <v>129</v>
          </cell>
          <cell r="M253">
            <v>4.5999999999999996</v>
          </cell>
          <cell r="N253">
            <v>2</v>
          </cell>
          <cell r="O253">
            <v>0</v>
          </cell>
          <cell r="P253">
            <v>0</v>
          </cell>
        </row>
        <row r="254">
          <cell r="A254" t="str">
            <v>6105</v>
          </cell>
          <cell r="B254">
            <v>1211</v>
          </cell>
          <cell r="C254" t="str">
            <v>160301</v>
          </cell>
          <cell r="D254" t="str">
            <v>H</v>
          </cell>
          <cell r="E254">
            <v>3.2</v>
          </cell>
          <cell r="F254">
            <v>1695</v>
          </cell>
          <cell r="G254">
            <v>18</v>
          </cell>
          <cell r="H254">
            <v>10</v>
          </cell>
          <cell r="I254">
            <v>1</v>
          </cell>
          <cell r="J254">
            <v>1</v>
          </cell>
          <cell r="K254">
            <v>1.0269999999999999</v>
          </cell>
          <cell r="L254">
            <v>1507</v>
          </cell>
          <cell r="M254">
            <v>54.2</v>
          </cell>
          <cell r="N254">
            <v>2</v>
          </cell>
          <cell r="O254">
            <v>0</v>
          </cell>
          <cell r="P254">
            <v>0</v>
          </cell>
        </row>
        <row r="255">
          <cell r="A255" t="str">
            <v>4107</v>
          </cell>
          <cell r="B255">
            <v>105</v>
          </cell>
          <cell r="C255" t="str">
            <v>160301</v>
          </cell>
          <cell r="D255" t="str">
            <v>H</v>
          </cell>
          <cell r="E255">
            <v>3.2</v>
          </cell>
          <cell r="F255">
            <v>1850</v>
          </cell>
          <cell r="G255">
            <v>18</v>
          </cell>
          <cell r="H255">
            <v>10</v>
          </cell>
          <cell r="I255">
            <v>1</v>
          </cell>
          <cell r="J255">
            <v>2</v>
          </cell>
          <cell r="K255">
            <v>1.0269999999999999</v>
          </cell>
          <cell r="L255">
            <v>1644</v>
          </cell>
          <cell r="M255">
            <v>59.2</v>
          </cell>
          <cell r="N255">
            <v>2</v>
          </cell>
          <cell r="O255">
            <v>0</v>
          </cell>
          <cell r="P255">
            <v>0</v>
          </cell>
        </row>
        <row r="256">
          <cell r="A256" t="str">
            <v>4107</v>
          </cell>
          <cell r="B256">
            <v>104</v>
          </cell>
          <cell r="C256" t="str">
            <v>160301</v>
          </cell>
          <cell r="D256" t="str">
            <v>H</v>
          </cell>
          <cell r="E256">
            <v>3.2</v>
          </cell>
          <cell r="F256">
            <v>3740</v>
          </cell>
          <cell r="G256">
            <v>18</v>
          </cell>
          <cell r="H256">
            <v>10</v>
          </cell>
          <cell r="I256">
            <v>1</v>
          </cell>
          <cell r="J256">
            <v>2</v>
          </cell>
          <cell r="K256">
            <v>1.0269999999999999</v>
          </cell>
          <cell r="L256">
            <v>3324</v>
          </cell>
          <cell r="M256">
            <v>119.7</v>
          </cell>
          <cell r="N256">
            <v>2</v>
          </cell>
          <cell r="O256">
            <v>0</v>
          </cell>
          <cell r="P256">
            <v>0</v>
          </cell>
        </row>
        <row r="257">
          <cell r="A257" t="str">
            <v>3121</v>
          </cell>
          <cell r="B257">
            <v>13</v>
          </cell>
          <cell r="C257" t="str">
            <v>160301</v>
          </cell>
          <cell r="D257" t="str">
            <v>H</v>
          </cell>
          <cell r="E257">
            <v>3.5</v>
          </cell>
          <cell r="F257">
            <v>800</v>
          </cell>
          <cell r="G257">
            <v>18</v>
          </cell>
          <cell r="H257">
            <v>10</v>
          </cell>
          <cell r="I257">
            <v>1</v>
          </cell>
          <cell r="J257">
            <v>2</v>
          </cell>
          <cell r="K257">
            <v>1.0269999999999999</v>
          </cell>
          <cell r="L257">
            <v>778</v>
          </cell>
          <cell r="M257">
            <v>28</v>
          </cell>
          <cell r="N257">
            <v>2</v>
          </cell>
          <cell r="O257">
            <v>0</v>
          </cell>
          <cell r="P257">
            <v>0</v>
          </cell>
        </row>
        <row r="258">
          <cell r="A258" t="str">
            <v>1101</v>
          </cell>
          <cell r="B258">
            <v>336453</v>
          </cell>
          <cell r="C258" t="str">
            <v>170301</v>
          </cell>
          <cell r="D258" t="str">
            <v>H</v>
          </cell>
          <cell r="E258">
            <v>3.5</v>
          </cell>
          <cell r="F258">
            <v>3770</v>
          </cell>
          <cell r="G258">
            <v>18</v>
          </cell>
          <cell r="H258">
            <v>10</v>
          </cell>
          <cell r="I258">
            <v>1</v>
          </cell>
          <cell r="J258">
            <v>1</v>
          </cell>
          <cell r="K258">
            <v>1.0269999999999999</v>
          </cell>
          <cell r="L258">
            <v>3665</v>
          </cell>
          <cell r="M258">
            <v>132</v>
          </cell>
          <cell r="N258">
            <v>1</v>
          </cell>
          <cell r="O258">
            <v>7200</v>
          </cell>
          <cell r="P258">
            <v>26388</v>
          </cell>
        </row>
        <row r="259">
          <cell r="A259" t="str">
            <v>1103</v>
          </cell>
          <cell r="B259">
            <v>843269</v>
          </cell>
          <cell r="C259" t="str">
            <v>170301</v>
          </cell>
          <cell r="D259" t="str">
            <v>H</v>
          </cell>
          <cell r="E259">
            <v>2.5</v>
          </cell>
          <cell r="F259">
            <v>1180</v>
          </cell>
          <cell r="G259">
            <v>18</v>
          </cell>
          <cell r="H259">
            <v>10</v>
          </cell>
          <cell r="I259">
            <v>1</v>
          </cell>
          <cell r="J259">
            <v>1</v>
          </cell>
          <cell r="K259">
            <v>1.0269999999999999</v>
          </cell>
          <cell r="L259">
            <v>819</v>
          </cell>
          <cell r="M259">
            <v>29.5</v>
          </cell>
          <cell r="N259">
            <v>1</v>
          </cell>
          <cell r="O259">
            <v>5500</v>
          </cell>
          <cell r="P259">
            <v>4504.5</v>
          </cell>
        </row>
        <row r="260">
          <cell r="A260" t="str">
            <v>3105</v>
          </cell>
          <cell r="B260">
            <v>239658</v>
          </cell>
          <cell r="C260" t="str">
            <v>170301</v>
          </cell>
          <cell r="D260" t="str">
            <v>П</v>
          </cell>
          <cell r="E260">
            <v>3.4</v>
          </cell>
          <cell r="F260">
            <v>330</v>
          </cell>
          <cell r="G260">
            <v>18</v>
          </cell>
          <cell r="H260">
            <v>10</v>
          </cell>
          <cell r="I260">
            <v>1</v>
          </cell>
          <cell r="J260">
            <v>1</v>
          </cell>
          <cell r="K260">
            <v>1.0269999999999999</v>
          </cell>
          <cell r="L260">
            <v>312</v>
          </cell>
          <cell r="M260">
            <v>11.2</v>
          </cell>
          <cell r="N260">
            <v>1</v>
          </cell>
          <cell r="O260">
            <v>5500</v>
          </cell>
          <cell r="P260">
            <v>1716</v>
          </cell>
        </row>
        <row r="261">
          <cell r="A261" t="str">
            <v>3107</v>
          </cell>
          <cell r="B261">
            <v>136694</v>
          </cell>
          <cell r="C261" t="str">
            <v>170301</v>
          </cell>
          <cell r="D261" t="str">
            <v>H</v>
          </cell>
          <cell r="E261">
            <v>3.6</v>
          </cell>
          <cell r="F261">
            <v>1880</v>
          </cell>
          <cell r="G261">
            <v>18</v>
          </cell>
          <cell r="H261">
            <v>10</v>
          </cell>
          <cell r="I261">
            <v>1</v>
          </cell>
          <cell r="J261">
            <v>1</v>
          </cell>
          <cell r="K261">
            <v>1.0269999999999999</v>
          </cell>
          <cell r="L261">
            <v>1880</v>
          </cell>
          <cell r="M261">
            <v>67.7</v>
          </cell>
          <cell r="N261">
            <v>1</v>
          </cell>
          <cell r="O261">
            <v>7400</v>
          </cell>
          <cell r="P261">
            <v>13912</v>
          </cell>
        </row>
        <row r="262">
          <cell r="A262" t="str">
            <v>3108</v>
          </cell>
          <cell r="B262">
            <v>136580</v>
          </cell>
          <cell r="C262" t="str">
            <v>170301</v>
          </cell>
          <cell r="D262" t="str">
            <v>H</v>
          </cell>
          <cell r="E262">
            <v>3.7</v>
          </cell>
          <cell r="F262">
            <v>3740</v>
          </cell>
          <cell r="G262">
            <v>18</v>
          </cell>
          <cell r="H262">
            <v>10</v>
          </cell>
          <cell r="I262">
            <v>1</v>
          </cell>
          <cell r="J262">
            <v>1</v>
          </cell>
          <cell r="K262">
            <v>1.0269999999999999</v>
          </cell>
          <cell r="L262">
            <v>3844</v>
          </cell>
          <cell r="M262">
            <v>138.4</v>
          </cell>
          <cell r="N262">
            <v>1</v>
          </cell>
          <cell r="O262">
            <v>7400</v>
          </cell>
          <cell r="P262">
            <v>28445.599999999999</v>
          </cell>
        </row>
        <row r="263">
          <cell r="A263" t="str">
            <v>3109</v>
          </cell>
          <cell r="B263">
            <v>928174</v>
          </cell>
          <cell r="C263" t="str">
            <v>170301</v>
          </cell>
          <cell r="D263" t="str">
            <v>H</v>
          </cell>
          <cell r="E263">
            <v>3.5</v>
          </cell>
          <cell r="F263">
            <v>1360</v>
          </cell>
          <cell r="G263">
            <v>18</v>
          </cell>
          <cell r="H263">
            <v>10</v>
          </cell>
          <cell r="I263">
            <v>1</v>
          </cell>
          <cell r="J263">
            <v>1</v>
          </cell>
          <cell r="K263">
            <v>1.0269999999999999</v>
          </cell>
          <cell r="L263">
            <v>1322</v>
          </cell>
          <cell r="M263">
            <v>47.6</v>
          </cell>
          <cell r="N263">
            <v>1</v>
          </cell>
          <cell r="O263">
            <v>7400</v>
          </cell>
          <cell r="P263">
            <v>9782.7999999999993</v>
          </cell>
        </row>
        <row r="264">
          <cell r="A264" t="str">
            <v>3114</v>
          </cell>
          <cell r="B264">
            <v>55790</v>
          </cell>
          <cell r="C264" t="str">
            <v>170301</v>
          </cell>
          <cell r="D264" t="str">
            <v>П</v>
          </cell>
          <cell r="E264">
            <v>3.4</v>
          </cell>
          <cell r="F264">
            <v>1600</v>
          </cell>
          <cell r="G264">
            <v>18</v>
          </cell>
          <cell r="H264">
            <v>10</v>
          </cell>
          <cell r="I264">
            <v>1</v>
          </cell>
          <cell r="J264">
            <v>1</v>
          </cell>
          <cell r="K264">
            <v>1.0269999999999999</v>
          </cell>
          <cell r="L264">
            <v>1511</v>
          </cell>
          <cell r="M264">
            <v>54.4</v>
          </cell>
          <cell r="N264">
            <v>1</v>
          </cell>
          <cell r="O264">
            <v>7000</v>
          </cell>
          <cell r="P264">
            <v>10577</v>
          </cell>
        </row>
        <row r="265">
          <cell r="A265" t="str">
            <v>4108</v>
          </cell>
          <cell r="B265">
            <v>833342</v>
          </cell>
          <cell r="C265" t="str">
            <v>170301</v>
          </cell>
          <cell r="D265" t="str">
            <v>П</v>
          </cell>
          <cell r="E265">
            <v>3.4</v>
          </cell>
          <cell r="F265">
            <v>420</v>
          </cell>
          <cell r="G265">
            <v>18</v>
          </cell>
          <cell r="H265">
            <v>10</v>
          </cell>
          <cell r="I265">
            <v>1</v>
          </cell>
          <cell r="J265">
            <v>2</v>
          </cell>
          <cell r="K265">
            <v>1.0269999999999999</v>
          </cell>
          <cell r="L265">
            <v>397</v>
          </cell>
          <cell r="M265">
            <v>14.3</v>
          </cell>
          <cell r="N265">
            <v>1</v>
          </cell>
          <cell r="O265">
            <v>6100</v>
          </cell>
          <cell r="P265">
            <v>2421.6999999999998</v>
          </cell>
        </row>
        <row r="266">
          <cell r="A266" t="str">
            <v>4101</v>
          </cell>
          <cell r="B266">
            <v>585</v>
          </cell>
          <cell r="C266" t="str">
            <v>170301</v>
          </cell>
          <cell r="D266" t="str">
            <v>П</v>
          </cell>
          <cell r="E266">
            <v>3.6</v>
          </cell>
          <cell r="F266">
            <v>2850</v>
          </cell>
          <cell r="G266">
            <v>18</v>
          </cell>
          <cell r="H266">
            <v>10</v>
          </cell>
          <cell r="I266">
            <v>1</v>
          </cell>
          <cell r="J266">
            <v>1</v>
          </cell>
          <cell r="K266">
            <v>1.0269999999999999</v>
          </cell>
          <cell r="L266">
            <v>2850</v>
          </cell>
          <cell r="M266">
            <v>102.6</v>
          </cell>
          <cell r="N266">
            <v>1</v>
          </cell>
          <cell r="O266">
            <v>7400</v>
          </cell>
          <cell r="P266">
            <v>21090</v>
          </cell>
        </row>
        <row r="267">
          <cell r="A267" t="str">
            <v>4101</v>
          </cell>
          <cell r="B267">
            <v>706239</v>
          </cell>
          <cell r="C267" t="str">
            <v>170301</v>
          </cell>
          <cell r="D267" t="str">
            <v>П</v>
          </cell>
          <cell r="E267">
            <v>3.5</v>
          </cell>
          <cell r="F267">
            <v>640</v>
          </cell>
          <cell r="G267">
            <v>18</v>
          </cell>
          <cell r="H267">
            <v>10</v>
          </cell>
          <cell r="I267">
            <v>1</v>
          </cell>
          <cell r="J267">
            <v>1</v>
          </cell>
          <cell r="K267">
            <v>1.0269999999999999</v>
          </cell>
          <cell r="L267">
            <v>622</v>
          </cell>
          <cell r="M267">
            <v>22.4</v>
          </cell>
          <cell r="N267">
            <v>1</v>
          </cell>
          <cell r="O267">
            <v>7400</v>
          </cell>
          <cell r="P267">
            <v>4602.8</v>
          </cell>
        </row>
        <row r="268">
          <cell r="A268" t="str">
            <v>4102</v>
          </cell>
          <cell r="B268">
            <v>180135</v>
          </cell>
          <cell r="C268" t="str">
            <v>170301</v>
          </cell>
          <cell r="D268" t="str">
            <v>П</v>
          </cell>
          <cell r="E268">
            <v>3.4</v>
          </cell>
          <cell r="F268">
            <v>2178</v>
          </cell>
          <cell r="G268">
            <v>18</v>
          </cell>
          <cell r="H268">
            <v>10</v>
          </cell>
          <cell r="I268">
            <v>1</v>
          </cell>
          <cell r="J268">
            <v>1</v>
          </cell>
          <cell r="K268">
            <v>1.0269999999999999</v>
          </cell>
          <cell r="L268">
            <v>2057</v>
          </cell>
          <cell r="M268">
            <v>74.099999999999994</v>
          </cell>
          <cell r="N268">
            <v>1</v>
          </cell>
          <cell r="O268">
            <v>6100</v>
          </cell>
          <cell r="P268">
            <v>12547.7</v>
          </cell>
        </row>
        <row r="269">
          <cell r="A269" t="str">
            <v>3103</v>
          </cell>
          <cell r="B269">
            <v>33542</v>
          </cell>
          <cell r="C269" t="str">
            <v>170301</v>
          </cell>
          <cell r="D269" t="str">
            <v>П</v>
          </cell>
          <cell r="E269">
            <v>3.5</v>
          </cell>
          <cell r="F269">
            <v>2700</v>
          </cell>
          <cell r="G269">
            <v>18</v>
          </cell>
          <cell r="H269">
            <v>10</v>
          </cell>
          <cell r="I269">
            <v>1</v>
          </cell>
          <cell r="J269">
            <v>1</v>
          </cell>
          <cell r="K269">
            <v>1.0269999999999999</v>
          </cell>
          <cell r="L269">
            <v>2625</v>
          </cell>
          <cell r="M269">
            <v>94.5</v>
          </cell>
          <cell r="N269">
            <v>1</v>
          </cell>
          <cell r="O269">
            <v>7000</v>
          </cell>
          <cell r="P269">
            <v>18375</v>
          </cell>
        </row>
        <row r="270">
          <cell r="A270" t="str">
            <v>1105</v>
          </cell>
          <cell r="B270">
            <v>34</v>
          </cell>
          <cell r="C270" t="str">
            <v>170301</v>
          </cell>
          <cell r="D270" t="str">
            <v>H</v>
          </cell>
          <cell r="E270">
            <v>2.9</v>
          </cell>
          <cell r="F270">
            <v>335</v>
          </cell>
          <cell r="G270">
            <v>18</v>
          </cell>
          <cell r="H270">
            <v>10</v>
          </cell>
          <cell r="I270">
            <v>1</v>
          </cell>
          <cell r="J270">
            <v>2</v>
          </cell>
          <cell r="K270">
            <v>1.0269999999999999</v>
          </cell>
          <cell r="L270">
            <v>270</v>
          </cell>
          <cell r="M270">
            <v>9.6999999999999993</v>
          </cell>
          <cell r="N270">
            <v>2</v>
          </cell>
          <cell r="O270">
            <v>0</v>
          </cell>
          <cell r="P270">
            <v>0</v>
          </cell>
        </row>
        <row r="271">
          <cell r="A271" t="str">
            <v>6105</v>
          </cell>
          <cell r="B271">
            <v>1212</v>
          </cell>
          <cell r="C271" t="str">
            <v>170301</v>
          </cell>
          <cell r="D271" t="str">
            <v>H</v>
          </cell>
          <cell r="E271">
            <v>3.2</v>
          </cell>
          <cell r="F271">
            <v>1700</v>
          </cell>
          <cell r="G271">
            <v>18</v>
          </cell>
          <cell r="H271">
            <v>10</v>
          </cell>
          <cell r="I271">
            <v>1</v>
          </cell>
          <cell r="J271">
            <v>2</v>
          </cell>
          <cell r="K271">
            <v>1.0269999999999999</v>
          </cell>
          <cell r="L271">
            <v>1511</v>
          </cell>
          <cell r="M271">
            <v>54.4</v>
          </cell>
          <cell r="N271">
            <v>2</v>
          </cell>
          <cell r="O271">
            <v>0</v>
          </cell>
          <cell r="P271">
            <v>0</v>
          </cell>
        </row>
        <row r="272">
          <cell r="A272" t="str">
            <v>4107</v>
          </cell>
          <cell r="B272">
            <v>106</v>
          </cell>
          <cell r="C272" t="str">
            <v>170301</v>
          </cell>
          <cell r="D272" t="str">
            <v>H</v>
          </cell>
          <cell r="E272">
            <v>3.1</v>
          </cell>
          <cell r="F272">
            <v>3740</v>
          </cell>
          <cell r="G272">
            <v>18</v>
          </cell>
          <cell r="H272">
            <v>10</v>
          </cell>
          <cell r="I272">
            <v>1</v>
          </cell>
          <cell r="J272">
            <v>2</v>
          </cell>
          <cell r="K272">
            <v>1.0269999999999999</v>
          </cell>
          <cell r="L272">
            <v>3221</v>
          </cell>
          <cell r="M272">
            <v>115.9</v>
          </cell>
          <cell r="N272">
            <v>2</v>
          </cell>
          <cell r="O272">
            <v>0</v>
          </cell>
          <cell r="P272">
            <v>0</v>
          </cell>
        </row>
        <row r="273">
          <cell r="A273" t="str">
            <v>4107</v>
          </cell>
          <cell r="B273">
            <v>107</v>
          </cell>
          <cell r="C273" t="str">
            <v>170301</v>
          </cell>
          <cell r="D273" t="str">
            <v>H</v>
          </cell>
          <cell r="E273">
            <v>3.1</v>
          </cell>
          <cell r="F273">
            <v>2026</v>
          </cell>
          <cell r="G273">
            <v>18</v>
          </cell>
          <cell r="H273">
            <v>10</v>
          </cell>
          <cell r="I273">
            <v>1</v>
          </cell>
          <cell r="J273">
            <v>2</v>
          </cell>
          <cell r="K273">
            <v>1.0269999999999999</v>
          </cell>
          <cell r="L273">
            <v>1745</v>
          </cell>
          <cell r="M273">
            <v>62.8</v>
          </cell>
          <cell r="N273">
            <v>2</v>
          </cell>
          <cell r="O273">
            <v>0</v>
          </cell>
          <cell r="P273">
            <v>0</v>
          </cell>
        </row>
        <row r="274">
          <cell r="A274" t="str">
            <v>3121</v>
          </cell>
          <cell r="B274">
            <v>14</v>
          </cell>
          <cell r="C274" t="str">
            <v>170301</v>
          </cell>
          <cell r="D274" t="str">
            <v>H</v>
          </cell>
          <cell r="E274">
            <v>3.4</v>
          </cell>
          <cell r="F274">
            <v>1016</v>
          </cell>
          <cell r="G274">
            <v>18</v>
          </cell>
          <cell r="H274">
            <v>10</v>
          </cell>
          <cell r="I274">
            <v>1</v>
          </cell>
          <cell r="J274">
            <v>2</v>
          </cell>
          <cell r="K274">
            <v>1.0269999999999999</v>
          </cell>
          <cell r="L274">
            <v>960</v>
          </cell>
          <cell r="M274">
            <v>34.5</v>
          </cell>
          <cell r="N274">
            <v>2</v>
          </cell>
          <cell r="O274">
            <v>0</v>
          </cell>
          <cell r="P274">
            <v>0</v>
          </cell>
        </row>
        <row r="275">
          <cell r="A275" t="str">
            <v>1101</v>
          </cell>
          <cell r="B275">
            <v>336294</v>
          </cell>
          <cell r="C275" t="str">
            <v>180301</v>
          </cell>
          <cell r="D275" t="str">
            <v>H</v>
          </cell>
          <cell r="E275">
            <v>3.4</v>
          </cell>
          <cell r="F275">
            <v>3770</v>
          </cell>
          <cell r="G275">
            <v>18</v>
          </cell>
          <cell r="H275">
            <v>10</v>
          </cell>
          <cell r="I275">
            <v>1</v>
          </cell>
          <cell r="J275">
            <v>1</v>
          </cell>
          <cell r="K275">
            <v>1.0269999999999999</v>
          </cell>
          <cell r="L275">
            <v>3561</v>
          </cell>
          <cell r="M275">
            <v>128.19999999999999</v>
          </cell>
          <cell r="N275">
            <v>1</v>
          </cell>
          <cell r="O275">
            <v>7200</v>
          </cell>
          <cell r="P275">
            <v>25639.200000000001</v>
          </cell>
        </row>
        <row r="276">
          <cell r="A276" t="str">
            <v>1101</v>
          </cell>
          <cell r="B276">
            <v>336295</v>
          </cell>
          <cell r="C276" t="str">
            <v>180301</v>
          </cell>
          <cell r="D276" t="str">
            <v>H</v>
          </cell>
          <cell r="E276">
            <v>3.4</v>
          </cell>
          <cell r="F276">
            <v>3060</v>
          </cell>
          <cell r="G276">
            <v>18</v>
          </cell>
          <cell r="H276">
            <v>10</v>
          </cell>
          <cell r="I276">
            <v>1</v>
          </cell>
          <cell r="J276">
            <v>1</v>
          </cell>
          <cell r="K276">
            <v>1.0269999999999999</v>
          </cell>
          <cell r="L276">
            <v>2890</v>
          </cell>
          <cell r="M276">
            <v>104</v>
          </cell>
          <cell r="N276">
            <v>1</v>
          </cell>
          <cell r="O276">
            <v>7200</v>
          </cell>
          <cell r="P276">
            <v>20808</v>
          </cell>
        </row>
        <row r="277">
          <cell r="A277" t="str">
            <v>1103</v>
          </cell>
          <cell r="B277">
            <v>843270</v>
          </cell>
          <cell r="C277" t="str">
            <v>180301</v>
          </cell>
          <cell r="D277" t="str">
            <v>H</v>
          </cell>
          <cell r="E277">
            <v>2.6</v>
          </cell>
          <cell r="F277">
            <v>980</v>
          </cell>
          <cell r="G277">
            <v>18</v>
          </cell>
          <cell r="H277">
            <v>10</v>
          </cell>
          <cell r="I277">
            <v>1</v>
          </cell>
          <cell r="J277">
            <v>1</v>
          </cell>
          <cell r="K277">
            <v>1.0269999999999999</v>
          </cell>
          <cell r="L277">
            <v>708</v>
          </cell>
          <cell r="M277">
            <v>25.5</v>
          </cell>
          <cell r="N277">
            <v>1</v>
          </cell>
          <cell r="O277">
            <v>5500</v>
          </cell>
          <cell r="P277">
            <v>3894</v>
          </cell>
        </row>
        <row r="278">
          <cell r="A278" t="str">
            <v>1113</v>
          </cell>
          <cell r="B278">
            <v>537207</v>
          </cell>
          <cell r="C278" t="str">
            <v>180301</v>
          </cell>
          <cell r="D278" t="str">
            <v>П</v>
          </cell>
          <cell r="E278">
            <v>3.6</v>
          </cell>
          <cell r="F278">
            <v>1190</v>
          </cell>
          <cell r="G278">
            <v>18</v>
          </cell>
          <cell r="H278">
            <v>10</v>
          </cell>
          <cell r="I278">
            <v>1</v>
          </cell>
          <cell r="J278">
            <v>1</v>
          </cell>
          <cell r="K278">
            <v>1.0269999999999999</v>
          </cell>
          <cell r="L278">
            <v>1190</v>
          </cell>
          <cell r="M278">
            <v>42.8</v>
          </cell>
          <cell r="N278">
            <v>1</v>
          </cell>
          <cell r="O278">
            <v>7000</v>
          </cell>
          <cell r="P278">
            <v>8330</v>
          </cell>
        </row>
        <row r="279">
          <cell r="A279" t="str">
            <v>3105</v>
          </cell>
          <cell r="B279">
            <v>239659</v>
          </cell>
          <cell r="C279" t="str">
            <v>180301</v>
          </cell>
          <cell r="D279" t="str">
            <v>П</v>
          </cell>
          <cell r="E279">
            <v>3.5</v>
          </cell>
          <cell r="F279">
            <v>270</v>
          </cell>
          <cell r="G279">
            <v>18</v>
          </cell>
          <cell r="H279">
            <v>10</v>
          </cell>
          <cell r="I279">
            <v>1</v>
          </cell>
          <cell r="J279">
            <v>1</v>
          </cell>
          <cell r="K279">
            <v>1.0269999999999999</v>
          </cell>
          <cell r="L279">
            <v>263</v>
          </cell>
          <cell r="M279">
            <v>9.5</v>
          </cell>
          <cell r="N279">
            <v>1</v>
          </cell>
          <cell r="O279">
            <v>5500</v>
          </cell>
          <cell r="P279">
            <v>1446.5</v>
          </cell>
        </row>
        <row r="280">
          <cell r="A280" t="str">
            <v>3107</v>
          </cell>
          <cell r="B280">
            <v>136695</v>
          </cell>
          <cell r="C280" t="str">
            <v>180301</v>
          </cell>
          <cell r="D280" t="str">
            <v>H</v>
          </cell>
          <cell r="E280">
            <v>3.7</v>
          </cell>
          <cell r="F280">
            <v>1670</v>
          </cell>
          <cell r="G280">
            <v>18</v>
          </cell>
          <cell r="H280">
            <v>10</v>
          </cell>
          <cell r="I280">
            <v>1</v>
          </cell>
          <cell r="J280">
            <v>1</v>
          </cell>
          <cell r="K280">
            <v>1.0269999999999999</v>
          </cell>
          <cell r="L280">
            <v>1716</v>
          </cell>
          <cell r="M280">
            <v>61.8</v>
          </cell>
          <cell r="N280">
            <v>1</v>
          </cell>
          <cell r="O280">
            <v>7400</v>
          </cell>
          <cell r="P280">
            <v>12698.4</v>
          </cell>
        </row>
        <row r="281">
          <cell r="A281" t="str">
            <v>3108</v>
          </cell>
          <cell r="B281">
            <v>136580</v>
          </cell>
          <cell r="C281" t="str">
            <v>180301</v>
          </cell>
          <cell r="D281" t="str">
            <v>H</v>
          </cell>
          <cell r="E281">
            <v>3.8</v>
          </cell>
          <cell r="F281">
            <v>3740</v>
          </cell>
          <cell r="G281">
            <v>18</v>
          </cell>
          <cell r="H281">
            <v>10</v>
          </cell>
          <cell r="I281">
            <v>1</v>
          </cell>
          <cell r="J281">
            <v>1</v>
          </cell>
          <cell r="K281">
            <v>1.0269999999999999</v>
          </cell>
          <cell r="L281">
            <v>3948</v>
          </cell>
          <cell r="M281">
            <v>142.1</v>
          </cell>
          <cell r="N281">
            <v>1</v>
          </cell>
          <cell r="O281">
            <v>7400</v>
          </cell>
          <cell r="P281">
            <v>29215.200000000001</v>
          </cell>
        </row>
        <row r="282">
          <cell r="A282" t="str">
            <v>3109</v>
          </cell>
          <cell r="B282">
            <v>928175</v>
          </cell>
          <cell r="C282" t="str">
            <v>180301</v>
          </cell>
          <cell r="D282" t="str">
            <v>H</v>
          </cell>
          <cell r="E282">
            <v>3.3</v>
          </cell>
          <cell r="F282">
            <v>1300</v>
          </cell>
          <cell r="G282">
            <v>18</v>
          </cell>
          <cell r="H282">
            <v>10</v>
          </cell>
          <cell r="I282">
            <v>1</v>
          </cell>
          <cell r="J282">
            <v>1</v>
          </cell>
          <cell r="K282">
            <v>1.0269999999999999</v>
          </cell>
          <cell r="L282">
            <v>1192</v>
          </cell>
          <cell r="M282">
            <v>42.9</v>
          </cell>
          <cell r="N282">
            <v>1</v>
          </cell>
          <cell r="O282">
            <v>7400</v>
          </cell>
          <cell r="P282">
            <v>8820.7999999999993</v>
          </cell>
        </row>
        <row r="283">
          <cell r="A283" t="str">
            <v>4101</v>
          </cell>
          <cell r="B283">
            <v>586</v>
          </cell>
          <cell r="C283" t="str">
            <v>180301</v>
          </cell>
          <cell r="D283" t="str">
            <v>П</v>
          </cell>
          <cell r="E283">
            <v>3.8</v>
          </cell>
          <cell r="F283">
            <v>3304</v>
          </cell>
          <cell r="G283">
            <v>18</v>
          </cell>
          <cell r="H283">
            <v>10</v>
          </cell>
          <cell r="I283">
            <v>1</v>
          </cell>
          <cell r="J283">
            <v>1</v>
          </cell>
          <cell r="K283">
            <v>1.0269999999999999</v>
          </cell>
          <cell r="L283">
            <v>3488</v>
          </cell>
          <cell r="M283">
            <v>125.6</v>
          </cell>
          <cell r="N283">
            <v>1</v>
          </cell>
          <cell r="O283">
            <v>7400</v>
          </cell>
          <cell r="P283">
            <v>25811.200000000001</v>
          </cell>
        </row>
        <row r="284">
          <cell r="A284" t="str">
            <v>4101</v>
          </cell>
          <cell r="B284">
            <v>706238</v>
          </cell>
          <cell r="C284" t="str">
            <v>180301</v>
          </cell>
          <cell r="D284" t="str">
            <v>П</v>
          </cell>
          <cell r="E284">
            <v>3.4</v>
          </cell>
          <cell r="F284">
            <v>722</v>
          </cell>
          <cell r="G284">
            <v>18</v>
          </cell>
          <cell r="H284">
            <v>10</v>
          </cell>
          <cell r="I284">
            <v>1</v>
          </cell>
          <cell r="J284">
            <v>1</v>
          </cell>
          <cell r="K284">
            <v>1.0269999999999999</v>
          </cell>
          <cell r="L284">
            <v>682</v>
          </cell>
          <cell r="M284">
            <v>24.5</v>
          </cell>
          <cell r="N284">
            <v>1</v>
          </cell>
          <cell r="O284">
            <v>7400</v>
          </cell>
          <cell r="P284">
            <v>5046.8</v>
          </cell>
        </row>
        <row r="285">
          <cell r="A285" t="str">
            <v>3103</v>
          </cell>
          <cell r="B285">
            <v>33542</v>
          </cell>
          <cell r="C285" t="str">
            <v>180301</v>
          </cell>
          <cell r="D285" t="str">
            <v>П</v>
          </cell>
          <cell r="E285">
            <v>3.5</v>
          </cell>
          <cell r="F285">
            <v>2600</v>
          </cell>
          <cell r="G285">
            <v>18</v>
          </cell>
          <cell r="H285">
            <v>10</v>
          </cell>
          <cell r="I285">
            <v>1</v>
          </cell>
          <cell r="J285">
            <v>1</v>
          </cell>
          <cell r="K285">
            <v>1.0269999999999999</v>
          </cell>
          <cell r="L285">
            <v>2528</v>
          </cell>
          <cell r="M285">
            <v>91</v>
          </cell>
          <cell r="N285">
            <v>1</v>
          </cell>
          <cell r="O285">
            <v>7000</v>
          </cell>
          <cell r="P285">
            <v>17696</v>
          </cell>
        </row>
        <row r="286">
          <cell r="A286" t="str">
            <v>6105</v>
          </cell>
          <cell r="B286">
            <v>510</v>
          </cell>
          <cell r="C286" t="str">
            <v>180301</v>
          </cell>
          <cell r="D286" t="str">
            <v>H</v>
          </cell>
          <cell r="E286">
            <v>3.2</v>
          </cell>
          <cell r="F286">
            <v>1675</v>
          </cell>
          <cell r="G286">
            <v>18</v>
          </cell>
          <cell r="H286">
            <v>10</v>
          </cell>
          <cell r="I286">
            <v>1</v>
          </cell>
          <cell r="J286">
            <v>2</v>
          </cell>
          <cell r="K286">
            <v>1.0269999999999999</v>
          </cell>
          <cell r="L286">
            <v>1489</v>
          </cell>
          <cell r="M286">
            <v>53.6</v>
          </cell>
          <cell r="N286">
            <v>2</v>
          </cell>
          <cell r="O286">
            <v>0</v>
          </cell>
          <cell r="P286">
            <v>0</v>
          </cell>
        </row>
        <row r="287">
          <cell r="A287" t="str">
            <v>4107</v>
          </cell>
          <cell r="B287">
            <v>109</v>
          </cell>
          <cell r="C287" t="str">
            <v>180301</v>
          </cell>
          <cell r="D287" t="str">
            <v>H</v>
          </cell>
          <cell r="E287">
            <v>3.3</v>
          </cell>
          <cell r="F287">
            <v>1630</v>
          </cell>
          <cell r="G287">
            <v>18</v>
          </cell>
          <cell r="H287">
            <v>10</v>
          </cell>
          <cell r="I287">
            <v>1</v>
          </cell>
          <cell r="J287">
            <v>2</v>
          </cell>
          <cell r="K287">
            <v>1.0269999999999999</v>
          </cell>
          <cell r="L287">
            <v>1494</v>
          </cell>
          <cell r="M287">
            <v>53.8</v>
          </cell>
          <cell r="N287">
            <v>2</v>
          </cell>
          <cell r="O287">
            <v>0</v>
          </cell>
          <cell r="P287">
            <v>0</v>
          </cell>
        </row>
        <row r="288">
          <cell r="A288" t="str">
            <v>4107</v>
          </cell>
          <cell r="B288">
            <v>108</v>
          </cell>
          <cell r="C288" t="str">
            <v>180301</v>
          </cell>
          <cell r="D288" t="str">
            <v>H</v>
          </cell>
          <cell r="E288">
            <v>3.1</v>
          </cell>
          <cell r="F288">
            <v>3740</v>
          </cell>
          <cell r="G288">
            <v>18</v>
          </cell>
          <cell r="H288">
            <v>10</v>
          </cell>
          <cell r="I288">
            <v>1</v>
          </cell>
          <cell r="J288">
            <v>2</v>
          </cell>
          <cell r="K288">
            <v>1.0269999999999999</v>
          </cell>
          <cell r="L288">
            <v>3221</v>
          </cell>
          <cell r="M288">
            <v>115.9</v>
          </cell>
          <cell r="N288">
            <v>2</v>
          </cell>
          <cell r="O288">
            <v>0</v>
          </cell>
          <cell r="P288">
            <v>0</v>
          </cell>
        </row>
        <row r="289">
          <cell r="A289" t="str">
            <v>3121</v>
          </cell>
          <cell r="B289">
            <v>15</v>
          </cell>
          <cell r="C289" t="str">
            <v>180301</v>
          </cell>
          <cell r="D289" t="str">
            <v>H</v>
          </cell>
          <cell r="E289">
            <v>3.3</v>
          </cell>
          <cell r="F289">
            <v>980</v>
          </cell>
          <cell r="G289">
            <v>18</v>
          </cell>
          <cell r="H289">
            <v>10</v>
          </cell>
          <cell r="I289">
            <v>1</v>
          </cell>
          <cell r="J289">
            <v>2</v>
          </cell>
          <cell r="K289">
            <v>1.0269999999999999</v>
          </cell>
          <cell r="L289">
            <v>898</v>
          </cell>
          <cell r="M289">
            <v>32.299999999999997</v>
          </cell>
          <cell r="N289">
            <v>2</v>
          </cell>
          <cell r="O289">
            <v>0</v>
          </cell>
          <cell r="P289">
            <v>0</v>
          </cell>
        </row>
        <row r="290">
          <cell r="A290" t="str">
            <v>1105</v>
          </cell>
          <cell r="B290">
            <v>3</v>
          </cell>
          <cell r="C290" t="str">
            <v>180301</v>
          </cell>
          <cell r="D290" t="str">
            <v>H</v>
          </cell>
          <cell r="E290">
            <v>2.6</v>
          </cell>
          <cell r="F290">
            <v>350</v>
          </cell>
          <cell r="G290">
            <v>18</v>
          </cell>
          <cell r="H290">
            <v>10</v>
          </cell>
          <cell r="I290">
            <v>1</v>
          </cell>
          <cell r="J290">
            <v>1</v>
          </cell>
          <cell r="K290">
            <v>1.0269999999999999</v>
          </cell>
          <cell r="L290">
            <v>253</v>
          </cell>
          <cell r="M290">
            <v>9.1</v>
          </cell>
          <cell r="N290">
            <v>2</v>
          </cell>
          <cell r="O290">
            <v>0</v>
          </cell>
          <cell r="P290">
            <v>0</v>
          </cell>
        </row>
        <row r="291">
          <cell r="A291" t="str">
            <v>1101</v>
          </cell>
          <cell r="B291">
            <v>336296</v>
          </cell>
          <cell r="C291" t="str">
            <v>190301</v>
          </cell>
          <cell r="D291" t="str">
            <v>H</v>
          </cell>
          <cell r="E291">
            <v>3.5</v>
          </cell>
          <cell r="F291">
            <v>3770</v>
          </cell>
          <cell r="G291">
            <v>18</v>
          </cell>
          <cell r="H291">
            <v>10</v>
          </cell>
          <cell r="I291">
            <v>1</v>
          </cell>
          <cell r="J291">
            <v>1</v>
          </cell>
          <cell r="K291">
            <v>1.0269999999999999</v>
          </cell>
          <cell r="L291">
            <v>3665</v>
          </cell>
          <cell r="M291">
            <v>132</v>
          </cell>
          <cell r="N291">
            <v>1</v>
          </cell>
          <cell r="O291">
            <v>7200</v>
          </cell>
          <cell r="P291">
            <v>26388</v>
          </cell>
        </row>
        <row r="292">
          <cell r="A292" t="str">
            <v>1103</v>
          </cell>
          <cell r="B292">
            <v>843271</v>
          </cell>
          <cell r="C292" t="str">
            <v>190301</v>
          </cell>
          <cell r="D292" t="str">
            <v>H</v>
          </cell>
          <cell r="E292">
            <v>2.6</v>
          </cell>
          <cell r="F292">
            <v>1085</v>
          </cell>
          <cell r="G292">
            <v>18</v>
          </cell>
          <cell r="H292">
            <v>10</v>
          </cell>
          <cell r="I292">
            <v>1</v>
          </cell>
          <cell r="J292">
            <v>1</v>
          </cell>
          <cell r="K292">
            <v>1.0269999999999999</v>
          </cell>
          <cell r="L292">
            <v>784</v>
          </cell>
          <cell r="M292">
            <v>28.2</v>
          </cell>
          <cell r="N292">
            <v>1</v>
          </cell>
          <cell r="O292">
            <v>5500</v>
          </cell>
          <cell r="P292">
            <v>4312</v>
          </cell>
        </row>
        <row r="293">
          <cell r="A293" t="str">
            <v>3105</v>
          </cell>
          <cell r="B293">
            <v>239659</v>
          </cell>
          <cell r="C293" t="str">
            <v>190301</v>
          </cell>
          <cell r="D293" t="str">
            <v>П</v>
          </cell>
          <cell r="E293">
            <v>3.6</v>
          </cell>
          <cell r="F293">
            <v>235</v>
          </cell>
          <cell r="G293">
            <v>18</v>
          </cell>
          <cell r="H293">
            <v>10</v>
          </cell>
          <cell r="I293">
            <v>1</v>
          </cell>
          <cell r="J293">
            <v>1</v>
          </cell>
          <cell r="K293">
            <v>1.0269999999999999</v>
          </cell>
          <cell r="L293">
            <v>235</v>
          </cell>
          <cell r="M293">
            <v>8.5</v>
          </cell>
          <cell r="N293">
            <v>1</v>
          </cell>
          <cell r="O293">
            <v>5500</v>
          </cell>
          <cell r="P293">
            <v>1292.5</v>
          </cell>
        </row>
        <row r="294">
          <cell r="A294" t="str">
            <v>3107</v>
          </cell>
          <cell r="B294">
            <v>136696</v>
          </cell>
          <cell r="C294" t="str">
            <v>190301</v>
          </cell>
          <cell r="D294" t="str">
            <v>H</v>
          </cell>
          <cell r="E294">
            <v>3.7</v>
          </cell>
          <cell r="F294">
            <v>1575</v>
          </cell>
          <cell r="G294">
            <v>18</v>
          </cell>
          <cell r="H294">
            <v>10</v>
          </cell>
          <cell r="I294">
            <v>1</v>
          </cell>
          <cell r="J294">
            <v>1</v>
          </cell>
          <cell r="K294">
            <v>1.0269999999999999</v>
          </cell>
          <cell r="L294">
            <v>1619</v>
          </cell>
          <cell r="M294">
            <v>58.3</v>
          </cell>
          <cell r="N294">
            <v>1</v>
          </cell>
          <cell r="O294">
            <v>7400</v>
          </cell>
          <cell r="P294">
            <v>11980.6</v>
          </cell>
        </row>
        <row r="295">
          <cell r="A295" t="str">
            <v>3108</v>
          </cell>
          <cell r="B295">
            <v>136581</v>
          </cell>
          <cell r="C295" t="str">
            <v>190301</v>
          </cell>
          <cell r="D295" t="str">
            <v>H</v>
          </cell>
          <cell r="E295">
            <v>3.5</v>
          </cell>
          <cell r="F295">
            <v>3750</v>
          </cell>
          <cell r="G295">
            <v>18</v>
          </cell>
          <cell r="H295">
            <v>10</v>
          </cell>
          <cell r="I295">
            <v>1</v>
          </cell>
          <cell r="J295">
            <v>1</v>
          </cell>
          <cell r="K295">
            <v>1.0269999999999999</v>
          </cell>
          <cell r="L295">
            <v>3646</v>
          </cell>
          <cell r="M295">
            <v>131.30000000000001</v>
          </cell>
          <cell r="N295">
            <v>1</v>
          </cell>
          <cell r="O295">
            <v>7400</v>
          </cell>
          <cell r="P295">
            <v>26980.400000000001</v>
          </cell>
        </row>
        <row r="296">
          <cell r="A296" t="str">
            <v>3109</v>
          </cell>
          <cell r="B296">
            <v>67251</v>
          </cell>
          <cell r="C296" t="str">
            <v>190301</v>
          </cell>
          <cell r="D296" t="str">
            <v>H</v>
          </cell>
          <cell r="E296">
            <v>3.4</v>
          </cell>
          <cell r="F296">
            <v>1410</v>
          </cell>
          <cell r="G296">
            <v>18</v>
          </cell>
          <cell r="H296">
            <v>10</v>
          </cell>
          <cell r="I296">
            <v>1</v>
          </cell>
          <cell r="J296">
            <v>1</v>
          </cell>
          <cell r="K296">
            <v>1.0269999999999999</v>
          </cell>
          <cell r="L296">
            <v>1332</v>
          </cell>
          <cell r="M296">
            <v>47.9</v>
          </cell>
          <cell r="N296">
            <v>1</v>
          </cell>
          <cell r="O296">
            <v>7400</v>
          </cell>
          <cell r="P296">
            <v>9856.7999999999993</v>
          </cell>
        </row>
        <row r="297">
          <cell r="A297" t="str">
            <v>3114</v>
          </cell>
          <cell r="B297">
            <v>55791</v>
          </cell>
          <cell r="C297" t="str">
            <v>190301</v>
          </cell>
          <cell r="D297" t="str">
            <v>П</v>
          </cell>
          <cell r="E297">
            <v>3.5</v>
          </cell>
          <cell r="F297">
            <v>1570</v>
          </cell>
          <cell r="G297">
            <v>18</v>
          </cell>
          <cell r="H297">
            <v>10</v>
          </cell>
          <cell r="I297">
            <v>1</v>
          </cell>
          <cell r="J297">
            <v>1</v>
          </cell>
          <cell r="K297">
            <v>1.0269999999999999</v>
          </cell>
          <cell r="L297">
            <v>1526</v>
          </cell>
          <cell r="M297">
            <v>55</v>
          </cell>
          <cell r="N297">
            <v>1</v>
          </cell>
          <cell r="O297">
            <v>7000</v>
          </cell>
          <cell r="P297">
            <v>10682</v>
          </cell>
        </row>
        <row r="298">
          <cell r="A298" t="str">
            <v>4108</v>
          </cell>
          <cell r="B298">
            <v>833343</v>
          </cell>
          <cell r="C298" t="str">
            <v>190301</v>
          </cell>
          <cell r="D298" t="str">
            <v>П</v>
          </cell>
          <cell r="E298">
            <v>3.5</v>
          </cell>
          <cell r="F298">
            <v>438</v>
          </cell>
          <cell r="G298">
            <v>18</v>
          </cell>
          <cell r="H298">
            <v>10</v>
          </cell>
          <cell r="I298">
            <v>1</v>
          </cell>
          <cell r="J298">
            <v>2</v>
          </cell>
          <cell r="K298">
            <v>1.0269999999999999</v>
          </cell>
          <cell r="L298">
            <v>426</v>
          </cell>
          <cell r="M298">
            <v>15.3</v>
          </cell>
          <cell r="N298">
            <v>1</v>
          </cell>
          <cell r="O298">
            <v>6100</v>
          </cell>
          <cell r="P298">
            <v>2598.6</v>
          </cell>
        </row>
        <row r="299">
          <cell r="A299" t="str">
            <v>4101</v>
          </cell>
          <cell r="B299">
            <v>587</v>
          </cell>
          <cell r="C299" t="str">
            <v>190301</v>
          </cell>
          <cell r="D299" t="str">
            <v>П</v>
          </cell>
          <cell r="E299">
            <v>3.7</v>
          </cell>
          <cell r="F299">
            <v>3085</v>
          </cell>
          <cell r="G299">
            <v>18</v>
          </cell>
          <cell r="H299">
            <v>10</v>
          </cell>
          <cell r="I299">
            <v>1</v>
          </cell>
          <cell r="J299">
            <v>1</v>
          </cell>
          <cell r="K299">
            <v>1.0269999999999999</v>
          </cell>
          <cell r="L299">
            <v>3171</v>
          </cell>
          <cell r="M299">
            <v>114.1</v>
          </cell>
          <cell r="N299">
            <v>1</v>
          </cell>
          <cell r="O299">
            <v>7400</v>
          </cell>
          <cell r="P299">
            <v>23465.4</v>
          </cell>
        </row>
        <row r="300">
          <cell r="A300" t="str">
            <v>4101</v>
          </cell>
          <cell r="B300">
            <v>706231</v>
          </cell>
          <cell r="C300" t="str">
            <v>190301</v>
          </cell>
          <cell r="D300" t="str">
            <v>П</v>
          </cell>
          <cell r="E300">
            <v>3.5</v>
          </cell>
          <cell r="F300">
            <v>640</v>
          </cell>
          <cell r="G300">
            <v>18</v>
          </cell>
          <cell r="H300">
            <v>10</v>
          </cell>
          <cell r="I300">
            <v>1</v>
          </cell>
          <cell r="J300">
            <v>1</v>
          </cell>
          <cell r="K300">
            <v>1.0269999999999999</v>
          </cell>
          <cell r="L300">
            <v>622</v>
          </cell>
          <cell r="M300">
            <v>22.4</v>
          </cell>
          <cell r="N300">
            <v>1</v>
          </cell>
          <cell r="O300">
            <v>7400</v>
          </cell>
          <cell r="P300">
            <v>4602.8</v>
          </cell>
        </row>
        <row r="301">
          <cell r="A301" t="str">
            <v>4102</v>
          </cell>
          <cell r="B301">
            <v>180136</v>
          </cell>
          <cell r="C301" t="str">
            <v>190301</v>
          </cell>
          <cell r="D301" t="str">
            <v>П</v>
          </cell>
          <cell r="E301">
            <v>3.5</v>
          </cell>
          <cell r="F301">
            <v>2282</v>
          </cell>
          <cell r="G301">
            <v>18</v>
          </cell>
          <cell r="H301">
            <v>10</v>
          </cell>
          <cell r="I301">
            <v>1</v>
          </cell>
          <cell r="J301">
            <v>1</v>
          </cell>
          <cell r="K301">
            <v>1.0269999999999999</v>
          </cell>
          <cell r="L301">
            <v>2219</v>
          </cell>
          <cell r="M301">
            <v>79.900000000000006</v>
          </cell>
          <cell r="N301">
            <v>1</v>
          </cell>
          <cell r="O301">
            <v>6100</v>
          </cell>
          <cell r="P301">
            <v>13535.9</v>
          </cell>
        </row>
        <row r="302">
          <cell r="A302" t="str">
            <v>3103</v>
          </cell>
          <cell r="B302">
            <v>33543</v>
          </cell>
          <cell r="C302" t="str">
            <v>190301</v>
          </cell>
          <cell r="D302" t="str">
            <v>П</v>
          </cell>
          <cell r="E302">
            <v>3.6</v>
          </cell>
          <cell r="F302">
            <v>1000</v>
          </cell>
          <cell r="G302">
            <v>18</v>
          </cell>
          <cell r="H302">
            <v>10</v>
          </cell>
          <cell r="I302">
            <v>1</v>
          </cell>
          <cell r="J302">
            <v>1</v>
          </cell>
          <cell r="K302">
            <v>1.0269999999999999</v>
          </cell>
          <cell r="L302">
            <v>1000</v>
          </cell>
          <cell r="M302">
            <v>36</v>
          </cell>
          <cell r="N302">
            <v>1</v>
          </cell>
          <cell r="O302">
            <v>7000</v>
          </cell>
          <cell r="P302">
            <v>7000</v>
          </cell>
        </row>
        <row r="303">
          <cell r="A303" t="str">
            <v>6105</v>
          </cell>
          <cell r="B303">
            <v>511</v>
          </cell>
          <cell r="C303" t="str">
            <v>190301</v>
          </cell>
          <cell r="D303" t="str">
            <v>H</v>
          </cell>
          <cell r="E303">
            <v>3.2</v>
          </cell>
          <cell r="F303">
            <v>1780</v>
          </cell>
          <cell r="G303">
            <v>18</v>
          </cell>
          <cell r="H303">
            <v>10</v>
          </cell>
          <cell r="I303">
            <v>1</v>
          </cell>
          <cell r="J303">
            <v>2</v>
          </cell>
          <cell r="K303">
            <v>1.0269999999999999</v>
          </cell>
          <cell r="L303">
            <v>1582</v>
          </cell>
          <cell r="M303">
            <v>57</v>
          </cell>
          <cell r="N303">
            <v>2</v>
          </cell>
          <cell r="O303">
            <v>0</v>
          </cell>
          <cell r="P303">
            <v>0</v>
          </cell>
        </row>
        <row r="304">
          <cell r="A304" t="str">
            <v>4107</v>
          </cell>
          <cell r="B304">
            <v>110</v>
          </cell>
          <cell r="C304" t="str">
            <v>190301</v>
          </cell>
          <cell r="D304" t="str">
            <v>H</v>
          </cell>
          <cell r="E304">
            <v>3.1</v>
          </cell>
          <cell r="F304">
            <v>3750</v>
          </cell>
          <cell r="G304">
            <v>18</v>
          </cell>
          <cell r="H304">
            <v>10</v>
          </cell>
          <cell r="I304">
            <v>1</v>
          </cell>
          <cell r="J304">
            <v>2</v>
          </cell>
          <cell r="K304">
            <v>1.0269999999999999</v>
          </cell>
          <cell r="L304">
            <v>3229</v>
          </cell>
          <cell r="M304">
            <v>116.3</v>
          </cell>
          <cell r="N304">
            <v>2</v>
          </cell>
          <cell r="O304">
            <v>0</v>
          </cell>
          <cell r="P304">
            <v>0</v>
          </cell>
        </row>
        <row r="305">
          <cell r="A305" t="str">
            <v>4107</v>
          </cell>
          <cell r="B305">
            <v>111</v>
          </cell>
          <cell r="C305" t="str">
            <v>190301</v>
          </cell>
          <cell r="D305" t="str">
            <v>H</v>
          </cell>
          <cell r="E305">
            <v>3.3</v>
          </cell>
          <cell r="F305">
            <v>2365</v>
          </cell>
          <cell r="G305">
            <v>18</v>
          </cell>
          <cell r="H305">
            <v>10</v>
          </cell>
          <cell r="I305">
            <v>1</v>
          </cell>
          <cell r="J305">
            <v>2</v>
          </cell>
          <cell r="K305">
            <v>1.0269999999999999</v>
          </cell>
          <cell r="L305">
            <v>2168</v>
          </cell>
          <cell r="M305">
            <v>78</v>
          </cell>
          <cell r="N305">
            <v>2</v>
          </cell>
          <cell r="O305">
            <v>0</v>
          </cell>
          <cell r="P305">
            <v>0</v>
          </cell>
        </row>
        <row r="306">
          <cell r="A306" t="str">
            <v>3121</v>
          </cell>
          <cell r="B306">
            <v>16</v>
          </cell>
          <cell r="C306" t="str">
            <v>190301</v>
          </cell>
          <cell r="D306" t="str">
            <v>H</v>
          </cell>
          <cell r="E306">
            <v>3.4</v>
          </cell>
          <cell r="F306">
            <v>957</v>
          </cell>
          <cell r="G306">
            <v>18</v>
          </cell>
          <cell r="H306">
            <v>10</v>
          </cell>
          <cell r="I306">
            <v>1</v>
          </cell>
          <cell r="J306">
            <v>2</v>
          </cell>
          <cell r="K306">
            <v>1.0269999999999999</v>
          </cell>
          <cell r="L306">
            <v>904</v>
          </cell>
          <cell r="M306">
            <v>32.5</v>
          </cell>
          <cell r="N306">
            <v>2</v>
          </cell>
          <cell r="O306">
            <v>0</v>
          </cell>
          <cell r="P306">
            <v>0</v>
          </cell>
        </row>
        <row r="307">
          <cell r="A307" t="str">
            <v>1105</v>
          </cell>
          <cell r="B307">
            <v>4</v>
          </cell>
          <cell r="C307" t="str">
            <v>190301</v>
          </cell>
          <cell r="D307" t="str">
            <v>H</v>
          </cell>
          <cell r="E307">
            <v>2.7</v>
          </cell>
          <cell r="F307">
            <v>400</v>
          </cell>
          <cell r="G307">
            <v>18</v>
          </cell>
          <cell r="H307">
            <v>10</v>
          </cell>
          <cell r="I307">
            <v>1</v>
          </cell>
          <cell r="J307">
            <v>2</v>
          </cell>
          <cell r="K307">
            <v>1.0269999999999999</v>
          </cell>
          <cell r="L307">
            <v>300</v>
          </cell>
          <cell r="M307">
            <v>10.8</v>
          </cell>
          <cell r="N307">
            <v>2</v>
          </cell>
          <cell r="O307">
            <v>0</v>
          </cell>
          <cell r="P307">
            <v>0</v>
          </cell>
        </row>
        <row r="308">
          <cell r="A308" t="str">
            <v>1101</v>
          </cell>
          <cell r="B308">
            <v>336297</v>
          </cell>
          <cell r="C308" t="str">
            <v>200301</v>
          </cell>
          <cell r="D308" t="str">
            <v>H</v>
          </cell>
          <cell r="E308">
            <v>3.6</v>
          </cell>
          <cell r="F308">
            <v>3770</v>
          </cell>
          <cell r="G308">
            <v>18</v>
          </cell>
          <cell r="H308">
            <v>10</v>
          </cell>
          <cell r="I308">
            <v>1</v>
          </cell>
          <cell r="J308">
            <v>1</v>
          </cell>
          <cell r="K308">
            <v>1.0269999999999999</v>
          </cell>
          <cell r="L308">
            <v>3770</v>
          </cell>
          <cell r="M308">
            <v>135.69999999999999</v>
          </cell>
          <cell r="N308">
            <v>1</v>
          </cell>
          <cell r="O308">
            <v>7200</v>
          </cell>
          <cell r="P308">
            <v>27144</v>
          </cell>
        </row>
        <row r="309">
          <cell r="A309" t="str">
            <v>1103</v>
          </cell>
          <cell r="B309">
            <v>843272</v>
          </cell>
          <cell r="C309" t="str">
            <v>200301</v>
          </cell>
          <cell r="D309" t="str">
            <v>H</v>
          </cell>
          <cell r="E309">
            <v>2.6</v>
          </cell>
          <cell r="F309">
            <v>840</v>
          </cell>
          <cell r="G309">
            <v>18</v>
          </cell>
          <cell r="H309">
            <v>10</v>
          </cell>
          <cell r="I309">
            <v>1</v>
          </cell>
          <cell r="J309">
            <v>1</v>
          </cell>
          <cell r="K309">
            <v>1.0269999999999999</v>
          </cell>
          <cell r="L309">
            <v>607</v>
          </cell>
          <cell r="M309">
            <v>21.8</v>
          </cell>
          <cell r="N309">
            <v>1</v>
          </cell>
          <cell r="O309">
            <v>5500</v>
          </cell>
          <cell r="P309">
            <v>3338.5</v>
          </cell>
        </row>
        <row r="310">
          <cell r="A310" t="str">
            <v>1113</v>
          </cell>
          <cell r="B310">
            <v>537208</v>
          </cell>
          <cell r="C310" t="str">
            <v>200301</v>
          </cell>
          <cell r="D310" t="str">
            <v>П</v>
          </cell>
          <cell r="E310">
            <v>3.6</v>
          </cell>
          <cell r="F310">
            <v>1080</v>
          </cell>
          <cell r="G310">
            <v>18</v>
          </cell>
          <cell r="H310">
            <v>10</v>
          </cell>
          <cell r="I310">
            <v>1</v>
          </cell>
          <cell r="J310">
            <v>1</v>
          </cell>
          <cell r="K310">
            <v>1.0269999999999999</v>
          </cell>
          <cell r="L310">
            <v>1080</v>
          </cell>
          <cell r="M310">
            <v>38.9</v>
          </cell>
          <cell r="N310">
            <v>1</v>
          </cell>
          <cell r="O310">
            <v>7000</v>
          </cell>
          <cell r="P310">
            <v>7560</v>
          </cell>
        </row>
        <row r="311">
          <cell r="A311" t="str">
            <v>3105</v>
          </cell>
          <cell r="B311">
            <v>136203</v>
          </cell>
          <cell r="C311" t="str">
            <v>200301</v>
          </cell>
          <cell r="D311" t="str">
            <v>П</v>
          </cell>
          <cell r="E311">
            <v>3.6</v>
          </cell>
          <cell r="F311">
            <v>100</v>
          </cell>
          <cell r="G311">
            <v>18</v>
          </cell>
          <cell r="H311">
            <v>10</v>
          </cell>
          <cell r="I311">
            <v>1</v>
          </cell>
          <cell r="J311">
            <v>1</v>
          </cell>
          <cell r="K311">
            <v>1.0269999999999999</v>
          </cell>
          <cell r="L311">
            <v>100</v>
          </cell>
          <cell r="M311">
            <v>3.6</v>
          </cell>
          <cell r="N311">
            <v>1</v>
          </cell>
          <cell r="O311">
            <v>5500</v>
          </cell>
          <cell r="P311">
            <v>550</v>
          </cell>
        </row>
        <row r="312">
          <cell r="A312" t="str">
            <v>3107</v>
          </cell>
          <cell r="B312">
            <v>136697</v>
          </cell>
          <cell r="C312" t="str">
            <v>200301</v>
          </cell>
          <cell r="D312" t="str">
            <v>H</v>
          </cell>
          <cell r="E312">
            <v>3.6</v>
          </cell>
          <cell r="F312">
            <v>1575</v>
          </cell>
          <cell r="G312">
            <v>18</v>
          </cell>
          <cell r="H312">
            <v>10</v>
          </cell>
          <cell r="I312">
            <v>1</v>
          </cell>
          <cell r="J312">
            <v>1</v>
          </cell>
          <cell r="K312">
            <v>1.0269999999999999</v>
          </cell>
          <cell r="L312">
            <v>1575</v>
          </cell>
          <cell r="M312">
            <v>56.7</v>
          </cell>
          <cell r="N312">
            <v>1</v>
          </cell>
          <cell r="O312">
            <v>7400</v>
          </cell>
          <cell r="P312">
            <v>11655</v>
          </cell>
        </row>
        <row r="313">
          <cell r="A313" t="str">
            <v>3108</v>
          </cell>
          <cell r="B313">
            <v>136383</v>
          </cell>
          <cell r="C313" t="str">
            <v>200301</v>
          </cell>
          <cell r="D313" t="str">
            <v>H</v>
          </cell>
          <cell r="E313">
            <v>3.5</v>
          </cell>
          <cell r="F313">
            <v>3750</v>
          </cell>
          <cell r="G313">
            <v>18</v>
          </cell>
          <cell r="H313">
            <v>10</v>
          </cell>
          <cell r="I313">
            <v>1</v>
          </cell>
          <cell r="J313">
            <v>1</v>
          </cell>
          <cell r="K313">
            <v>1.0269999999999999</v>
          </cell>
          <cell r="L313">
            <v>3646</v>
          </cell>
          <cell r="M313">
            <v>131.30000000000001</v>
          </cell>
          <cell r="N313">
            <v>1</v>
          </cell>
          <cell r="O313">
            <v>7400</v>
          </cell>
          <cell r="P313">
            <v>26980.400000000001</v>
          </cell>
        </row>
        <row r="314">
          <cell r="A314" t="str">
            <v>3109</v>
          </cell>
          <cell r="B314">
            <v>67252</v>
          </cell>
          <cell r="C314" t="str">
            <v>200301</v>
          </cell>
          <cell r="D314" t="str">
            <v>H</v>
          </cell>
          <cell r="E314">
            <v>3.5</v>
          </cell>
          <cell r="F314">
            <v>1520</v>
          </cell>
          <cell r="G314">
            <v>18</v>
          </cell>
          <cell r="H314">
            <v>10</v>
          </cell>
          <cell r="I314">
            <v>1</v>
          </cell>
          <cell r="J314">
            <v>1</v>
          </cell>
          <cell r="K314">
            <v>1.0269999999999999</v>
          </cell>
          <cell r="L314">
            <v>1478</v>
          </cell>
          <cell r="M314">
            <v>53.2</v>
          </cell>
          <cell r="N314">
            <v>1</v>
          </cell>
          <cell r="O314">
            <v>7400</v>
          </cell>
          <cell r="P314">
            <v>10937.2</v>
          </cell>
        </row>
        <row r="315">
          <cell r="A315" t="str">
            <v>4101</v>
          </cell>
          <cell r="B315">
            <v>588</v>
          </cell>
          <cell r="C315" t="str">
            <v>200301</v>
          </cell>
          <cell r="D315" t="str">
            <v>П</v>
          </cell>
          <cell r="E315">
            <v>3.8</v>
          </cell>
          <cell r="F315">
            <v>2905</v>
          </cell>
          <cell r="G315">
            <v>18</v>
          </cell>
          <cell r="H315">
            <v>10</v>
          </cell>
          <cell r="I315">
            <v>1</v>
          </cell>
          <cell r="J315">
            <v>1</v>
          </cell>
          <cell r="K315">
            <v>1.0269999999999999</v>
          </cell>
          <cell r="L315">
            <v>3066</v>
          </cell>
          <cell r="M315">
            <v>110.4</v>
          </cell>
          <cell r="N315">
            <v>1</v>
          </cell>
          <cell r="O315">
            <v>7400</v>
          </cell>
          <cell r="P315">
            <v>22688.400000000001</v>
          </cell>
        </row>
        <row r="316">
          <cell r="A316" t="str">
            <v>4101</v>
          </cell>
          <cell r="B316">
            <v>706239</v>
          </cell>
          <cell r="C316" t="str">
            <v>200301</v>
          </cell>
          <cell r="D316" t="str">
            <v>П</v>
          </cell>
          <cell r="E316">
            <v>3.4</v>
          </cell>
          <cell r="F316">
            <v>205</v>
          </cell>
          <cell r="G316">
            <v>18</v>
          </cell>
          <cell r="H316">
            <v>10</v>
          </cell>
          <cell r="I316">
            <v>1</v>
          </cell>
          <cell r="J316">
            <v>1</v>
          </cell>
          <cell r="K316">
            <v>1.0269999999999999</v>
          </cell>
          <cell r="L316">
            <v>194</v>
          </cell>
          <cell r="M316">
            <v>7</v>
          </cell>
          <cell r="N316">
            <v>1</v>
          </cell>
          <cell r="O316">
            <v>7400</v>
          </cell>
          <cell r="P316">
            <v>1435.6</v>
          </cell>
        </row>
        <row r="317">
          <cell r="A317" t="str">
            <v>3103</v>
          </cell>
          <cell r="B317">
            <v>33543</v>
          </cell>
          <cell r="C317" t="str">
            <v>200301</v>
          </cell>
          <cell r="D317" t="str">
            <v>П</v>
          </cell>
          <cell r="E317">
            <v>3.7</v>
          </cell>
          <cell r="F317">
            <v>1150</v>
          </cell>
          <cell r="G317">
            <v>18</v>
          </cell>
          <cell r="H317">
            <v>10</v>
          </cell>
          <cell r="I317">
            <v>1</v>
          </cell>
          <cell r="J317">
            <v>1</v>
          </cell>
          <cell r="K317">
            <v>1.0269999999999999</v>
          </cell>
          <cell r="L317">
            <v>1182</v>
          </cell>
          <cell r="M317">
            <v>42.6</v>
          </cell>
          <cell r="N317">
            <v>1</v>
          </cell>
          <cell r="O317">
            <v>7000</v>
          </cell>
          <cell r="P317">
            <v>8274</v>
          </cell>
        </row>
        <row r="318">
          <cell r="A318" t="str">
            <v>6105</v>
          </cell>
          <cell r="B318">
            <v>512</v>
          </cell>
          <cell r="C318" t="str">
            <v>200301</v>
          </cell>
          <cell r="D318" t="str">
            <v>H</v>
          </cell>
          <cell r="E318">
            <v>3.2</v>
          </cell>
          <cell r="F318">
            <v>1745</v>
          </cell>
          <cell r="G318">
            <v>18</v>
          </cell>
          <cell r="H318">
            <v>10</v>
          </cell>
          <cell r="I318">
            <v>1</v>
          </cell>
          <cell r="J318">
            <v>2</v>
          </cell>
          <cell r="K318">
            <v>1.0269999999999999</v>
          </cell>
          <cell r="L318">
            <v>1551</v>
          </cell>
          <cell r="M318">
            <v>55.8</v>
          </cell>
          <cell r="N318">
            <v>2</v>
          </cell>
          <cell r="O318">
            <v>0</v>
          </cell>
          <cell r="P318">
            <v>0</v>
          </cell>
        </row>
        <row r="319">
          <cell r="A319" t="str">
            <v>3121</v>
          </cell>
          <cell r="B319">
            <v>17</v>
          </cell>
          <cell r="C319" t="str">
            <v>200301</v>
          </cell>
          <cell r="D319" t="str">
            <v>H</v>
          </cell>
          <cell r="E319">
            <v>3.3</v>
          </cell>
          <cell r="F319">
            <v>1370</v>
          </cell>
          <cell r="G319">
            <v>18</v>
          </cell>
          <cell r="H319">
            <v>10</v>
          </cell>
          <cell r="I319">
            <v>1</v>
          </cell>
          <cell r="J319">
            <v>2</v>
          </cell>
          <cell r="K319">
            <v>1.0269999999999999</v>
          </cell>
          <cell r="L319">
            <v>1256</v>
          </cell>
          <cell r="M319">
            <v>45.2</v>
          </cell>
          <cell r="N319">
            <v>2</v>
          </cell>
          <cell r="O319">
            <v>0</v>
          </cell>
          <cell r="P319">
            <v>0</v>
          </cell>
        </row>
        <row r="320">
          <cell r="A320" t="str">
            <v>4107</v>
          </cell>
          <cell r="B320">
            <v>112</v>
          </cell>
          <cell r="C320" t="str">
            <v>200301</v>
          </cell>
          <cell r="D320" t="str">
            <v>H</v>
          </cell>
          <cell r="E320">
            <v>3.2</v>
          </cell>
          <cell r="F320">
            <v>3750</v>
          </cell>
          <cell r="G320">
            <v>18</v>
          </cell>
          <cell r="H320">
            <v>10</v>
          </cell>
          <cell r="I320">
            <v>1</v>
          </cell>
          <cell r="J320">
            <v>2</v>
          </cell>
          <cell r="K320">
            <v>1.0269999999999999</v>
          </cell>
          <cell r="L320">
            <v>3333</v>
          </cell>
          <cell r="M320">
            <v>120</v>
          </cell>
          <cell r="N320">
            <v>2</v>
          </cell>
          <cell r="O320">
            <v>0</v>
          </cell>
          <cell r="P320">
            <v>0</v>
          </cell>
        </row>
        <row r="321">
          <cell r="A321" t="str">
            <v>4107</v>
          </cell>
          <cell r="B321">
            <v>113</v>
          </cell>
          <cell r="C321" t="str">
            <v>200301</v>
          </cell>
          <cell r="D321" t="str">
            <v>H</v>
          </cell>
          <cell r="E321">
            <v>3.1</v>
          </cell>
          <cell r="F321">
            <v>1980</v>
          </cell>
          <cell r="G321">
            <v>18</v>
          </cell>
          <cell r="H321">
            <v>10</v>
          </cell>
          <cell r="I321">
            <v>1</v>
          </cell>
          <cell r="J321">
            <v>2</v>
          </cell>
          <cell r="K321">
            <v>1.0269999999999999</v>
          </cell>
          <cell r="L321">
            <v>1705</v>
          </cell>
          <cell r="M321">
            <v>61.4</v>
          </cell>
          <cell r="N321">
            <v>2</v>
          </cell>
          <cell r="O321">
            <v>0</v>
          </cell>
          <cell r="P321">
            <v>0</v>
          </cell>
        </row>
        <row r="322">
          <cell r="A322" t="str">
            <v>1105</v>
          </cell>
          <cell r="B322">
            <v>5</v>
          </cell>
          <cell r="C322" t="str">
            <v>200301</v>
          </cell>
          <cell r="D322" t="str">
            <v>H</v>
          </cell>
          <cell r="E322">
            <v>2.8</v>
          </cell>
          <cell r="F322">
            <v>550</v>
          </cell>
          <cell r="G322">
            <v>18</v>
          </cell>
          <cell r="H322">
            <v>10</v>
          </cell>
          <cell r="I322">
            <v>1</v>
          </cell>
          <cell r="J322">
            <v>2</v>
          </cell>
          <cell r="K322">
            <v>1.0269999999999999</v>
          </cell>
          <cell r="L322">
            <v>428</v>
          </cell>
          <cell r="M322">
            <v>15.4</v>
          </cell>
          <cell r="N322">
            <v>2</v>
          </cell>
          <cell r="O322">
            <v>0</v>
          </cell>
          <cell r="P322">
            <v>0</v>
          </cell>
        </row>
        <row r="323">
          <cell r="A323" t="str">
            <v>1101</v>
          </cell>
          <cell r="B323">
            <v>336462</v>
          </cell>
          <cell r="C323" t="str">
            <v>210301</v>
          </cell>
          <cell r="D323" t="str">
            <v>H</v>
          </cell>
          <cell r="E323">
            <v>3.5</v>
          </cell>
          <cell r="F323">
            <v>3770</v>
          </cell>
          <cell r="G323">
            <v>18</v>
          </cell>
          <cell r="H323">
            <v>10</v>
          </cell>
          <cell r="I323">
            <v>1</v>
          </cell>
          <cell r="J323">
            <v>1</v>
          </cell>
          <cell r="K323">
            <v>1.0269999999999999</v>
          </cell>
          <cell r="L323">
            <v>3665</v>
          </cell>
          <cell r="M323">
            <v>132</v>
          </cell>
          <cell r="N323">
            <v>1</v>
          </cell>
          <cell r="O323">
            <v>7200</v>
          </cell>
          <cell r="P323">
            <v>26388</v>
          </cell>
        </row>
        <row r="324">
          <cell r="A324" t="str">
            <v>1103</v>
          </cell>
          <cell r="B324">
            <v>843273</v>
          </cell>
          <cell r="C324" t="str">
            <v>210301</v>
          </cell>
          <cell r="D324" t="str">
            <v>H</v>
          </cell>
          <cell r="E324">
            <v>2.5</v>
          </cell>
          <cell r="F324">
            <v>1500</v>
          </cell>
          <cell r="G324">
            <v>18</v>
          </cell>
          <cell r="H324">
            <v>10</v>
          </cell>
          <cell r="I324">
            <v>1</v>
          </cell>
          <cell r="J324">
            <v>1</v>
          </cell>
          <cell r="K324">
            <v>1.0269999999999999</v>
          </cell>
          <cell r="L324">
            <v>1042</v>
          </cell>
          <cell r="M324">
            <v>37.5</v>
          </cell>
          <cell r="N324">
            <v>1</v>
          </cell>
          <cell r="O324">
            <v>5500</v>
          </cell>
          <cell r="P324">
            <v>5731</v>
          </cell>
        </row>
        <row r="325">
          <cell r="A325" t="str">
            <v>1113</v>
          </cell>
          <cell r="B325">
            <v>537208</v>
          </cell>
          <cell r="C325" t="str">
            <v>210301</v>
          </cell>
          <cell r="D325" t="str">
            <v>П</v>
          </cell>
          <cell r="E325">
            <v>3.6</v>
          </cell>
          <cell r="F325">
            <v>565</v>
          </cell>
          <cell r="G325">
            <v>18</v>
          </cell>
          <cell r="H325">
            <v>10</v>
          </cell>
          <cell r="I325">
            <v>1</v>
          </cell>
          <cell r="J325">
            <v>1</v>
          </cell>
          <cell r="K325">
            <v>1.0269999999999999</v>
          </cell>
          <cell r="L325">
            <v>565</v>
          </cell>
          <cell r="M325">
            <v>20.3</v>
          </cell>
          <cell r="N325">
            <v>1</v>
          </cell>
          <cell r="O325">
            <v>7000</v>
          </cell>
          <cell r="P325">
            <v>3955</v>
          </cell>
        </row>
        <row r="326">
          <cell r="A326" t="str">
            <v>3105</v>
          </cell>
          <cell r="B326">
            <v>136294</v>
          </cell>
          <cell r="C326" t="str">
            <v>210301</v>
          </cell>
          <cell r="D326" t="str">
            <v>П</v>
          </cell>
          <cell r="E326">
            <v>3.6</v>
          </cell>
          <cell r="F326">
            <v>255</v>
          </cell>
          <cell r="G326">
            <v>18</v>
          </cell>
          <cell r="H326">
            <v>10</v>
          </cell>
          <cell r="I326">
            <v>1</v>
          </cell>
          <cell r="J326">
            <v>1</v>
          </cell>
          <cell r="K326">
            <v>1.0269999999999999</v>
          </cell>
          <cell r="L326">
            <v>255</v>
          </cell>
          <cell r="M326">
            <v>9.1999999999999993</v>
          </cell>
          <cell r="N326">
            <v>1</v>
          </cell>
          <cell r="O326">
            <v>5500</v>
          </cell>
          <cell r="P326">
            <v>1402.5</v>
          </cell>
        </row>
        <row r="327">
          <cell r="A327" t="str">
            <v>3107</v>
          </cell>
          <cell r="B327">
            <v>136698</v>
          </cell>
          <cell r="C327" t="str">
            <v>210301</v>
          </cell>
          <cell r="D327" t="str">
            <v>H</v>
          </cell>
          <cell r="E327">
            <v>3.5</v>
          </cell>
          <cell r="F327">
            <v>1525</v>
          </cell>
          <cell r="G327">
            <v>18</v>
          </cell>
          <cell r="H327">
            <v>10</v>
          </cell>
          <cell r="I327">
            <v>1</v>
          </cell>
          <cell r="J327">
            <v>1</v>
          </cell>
          <cell r="K327">
            <v>1.0269999999999999</v>
          </cell>
          <cell r="L327">
            <v>1483</v>
          </cell>
          <cell r="M327">
            <v>53.4</v>
          </cell>
          <cell r="N327">
            <v>1</v>
          </cell>
          <cell r="O327">
            <v>7400</v>
          </cell>
          <cell r="P327">
            <v>10974.2</v>
          </cell>
        </row>
        <row r="328">
          <cell r="A328" t="str">
            <v>3108</v>
          </cell>
          <cell r="B328">
            <v>136584</v>
          </cell>
          <cell r="C328" t="str">
            <v>210301</v>
          </cell>
          <cell r="D328" t="str">
            <v>H</v>
          </cell>
          <cell r="E328">
            <v>3.3</v>
          </cell>
          <cell r="F328">
            <v>1880</v>
          </cell>
          <cell r="G328">
            <v>18</v>
          </cell>
          <cell r="H328">
            <v>10</v>
          </cell>
          <cell r="I328">
            <v>1</v>
          </cell>
          <cell r="J328">
            <v>1</v>
          </cell>
          <cell r="K328">
            <v>1.0269999999999999</v>
          </cell>
          <cell r="L328">
            <v>1723</v>
          </cell>
          <cell r="M328">
            <v>62</v>
          </cell>
          <cell r="N328">
            <v>1</v>
          </cell>
          <cell r="O328">
            <v>7400</v>
          </cell>
          <cell r="P328">
            <v>12750.2</v>
          </cell>
        </row>
        <row r="329">
          <cell r="A329" t="str">
            <v>3114</v>
          </cell>
          <cell r="B329">
            <v>55792</v>
          </cell>
          <cell r="C329" t="str">
            <v>210301</v>
          </cell>
          <cell r="D329" t="str">
            <v>П</v>
          </cell>
          <cell r="E329">
            <v>3.5</v>
          </cell>
          <cell r="F329">
            <v>1525</v>
          </cell>
          <cell r="G329">
            <v>18</v>
          </cell>
          <cell r="H329">
            <v>10</v>
          </cell>
          <cell r="I329">
            <v>1</v>
          </cell>
          <cell r="J329">
            <v>1</v>
          </cell>
          <cell r="K329">
            <v>1.0269999999999999</v>
          </cell>
          <cell r="L329">
            <v>1483</v>
          </cell>
          <cell r="M329">
            <v>53.4</v>
          </cell>
          <cell r="N329">
            <v>1</v>
          </cell>
          <cell r="O329">
            <v>7000</v>
          </cell>
          <cell r="P329">
            <v>10381</v>
          </cell>
        </row>
        <row r="330">
          <cell r="A330" t="str">
            <v>4108</v>
          </cell>
          <cell r="B330">
            <v>833343</v>
          </cell>
          <cell r="C330" t="str">
            <v>210301</v>
          </cell>
          <cell r="D330" t="str">
            <v>П</v>
          </cell>
          <cell r="E330">
            <v>3.4</v>
          </cell>
          <cell r="F330">
            <v>390</v>
          </cell>
          <cell r="G330">
            <v>18</v>
          </cell>
          <cell r="H330">
            <v>10</v>
          </cell>
          <cell r="I330">
            <v>1</v>
          </cell>
          <cell r="J330">
            <v>2</v>
          </cell>
          <cell r="K330">
            <v>1.0269999999999999</v>
          </cell>
          <cell r="L330">
            <v>368</v>
          </cell>
          <cell r="M330">
            <v>13.3</v>
          </cell>
          <cell r="N330">
            <v>1</v>
          </cell>
          <cell r="O330">
            <v>6100</v>
          </cell>
          <cell r="P330">
            <v>2244.8000000000002</v>
          </cell>
        </row>
        <row r="331">
          <cell r="A331" t="str">
            <v>4101</v>
          </cell>
          <cell r="B331">
            <v>706232</v>
          </cell>
          <cell r="C331" t="str">
            <v>210301</v>
          </cell>
          <cell r="D331" t="str">
            <v>П</v>
          </cell>
          <cell r="E331">
            <v>3.5</v>
          </cell>
          <cell r="F331">
            <v>630</v>
          </cell>
          <cell r="G331">
            <v>18</v>
          </cell>
          <cell r="H331">
            <v>10</v>
          </cell>
          <cell r="I331">
            <v>1</v>
          </cell>
          <cell r="J331">
            <v>1</v>
          </cell>
          <cell r="K331">
            <v>1.0269999999999999</v>
          </cell>
          <cell r="L331">
            <v>613</v>
          </cell>
          <cell r="M331">
            <v>22.1</v>
          </cell>
          <cell r="N331">
            <v>1</v>
          </cell>
          <cell r="O331">
            <v>7400</v>
          </cell>
          <cell r="P331">
            <v>4536.2</v>
          </cell>
        </row>
        <row r="332">
          <cell r="A332" t="str">
            <v>4101</v>
          </cell>
          <cell r="B332">
            <v>589</v>
          </cell>
          <cell r="C332" t="str">
            <v>210301</v>
          </cell>
          <cell r="D332" t="str">
            <v>П</v>
          </cell>
          <cell r="E332">
            <v>3.6</v>
          </cell>
          <cell r="F332">
            <v>2980</v>
          </cell>
          <cell r="G332">
            <v>18</v>
          </cell>
          <cell r="H332">
            <v>10</v>
          </cell>
          <cell r="I332">
            <v>1</v>
          </cell>
          <cell r="J332">
            <v>1</v>
          </cell>
          <cell r="K332">
            <v>1.0269999999999999</v>
          </cell>
          <cell r="L332">
            <v>2980</v>
          </cell>
          <cell r="M332">
            <v>107.3</v>
          </cell>
          <cell r="N332">
            <v>1</v>
          </cell>
          <cell r="O332">
            <v>7400</v>
          </cell>
          <cell r="P332">
            <v>22052</v>
          </cell>
        </row>
        <row r="333">
          <cell r="A333" t="str">
            <v>4102</v>
          </cell>
          <cell r="B333">
            <v>180136</v>
          </cell>
          <cell r="C333" t="str">
            <v>210301</v>
          </cell>
          <cell r="D333" t="str">
            <v>П</v>
          </cell>
          <cell r="E333">
            <v>3.6</v>
          </cell>
          <cell r="F333">
            <v>2224</v>
          </cell>
          <cell r="G333">
            <v>18</v>
          </cell>
          <cell r="H333">
            <v>10</v>
          </cell>
          <cell r="I333">
            <v>1</v>
          </cell>
          <cell r="J333">
            <v>1</v>
          </cell>
          <cell r="K333">
            <v>1.0269999999999999</v>
          </cell>
          <cell r="L333">
            <v>2224</v>
          </cell>
          <cell r="M333">
            <v>80.099999999999994</v>
          </cell>
          <cell r="N333">
            <v>1</v>
          </cell>
          <cell r="O333">
            <v>6100</v>
          </cell>
          <cell r="P333">
            <v>13566.4</v>
          </cell>
        </row>
        <row r="334">
          <cell r="A334" t="str">
            <v>3103</v>
          </cell>
          <cell r="B334">
            <v>33545</v>
          </cell>
          <cell r="C334" t="str">
            <v>210301</v>
          </cell>
          <cell r="D334" t="str">
            <v>П</v>
          </cell>
          <cell r="E334">
            <v>3</v>
          </cell>
          <cell r="F334">
            <v>1930</v>
          </cell>
          <cell r="G334">
            <v>18</v>
          </cell>
          <cell r="H334">
            <v>10</v>
          </cell>
          <cell r="I334">
            <v>1</v>
          </cell>
          <cell r="J334">
            <v>1</v>
          </cell>
          <cell r="K334">
            <v>1.0269999999999999</v>
          </cell>
          <cell r="L334">
            <v>1608</v>
          </cell>
          <cell r="M334">
            <v>57.9</v>
          </cell>
          <cell r="N334">
            <v>1</v>
          </cell>
          <cell r="O334">
            <v>7000</v>
          </cell>
          <cell r="P334">
            <v>11256</v>
          </cell>
        </row>
        <row r="335">
          <cell r="A335" t="str">
            <v>6105</v>
          </cell>
          <cell r="B335">
            <v>513</v>
          </cell>
          <cell r="C335" t="str">
            <v>210301</v>
          </cell>
          <cell r="D335" t="str">
            <v>H</v>
          </cell>
          <cell r="E335">
            <v>3.2</v>
          </cell>
          <cell r="F335">
            <v>1680</v>
          </cell>
          <cell r="G335">
            <v>18</v>
          </cell>
          <cell r="H335">
            <v>10</v>
          </cell>
          <cell r="I335">
            <v>1</v>
          </cell>
          <cell r="J335">
            <v>2</v>
          </cell>
          <cell r="K335">
            <v>1.0269999999999999</v>
          </cell>
          <cell r="L335">
            <v>1493</v>
          </cell>
          <cell r="M335">
            <v>53.8</v>
          </cell>
          <cell r="N335">
            <v>2</v>
          </cell>
          <cell r="O335">
            <v>0</v>
          </cell>
          <cell r="P335">
            <v>0</v>
          </cell>
        </row>
        <row r="336">
          <cell r="A336" t="str">
            <v>3121</v>
          </cell>
          <cell r="B336">
            <v>18</v>
          </cell>
          <cell r="C336" t="str">
            <v>210301</v>
          </cell>
          <cell r="D336" t="str">
            <v>H</v>
          </cell>
          <cell r="E336">
            <v>3.4</v>
          </cell>
          <cell r="F336">
            <v>1340</v>
          </cell>
          <cell r="G336">
            <v>18</v>
          </cell>
          <cell r="H336">
            <v>10</v>
          </cell>
          <cell r="I336">
            <v>1</v>
          </cell>
          <cell r="J336">
            <v>2</v>
          </cell>
          <cell r="K336">
            <v>1.0269999999999999</v>
          </cell>
          <cell r="L336">
            <v>1266</v>
          </cell>
          <cell r="M336">
            <v>45.6</v>
          </cell>
          <cell r="N336">
            <v>2</v>
          </cell>
          <cell r="O336">
            <v>0</v>
          </cell>
          <cell r="P336">
            <v>0</v>
          </cell>
        </row>
        <row r="337">
          <cell r="A337" t="str">
            <v>4107</v>
          </cell>
          <cell r="B337">
            <v>114</v>
          </cell>
          <cell r="C337" t="str">
            <v>210301</v>
          </cell>
          <cell r="D337" t="str">
            <v>H</v>
          </cell>
          <cell r="E337">
            <v>3.2</v>
          </cell>
          <cell r="F337">
            <v>3770</v>
          </cell>
          <cell r="G337">
            <v>18</v>
          </cell>
          <cell r="H337">
            <v>10</v>
          </cell>
          <cell r="I337">
            <v>1</v>
          </cell>
          <cell r="J337">
            <v>2</v>
          </cell>
          <cell r="K337">
            <v>1.0269999999999999</v>
          </cell>
          <cell r="L337">
            <v>3351</v>
          </cell>
          <cell r="M337">
            <v>120.6</v>
          </cell>
          <cell r="N337">
            <v>2</v>
          </cell>
          <cell r="O337">
            <v>0</v>
          </cell>
          <cell r="P337">
            <v>0</v>
          </cell>
        </row>
        <row r="338">
          <cell r="A338" t="str">
            <v>4107</v>
          </cell>
          <cell r="B338">
            <v>115</v>
          </cell>
          <cell r="C338" t="str">
            <v>210301</v>
          </cell>
          <cell r="D338" t="str">
            <v>H</v>
          </cell>
          <cell r="E338">
            <v>3.2</v>
          </cell>
          <cell r="F338">
            <v>2220</v>
          </cell>
          <cell r="G338">
            <v>18</v>
          </cell>
          <cell r="H338">
            <v>10</v>
          </cell>
          <cell r="I338">
            <v>1</v>
          </cell>
          <cell r="J338">
            <v>2</v>
          </cell>
          <cell r="K338">
            <v>1.0269999999999999</v>
          </cell>
          <cell r="L338">
            <v>1973</v>
          </cell>
          <cell r="M338">
            <v>71</v>
          </cell>
          <cell r="N338">
            <v>2</v>
          </cell>
          <cell r="O338">
            <v>0</v>
          </cell>
          <cell r="P338">
            <v>0</v>
          </cell>
        </row>
        <row r="339">
          <cell r="A339" t="str">
            <v>1105</v>
          </cell>
          <cell r="B339">
            <v>6</v>
          </cell>
          <cell r="C339" t="str">
            <v>210301</v>
          </cell>
          <cell r="D339" t="str">
            <v>H</v>
          </cell>
          <cell r="E339">
            <v>2.8</v>
          </cell>
          <cell r="F339">
            <v>950</v>
          </cell>
          <cell r="G339">
            <v>18</v>
          </cell>
          <cell r="H339">
            <v>10</v>
          </cell>
          <cell r="I339">
            <v>1</v>
          </cell>
          <cell r="J339">
            <v>2</v>
          </cell>
          <cell r="K339">
            <v>1.0269999999999999</v>
          </cell>
          <cell r="L339">
            <v>739</v>
          </cell>
          <cell r="M339">
            <v>26.6</v>
          </cell>
          <cell r="N339">
            <v>2</v>
          </cell>
          <cell r="O339">
            <v>0</v>
          </cell>
          <cell r="P339">
            <v>0</v>
          </cell>
        </row>
        <row r="340">
          <cell r="A340" t="str">
            <v>3108</v>
          </cell>
          <cell r="B340">
            <v>36584</v>
          </cell>
          <cell r="C340" t="str">
            <v>210301</v>
          </cell>
          <cell r="D340" t="str">
            <v>H</v>
          </cell>
          <cell r="E340">
            <v>3.8</v>
          </cell>
          <cell r="F340">
            <v>1880</v>
          </cell>
          <cell r="G340">
            <v>18</v>
          </cell>
          <cell r="H340">
            <v>10</v>
          </cell>
          <cell r="I340">
            <v>1</v>
          </cell>
          <cell r="J340">
            <v>1</v>
          </cell>
          <cell r="K340">
            <v>1.0269999999999999</v>
          </cell>
          <cell r="L340">
            <v>1984</v>
          </cell>
          <cell r="M340">
            <v>71.400000000000006</v>
          </cell>
          <cell r="N340">
            <v>1</v>
          </cell>
          <cell r="O340">
            <v>7400</v>
          </cell>
          <cell r="P340">
            <v>14681.6</v>
          </cell>
        </row>
        <row r="341">
          <cell r="A341" t="str">
            <v>3109</v>
          </cell>
          <cell r="B341">
            <v>67252</v>
          </cell>
          <cell r="C341" t="str">
            <v>210301</v>
          </cell>
          <cell r="D341" t="str">
            <v>H</v>
          </cell>
          <cell r="E341">
            <v>3.5</v>
          </cell>
          <cell r="F341">
            <v>1470</v>
          </cell>
          <cell r="G341">
            <v>18</v>
          </cell>
          <cell r="H341">
            <v>10</v>
          </cell>
          <cell r="I341">
            <v>1</v>
          </cell>
          <cell r="J341">
            <v>1</v>
          </cell>
          <cell r="K341">
            <v>1.0269999999999999</v>
          </cell>
          <cell r="L341">
            <v>1429</v>
          </cell>
          <cell r="M341">
            <v>51.5</v>
          </cell>
          <cell r="N341">
            <v>1</v>
          </cell>
          <cell r="O341">
            <v>7400</v>
          </cell>
          <cell r="P341">
            <v>10574.6</v>
          </cell>
        </row>
        <row r="342">
          <cell r="A342" t="str">
            <v>1101</v>
          </cell>
          <cell r="B342">
            <v>336298</v>
          </cell>
          <cell r="C342" t="str">
            <v>220301</v>
          </cell>
          <cell r="D342" t="str">
            <v>H</v>
          </cell>
          <cell r="E342">
            <v>3.4</v>
          </cell>
          <cell r="F342">
            <v>3770</v>
          </cell>
          <cell r="G342">
            <v>18</v>
          </cell>
          <cell r="H342">
            <v>10</v>
          </cell>
          <cell r="I342">
            <v>1</v>
          </cell>
          <cell r="J342">
            <v>1</v>
          </cell>
          <cell r="K342">
            <v>1.0269999999999999</v>
          </cell>
          <cell r="L342">
            <v>3561</v>
          </cell>
          <cell r="M342">
            <v>128.19999999999999</v>
          </cell>
          <cell r="N342">
            <v>1</v>
          </cell>
          <cell r="O342">
            <v>7200</v>
          </cell>
          <cell r="P342">
            <v>25639.200000000001</v>
          </cell>
        </row>
        <row r="343">
          <cell r="A343" t="str">
            <v>1103</v>
          </cell>
          <cell r="B343">
            <v>843274</v>
          </cell>
          <cell r="C343" t="str">
            <v>220301</v>
          </cell>
          <cell r="D343" t="str">
            <v>H</v>
          </cell>
          <cell r="E343">
            <v>2.9</v>
          </cell>
          <cell r="F343">
            <v>950</v>
          </cell>
          <cell r="G343">
            <v>18</v>
          </cell>
          <cell r="H343">
            <v>10</v>
          </cell>
          <cell r="I343">
            <v>1</v>
          </cell>
          <cell r="J343">
            <v>1</v>
          </cell>
          <cell r="K343">
            <v>1.0269999999999999</v>
          </cell>
          <cell r="L343">
            <v>765</v>
          </cell>
          <cell r="M343">
            <v>27.6</v>
          </cell>
          <cell r="N343">
            <v>1</v>
          </cell>
          <cell r="O343">
            <v>5500</v>
          </cell>
          <cell r="P343">
            <v>4207.5</v>
          </cell>
        </row>
        <row r="344">
          <cell r="A344" t="str">
            <v>1113</v>
          </cell>
          <cell r="B344">
            <v>537209</v>
          </cell>
          <cell r="C344" t="str">
            <v>220301</v>
          </cell>
          <cell r="D344" t="str">
            <v>П</v>
          </cell>
          <cell r="E344">
            <v>3.5</v>
          </cell>
          <cell r="F344">
            <v>587</v>
          </cell>
          <cell r="G344">
            <v>18</v>
          </cell>
          <cell r="H344">
            <v>10</v>
          </cell>
          <cell r="I344">
            <v>1</v>
          </cell>
          <cell r="J344">
            <v>1</v>
          </cell>
          <cell r="K344">
            <v>1.0269999999999999</v>
          </cell>
          <cell r="L344">
            <v>571</v>
          </cell>
          <cell r="M344">
            <v>20.5</v>
          </cell>
          <cell r="N344">
            <v>1</v>
          </cell>
          <cell r="O344">
            <v>7000</v>
          </cell>
          <cell r="P344">
            <v>3997</v>
          </cell>
        </row>
        <row r="345">
          <cell r="A345" t="str">
            <v>3105</v>
          </cell>
          <cell r="B345">
            <v>136295</v>
          </cell>
          <cell r="C345" t="str">
            <v>220301</v>
          </cell>
          <cell r="D345" t="str">
            <v>П</v>
          </cell>
          <cell r="E345">
            <v>3.6</v>
          </cell>
          <cell r="F345">
            <v>200</v>
          </cell>
          <cell r="G345">
            <v>18</v>
          </cell>
          <cell r="H345">
            <v>10</v>
          </cell>
          <cell r="I345">
            <v>1</v>
          </cell>
          <cell r="J345">
            <v>1</v>
          </cell>
          <cell r="K345">
            <v>1.0269999999999999</v>
          </cell>
          <cell r="L345">
            <v>200</v>
          </cell>
          <cell r="M345">
            <v>7.2</v>
          </cell>
          <cell r="N345">
            <v>1</v>
          </cell>
          <cell r="O345">
            <v>5500</v>
          </cell>
          <cell r="P345">
            <v>1100</v>
          </cell>
        </row>
        <row r="346">
          <cell r="A346" t="str">
            <v>3107</v>
          </cell>
          <cell r="B346">
            <v>136699</v>
          </cell>
          <cell r="C346" t="str">
            <v>220301</v>
          </cell>
          <cell r="D346" t="str">
            <v>H</v>
          </cell>
          <cell r="E346">
            <v>3.5</v>
          </cell>
          <cell r="F346">
            <v>1280</v>
          </cell>
          <cell r="G346">
            <v>18</v>
          </cell>
          <cell r="H346">
            <v>10</v>
          </cell>
          <cell r="I346">
            <v>1</v>
          </cell>
          <cell r="J346">
            <v>1</v>
          </cell>
          <cell r="K346">
            <v>1.0269999999999999</v>
          </cell>
          <cell r="L346">
            <v>1244</v>
          </cell>
          <cell r="M346">
            <v>44.8</v>
          </cell>
          <cell r="N346">
            <v>1</v>
          </cell>
          <cell r="O346">
            <v>7400</v>
          </cell>
          <cell r="P346">
            <v>9205.6</v>
          </cell>
        </row>
        <row r="347">
          <cell r="A347" t="str">
            <v>3108</v>
          </cell>
          <cell r="B347">
            <v>136585</v>
          </cell>
          <cell r="C347" t="str">
            <v>220301</v>
          </cell>
          <cell r="D347" t="str">
            <v>H</v>
          </cell>
          <cell r="E347">
            <v>3.7</v>
          </cell>
          <cell r="F347">
            <v>1880</v>
          </cell>
          <cell r="G347">
            <v>18</v>
          </cell>
          <cell r="H347">
            <v>10</v>
          </cell>
          <cell r="I347">
            <v>1</v>
          </cell>
          <cell r="J347">
            <v>1</v>
          </cell>
          <cell r="K347">
            <v>1.0269999999999999</v>
          </cell>
          <cell r="L347">
            <v>1932</v>
          </cell>
          <cell r="M347">
            <v>69.599999999999994</v>
          </cell>
          <cell r="N347">
            <v>1</v>
          </cell>
          <cell r="O347">
            <v>7400</v>
          </cell>
          <cell r="P347">
            <v>14296.8</v>
          </cell>
        </row>
        <row r="348">
          <cell r="A348" t="str">
            <v>3108</v>
          </cell>
          <cell r="B348">
            <v>136586</v>
          </cell>
          <cell r="C348" t="str">
            <v>220301</v>
          </cell>
          <cell r="D348" t="str">
            <v>H</v>
          </cell>
          <cell r="E348">
            <v>3.7</v>
          </cell>
          <cell r="F348">
            <v>1880</v>
          </cell>
          <cell r="G348">
            <v>18</v>
          </cell>
          <cell r="H348">
            <v>10</v>
          </cell>
          <cell r="I348">
            <v>1</v>
          </cell>
          <cell r="J348">
            <v>1</v>
          </cell>
          <cell r="K348">
            <v>1.0269999999999999</v>
          </cell>
          <cell r="L348">
            <v>1932</v>
          </cell>
          <cell r="M348">
            <v>69.599999999999994</v>
          </cell>
          <cell r="N348">
            <v>1</v>
          </cell>
          <cell r="O348">
            <v>7400</v>
          </cell>
          <cell r="P348">
            <v>14296.8</v>
          </cell>
        </row>
        <row r="349">
          <cell r="A349" t="str">
            <v>3109</v>
          </cell>
          <cell r="B349">
            <v>67253</v>
          </cell>
          <cell r="C349" t="str">
            <v>220301</v>
          </cell>
          <cell r="D349" t="str">
            <v>H</v>
          </cell>
          <cell r="E349">
            <v>3.4</v>
          </cell>
          <cell r="F349">
            <v>1450</v>
          </cell>
          <cell r="G349">
            <v>18</v>
          </cell>
          <cell r="H349">
            <v>10</v>
          </cell>
          <cell r="I349">
            <v>1</v>
          </cell>
          <cell r="J349">
            <v>1</v>
          </cell>
          <cell r="K349">
            <v>1.0269999999999999</v>
          </cell>
          <cell r="L349">
            <v>1369</v>
          </cell>
          <cell r="M349">
            <v>49.3</v>
          </cell>
          <cell r="N349">
            <v>1</v>
          </cell>
          <cell r="O349">
            <v>7400</v>
          </cell>
          <cell r="P349">
            <v>10130.6</v>
          </cell>
        </row>
        <row r="350">
          <cell r="A350" t="str">
            <v>4101</v>
          </cell>
          <cell r="B350">
            <v>706231</v>
          </cell>
          <cell r="C350" t="str">
            <v>220301</v>
          </cell>
          <cell r="D350" t="str">
            <v>П</v>
          </cell>
          <cell r="E350">
            <v>3.2</v>
          </cell>
          <cell r="F350">
            <v>223</v>
          </cell>
          <cell r="G350">
            <v>18</v>
          </cell>
          <cell r="H350">
            <v>10</v>
          </cell>
          <cell r="I350">
            <v>1</v>
          </cell>
          <cell r="J350">
            <v>1</v>
          </cell>
          <cell r="K350">
            <v>1.0269999999999999</v>
          </cell>
          <cell r="L350">
            <v>198</v>
          </cell>
          <cell r="M350">
            <v>7.1</v>
          </cell>
          <cell r="N350">
            <v>1</v>
          </cell>
          <cell r="O350">
            <v>7400</v>
          </cell>
          <cell r="P350">
            <v>1465.2</v>
          </cell>
        </row>
        <row r="351">
          <cell r="A351" t="str">
            <v>4101</v>
          </cell>
          <cell r="B351">
            <v>590</v>
          </cell>
          <cell r="C351" t="str">
            <v>220301</v>
          </cell>
          <cell r="D351" t="str">
            <v>П</v>
          </cell>
          <cell r="E351">
            <v>3.8</v>
          </cell>
          <cell r="F351">
            <v>2850</v>
          </cell>
          <cell r="G351">
            <v>18</v>
          </cell>
          <cell r="H351">
            <v>10</v>
          </cell>
          <cell r="I351">
            <v>1</v>
          </cell>
          <cell r="J351">
            <v>1</v>
          </cell>
          <cell r="K351">
            <v>1.0269999999999999</v>
          </cell>
          <cell r="L351">
            <v>3008</v>
          </cell>
          <cell r="M351">
            <v>108.3</v>
          </cell>
          <cell r="N351">
            <v>1</v>
          </cell>
          <cell r="O351">
            <v>7400</v>
          </cell>
          <cell r="P351">
            <v>22259.200000000001</v>
          </cell>
        </row>
        <row r="352">
          <cell r="A352" t="str">
            <v>3103</v>
          </cell>
          <cell r="B352">
            <v>33546</v>
          </cell>
          <cell r="C352" t="str">
            <v>220301</v>
          </cell>
          <cell r="D352" t="str">
            <v>П</v>
          </cell>
          <cell r="E352">
            <v>3.6</v>
          </cell>
          <cell r="F352">
            <v>1470</v>
          </cell>
          <cell r="G352">
            <v>18</v>
          </cell>
          <cell r="H352">
            <v>10</v>
          </cell>
          <cell r="I352">
            <v>1</v>
          </cell>
          <cell r="J352">
            <v>1</v>
          </cell>
          <cell r="K352">
            <v>1.0269999999999999</v>
          </cell>
          <cell r="L352">
            <v>1470</v>
          </cell>
          <cell r="M352">
            <v>52.9</v>
          </cell>
          <cell r="N352">
            <v>1</v>
          </cell>
          <cell r="O352">
            <v>7000</v>
          </cell>
          <cell r="P352">
            <v>10290</v>
          </cell>
        </row>
        <row r="353">
          <cell r="A353" t="str">
            <v>4107</v>
          </cell>
          <cell r="B353">
            <v>116</v>
          </cell>
          <cell r="C353" t="str">
            <v>220301</v>
          </cell>
          <cell r="D353" t="str">
            <v>H</v>
          </cell>
          <cell r="E353">
            <v>3.1</v>
          </cell>
          <cell r="F353">
            <v>3770</v>
          </cell>
          <cell r="G353">
            <v>18</v>
          </cell>
          <cell r="H353">
            <v>10</v>
          </cell>
          <cell r="I353">
            <v>1</v>
          </cell>
          <cell r="J353">
            <v>2</v>
          </cell>
          <cell r="K353">
            <v>1.0269999999999999</v>
          </cell>
          <cell r="L353">
            <v>3246</v>
          </cell>
          <cell r="M353">
            <v>116.9</v>
          </cell>
          <cell r="N353">
            <v>2</v>
          </cell>
          <cell r="O353">
            <v>0</v>
          </cell>
          <cell r="P353">
            <v>0</v>
          </cell>
        </row>
        <row r="354">
          <cell r="A354" t="str">
            <v>4107</v>
          </cell>
          <cell r="B354">
            <v>117</v>
          </cell>
          <cell r="C354" t="str">
            <v>220301</v>
          </cell>
          <cell r="D354" t="str">
            <v>H</v>
          </cell>
          <cell r="E354">
            <v>3.2</v>
          </cell>
          <cell r="F354">
            <v>2250</v>
          </cell>
          <cell r="G354">
            <v>18</v>
          </cell>
          <cell r="H354">
            <v>10</v>
          </cell>
          <cell r="I354">
            <v>1</v>
          </cell>
          <cell r="J354">
            <v>2</v>
          </cell>
          <cell r="K354">
            <v>1.0269999999999999</v>
          </cell>
          <cell r="L354">
            <v>2000</v>
          </cell>
          <cell r="M354">
            <v>72</v>
          </cell>
          <cell r="N354">
            <v>2</v>
          </cell>
          <cell r="O354">
            <v>0</v>
          </cell>
          <cell r="P354">
            <v>0</v>
          </cell>
        </row>
        <row r="355">
          <cell r="A355" t="str">
            <v>3121</v>
          </cell>
          <cell r="B355">
            <v>19</v>
          </cell>
          <cell r="C355" t="str">
            <v>220301</v>
          </cell>
          <cell r="D355" t="str">
            <v>H</v>
          </cell>
          <cell r="E355">
            <v>3.4</v>
          </cell>
          <cell r="F355">
            <v>1355</v>
          </cell>
          <cell r="G355">
            <v>18</v>
          </cell>
          <cell r="H355">
            <v>10</v>
          </cell>
          <cell r="I355">
            <v>1</v>
          </cell>
          <cell r="J355">
            <v>2</v>
          </cell>
          <cell r="K355">
            <v>1.0269999999999999</v>
          </cell>
          <cell r="L355">
            <v>1280</v>
          </cell>
          <cell r="M355">
            <v>46.1</v>
          </cell>
          <cell r="N355">
            <v>2</v>
          </cell>
          <cell r="O355">
            <v>0</v>
          </cell>
          <cell r="P355">
            <v>0</v>
          </cell>
        </row>
        <row r="356">
          <cell r="A356" t="str">
            <v>6105</v>
          </cell>
          <cell r="B356">
            <v>514</v>
          </cell>
          <cell r="C356" t="str">
            <v>220301</v>
          </cell>
          <cell r="D356" t="str">
            <v>H</v>
          </cell>
          <cell r="E356">
            <v>3.2</v>
          </cell>
          <cell r="F356">
            <v>1830</v>
          </cell>
          <cell r="G356">
            <v>18</v>
          </cell>
          <cell r="H356">
            <v>10</v>
          </cell>
          <cell r="I356">
            <v>1</v>
          </cell>
          <cell r="J356">
            <v>2</v>
          </cell>
          <cell r="K356">
            <v>1.0269999999999999</v>
          </cell>
          <cell r="L356">
            <v>1627</v>
          </cell>
          <cell r="M356">
            <v>58.6</v>
          </cell>
          <cell r="N356">
            <v>2</v>
          </cell>
          <cell r="O356">
            <v>0</v>
          </cell>
          <cell r="P356">
            <v>0</v>
          </cell>
        </row>
        <row r="357">
          <cell r="A357" t="str">
            <v>1105</v>
          </cell>
          <cell r="B357">
            <v>7</v>
          </cell>
          <cell r="C357" t="str">
            <v>220301</v>
          </cell>
          <cell r="D357" t="str">
            <v>H</v>
          </cell>
          <cell r="E357">
            <v>2.6</v>
          </cell>
          <cell r="F357">
            <v>775</v>
          </cell>
          <cell r="G357">
            <v>18</v>
          </cell>
          <cell r="H357">
            <v>10</v>
          </cell>
          <cell r="I357">
            <v>1</v>
          </cell>
          <cell r="J357">
            <v>2</v>
          </cell>
          <cell r="K357">
            <v>1.0269999999999999</v>
          </cell>
          <cell r="L357">
            <v>560</v>
          </cell>
          <cell r="M357">
            <v>20.2</v>
          </cell>
          <cell r="N357">
            <v>2</v>
          </cell>
          <cell r="O357">
            <v>0</v>
          </cell>
          <cell r="P357">
            <v>0</v>
          </cell>
        </row>
        <row r="358">
          <cell r="A358" t="str">
            <v>1101</v>
          </cell>
          <cell r="B358">
            <v>336299</v>
          </cell>
          <cell r="C358" t="str">
            <v>230301</v>
          </cell>
          <cell r="D358" t="str">
            <v>H</v>
          </cell>
          <cell r="E358">
            <v>3.2</v>
          </cell>
          <cell r="F358">
            <v>3770</v>
          </cell>
          <cell r="G358">
            <v>18</v>
          </cell>
          <cell r="H358">
            <v>10</v>
          </cell>
          <cell r="I358">
            <v>1</v>
          </cell>
          <cell r="J358">
            <v>1</v>
          </cell>
          <cell r="K358">
            <v>1.0269999999999999</v>
          </cell>
          <cell r="L358">
            <v>3351</v>
          </cell>
          <cell r="M358">
            <v>120.6</v>
          </cell>
          <cell r="N358">
            <v>1</v>
          </cell>
          <cell r="O358">
            <v>7200</v>
          </cell>
          <cell r="P358">
            <v>24127.200000000001</v>
          </cell>
        </row>
        <row r="359">
          <cell r="A359" t="str">
            <v>1103</v>
          </cell>
          <cell r="B359">
            <v>488468</v>
          </cell>
          <cell r="C359" t="str">
            <v>230301</v>
          </cell>
          <cell r="D359" t="str">
            <v>H</v>
          </cell>
          <cell r="E359">
            <v>2.7</v>
          </cell>
          <cell r="F359">
            <v>1050</v>
          </cell>
          <cell r="G359">
            <v>18</v>
          </cell>
          <cell r="H359">
            <v>10</v>
          </cell>
          <cell r="I359">
            <v>1</v>
          </cell>
          <cell r="J359">
            <v>1</v>
          </cell>
          <cell r="K359">
            <v>1.0269999999999999</v>
          </cell>
          <cell r="L359">
            <v>788</v>
          </cell>
          <cell r="M359">
            <v>28.4</v>
          </cell>
          <cell r="N359">
            <v>1</v>
          </cell>
          <cell r="O359">
            <v>5500</v>
          </cell>
          <cell r="P359">
            <v>4334</v>
          </cell>
        </row>
        <row r="360">
          <cell r="A360" t="str">
            <v>1113</v>
          </cell>
          <cell r="B360">
            <v>537209</v>
          </cell>
          <cell r="C360" t="str">
            <v>230301</v>
          </cell>
          <cell r="D360" t="str">
            <v>П</v>
          </cell>
          <cell r="E360">
            <v>3.6</v>
          </cell>
          <cell r="F360">
            <v>560</v>
          </cell>
          <cell r="G360">
            <v>18</v>
          </cell>
          <cell r="H360">
            <v>10</v>
          </cell>
          <cell r="I360">
            <v>1</v>
          </cell>
          <cell r="J360">
            <v>1</v>
          </cell>
          <cell r="K360">
            <v>1.0269999999999999</v>
          </cell>
          <cell r="L360">
            <v>560</v>
          </cell>
          <cell r="M360">
            <v>20.2</v>
          </cell>
          <cell r="N360">
            <v>1</v>
          </cell>
          <cell r="O360">
            <v>7000</v>
          </cell>
          <cell r="P360">
            <v>3920</v>
          </cell>
        </row>
        <row r="361">
          <cell r="A361" t="str">
            <v>3105</v>
          </cell>
          <cell r="B361">
            <v>136290</v>
          </cell>
          <cell r="C361" t="str">
            <v>230301</v>
          </cell>
          <cell r="D361" t="str">
            <v>П</v>
          </cell>
          <cell r="E361">
            <v>3.5</v>
          </cell>
          <cell r="F361">
            <v>290</v>
          </cell>
          <cell r="G361">
            <v>18</v>
          </cell>
          <cell r="H361">
            <v>10</v>
          </cell>
          <cell r="I361">
            <v>1</v>
          </cell>
          <cell r="J361">
            <v>1</v>
          </cell>
          <cell r="K361">
            <v>1.0269999999999999</v>
          </cell>
          <cell r="L361">
            <v>282</v>
          </cell>
          <cell r="M361">
            <v>10.199999999999999</v>
          </cell>
          <cell r="N361">
            <v>1</v>
          </cell>
          <cell r="O361">
            <v>5500</v>
          </cell>
          <cell r="P361">
            <v>1551</v>
          </cell>
        </row>
        <row r="362">
          <cell r="A362" t="str">
            <v>3114</v>
          </cell>
          <cell r="B362">
            <v>55793</v>
          </cell>
          <cell r="C362" t="str">
            <v>230301</v>
          </cell>
          <cell r="D362" t="str">
            <v>П</v>
          </cell>
          <cell r="E362">
            <v>3.5</v>
          </cell>
          <cell r="F362">
            <v>1600</v>
          </cell>
          <cell r="G362">
            <v>18</v>
          </cell>
          <cell r="H362">
            <v>10</v>
          </cell>
          <cell r="I362">
            <v>1</v>
          </cell>
          <cell r="J362">
            <v>1</v>
          </cell>
          <cell r="K362">
            <v>1.0269999999999999</v>
          </cell>
          <cell r="L362">
            <v>1556</v>
          </cell>
          <cell r="M362">
            <v>56</v>
          </cell>
          <cell r="N362">
            <v>1</v>
          </cell>
          <cell r="O362">
            <v>7000</v>
          </cell>
          <cell r="P362">
            <v>10892</v>
          </cell>
        </row>
        <row r="363">
          <cell r="A363" t="str">
            <v>3107</v>
          </cell>
          <cell r="B363">
            <v>136701</v>
          </cell>
          <cell r="C363" t="str">
            <v>230301</v>
          </cell>
          <cell r="D363" t="str">
            <v>H</v>
          </cell>
          <cell r="E363">
            <v>3.7</v>
          </cell>
          <cell r="F363">
            <v>1410</v>
          </cell>
          <cell r="G363">
            <v>18</v>
          </cell>
          <cell r="H363">
            <v>10</v>
          </cell>
          <cell r="I363">
            <v>1</v>
          </cell>
          <cell r="J363">
            <v>1</v>
          </cell>
          <cell r="K363">
            <v>1.0269999999999999</v>
          </cell>
          <cell r="L363">
            <v>1449</v>
          </cell>
          <cell r="M363">
            <v>52.2</v>
          </cell>
          <cell r="N363">
            <v>1</v>
          </cell>
          <cell r="O363">
            <v>7400</v>
          </cell>
          <cell r="P363">
            <v>10722.6</v>
          </cell>
        </row>
        <row r="364">
          <cell r="A364" t="str">
            <v>3108</v>
          </cell>
          <cell r="B364">
            <v>136587</v>
          </cell>
          <cell r="C364" t="str">
            <v>230301</v>
          </cell>
          <cell r="D364" t="str">
            <v>H</v>
          </cell>
          <cell r="E364">
            <v>3.2</v>
          </cell>
          <cell r="F364">
            <v>1875</v>
          </cell>
          <cell r="G364">
            <v>18</v>
          </cell>
          <cell r="H364">
            <v>10</v>
          </cell>
          <cell r="I364">
            <v>1</v>
          </cell>
          <cell r="J364">
            <v>1</v>
          </cell>
          <cell r="K364">
            <v>1.0269999999999999</v>
          </cell>
          <cell r="L364">
            <v>1667</v>
          </cell>
          <cell r="M364">
            <v>60</v>
          </cell>
          <cell r="N364">
            <v>1</v>
          </cell>
          <cell r="O364">
            <v>7400</v>
          </cell>
          <cell r="P364">
            <v>12335.8</v>
          </cell>
        </row>
        <row r="365">
          <cell r="A365" t="str">
            <v>3109</v>
          </cell>
          <cell r="B365">
            <v>67254</v>
          </cell>
          <cell r="C365" t="str">
            <v>230301</v>
          </cell>
          <cell r="D365" t="str">
            <v>H</v>
          </cell>
          <cell r="E365">
            <v>3.7</v>
          </cell>
          <cell r="F365">
            <v>1470</v>
          </cell>
          <cell r="G365">
            <v>18</v>
          </cell>
          <cell r="H365">
            <v>10</v>
          </cell>
          <cell r="I365">
            <v>1</v>
          </cell>
          <cell r="J365">
            <v>1</v>
          </cell>
          <cell r="K365">
            <v>1.0269999999999999</v>
          </cell>
          <cell r="L365">
            <v>1511</v>
          </cell>
          <cell r="M365">
            <v>54.4</v>
          </cell>
          <cell r="N365">
            <v>1</v>
          </cell>
          <cell r="O365">
            <v>7400</v>
          </cell>
          <cell r="P365">
            <v>11181.4</v>
          </cell>
        </row>
        <row r="366">
          <cell r="A366" t="str">
            <v>4101</v>
          </cell>
          <cell r="B366">
            <v>591</v>
          </cell>
          <cell r="C366" t="str">
            <v>230301</v>
          </cell>
          <cell r="D366" t="str">
            <v>П</v>
          </cell>
          <cell r="E366">
            <v>3.9</v>
          </cell>
          <cell r="F366">
            <v>3110</v>
          </cell>
          <cell r="G366">
            <v>18</v>
          </cell>
          <cell r="H366">
            <v>10</v>
          </cell>
          <cell r="I366">
            <v>1</v>
          </cell>
          <cell r="J366">
            <v>1</v>
          </cell>
          <cell r="K366">
            <v>1.0269999999999999</v>
          </cell>
          <cell r="L366">
            <v>3369</v>
          </cell>
          <cell r="M366">
            <v>121.3</v>
          </cell>
          <cell r="N366">
            <v>1</v>
          </cell>
          <cell r="O366">
            <v>7400</v>
          </cell>
          <cell r="P366">
            <v>24930.6</v>
          </cell>
        </row>
        <row r="367">
          <cell r="A367" t="str">
            <v>4102</v>
          </cell>
          <cell r="B367">
            <v>180137</v>
          </cell>
          <cell r="C367" t="str">
            <v>230301</v>
          </cell>
          <cell r="D367" t="str">
            <v>П</v>
          </cell>
          <cell r="E367">
            <v>3.3</v>
          </cell>
          <cell r="F367">
            <v>2244</v>
          </cell>
          <cell r="G367">
            <v>18</v>
          </cell>
          <cell r="H367">
            <v>10</v>
          </cell>
          <cell r="I367">
            <v>1</v>
          </cell>
          <cell r="J367">
            <v>1</v>
          </cell>
          <cell r="K367">
            <v>1.0269999999999999</v>
          </cell>
          <cell r="L367">
            <v>2057</v>
          </cell>
          <cell r="M367">
            <v>74.099999999999994</v>
          </cell>
          <cell r="N367">
            <v>1</v>
          </cell>
          <cell r="O367">
            <v>6100</v>
          </cell>
          <cell r="P367">
            <v>12547.7</v>
          </cell>
        </row>
        <row r="368">
          <cell r="A368" t="str">
            <v>3103</v>
          </cell>
          <cell r="B368">
            <v>33546</v>
          </cell>
          <cell r="C368" t="str">
            <v>230301</v>
          </cell>
          <cell r="D368" t="str">
            <v>П</v>
          </cell>
          <cell r="E368">
            <v>3.7</v>
          </cell>
          <cell r="F368">
            <v>1000</v>
          </cell>
          <cell r="G368">
            <v>18</v>
          </cell>
          <cell r="H368">
            <v>10</v>
          </cell>
          <cell r="I368">
            <v>1</v>
          </cell>
          <cell r="J368">
            <v>1</v>
          </cell>
          <cell r="K368">
            <v>1.0269999999999999</v>
          </cell>
          <cell r="L368">
            <v>1028</v>
          </cell>
          <cell r="M368">
            <v>37</v>
          </cell>
          <cell r="N368">
            <v>1</v>
          </cell>
          <cell r="O368">
            <v>7000</v>
          </cell>
          <cell r="P368">
            <v>7196</v>
          </cell>
        </row>
        <row r="369">
          <cell r="A369" t="str">
            <v>4108</v>
          </cell>
          <cell r="B369">
            <v>833344</v>
          </cell>
          <cell r="C369" t="str">
            <v>230301</v>
          </cell>
          <cell r="D369" t="str">
            <v>П</v>
          </cell>
          <cell r="E369">
            <v>3.4</v>
          </cell>
          <cell r="F369">
            <v>417</v>
          </cell>
          <cell r="G369">
            <v>18</v>
          </cell>
          <cell r="H369">
            <v>10</v>
          </cell>
          <cell r="I369">
            <v>1</v>
          </cell>
          <cell r="J369">
            <v>1</v>
          </cell>
          <cell r="K369">
            <v>1.0269999999999999</v>
          </cell>
          <cell r="L369">
            <v>394</v>
          </cell>
          <cell r="M369">
            <v>14.2</v>
          </cell>
          <cell r="N369">
            <v>1</v>
          </cell>
          <cell r="O369">
            <v>6100</v>
          </cell>
          <cell r="P369">
            <v>2403.4</v>
          </cell>
        </row>
        <row r="370">
          <cell r="A370" t="str">
            <v>1105</v>
          </cell>
          <cell r="B370">
            <v>1</v>
          </cell>
          <cell r="C370" t="str">
            <v>230301</v>
          </cell>
          <cell r="D370" t="str">
            <v>H</v>
          </cell>
          <cell r="E370">
            <v>2.5</v>
          </cell>
          <cell r="F370">
            <v>930</v>
          </cell>
          <cell r="G370">
            <v>18</v>
          </cell>
          <cell r="H370">
            <v>10</v>
          </cell>
          <cell r="I370">
            <v>1</v>
          </cell>
          <cell r="J370">
            <v>1</v>
          </cell>
          <cell r="K370">
            <v>1.0269999999999999</v>
          </cell>
          <cell r="L370">
            <v>646</v>
          </cell>
          <cell r="M370">
            <v>23.3</v>
          </cell>
          <cell r="N370">
            <v>2</v>
          </cell>
          <cell r="O370">
            <v>0</v>
          </cell>
          <cell r="P370">
            <v>0</v>
          </cell>
        </row>
        <row r="371">
          <cell r="A371" t="str">
            <v>3121</v>
          </cell>
          <cell r="B371">
            <v>1</v>
          </cell>
          <cell r="C371" t="str">
            <v>230301</v>
          </cell>
          <cell r="D371" t="str">
            <v>H</v>
          </cell>
          <cell r="E371">
            <v>3.4</v>
          </cell>
          <cell r="F371">
            <v>1280</v>
          </cell>
          <cell r="G371">
            <v>18</v>
          </cell>
          <cell r="H371">
            <v>10</v>
          </cell>
          <cell r="I371">
            <v>1</v>
          </cell>
          <cell r="J371">
            <v>2</v>
          </cell>
          <cell r="K371">
            <v>1.0269999999999999</v>
          </cell>
          <cell r="L371">
            <v>1209</v>
          </cell>
          <cell r="M371">
            <v>43.5</v>
          </cell>
          <cell r="N371">
            <v>2</v>
          </cell>
          <cell r="O371">
            <v>0</v>
          </cell>
          <cell r="P371">
            <v>0</v>
          </cell>
        </row>
        <row r="372">
          <cell r="A372" t="str">
            <v>6105</v>
          </cell>
          <cell r="B372">
            <v>515</v>
          </cell>
          <cell r="C372" t="str">
            <v>230301</v>
          </cell>
          <cell r="D372" t="str">
            <v>H</v>
          </cell>
          <cell r="E372">
            <v>3.2</v>
          </cell>
          <cell r="F372">
            <v>1890</v>
          </cell>
          <cell r="G372">
            <v>18</v>
          </cell>
          <cell r="H372">
            <v>10</v>
          </cell>
          <cell r="I372">
            <v>1</v>
          </cell>
          <cell r="J372">
            <v>2</v>
          </cell>
          <cell r="K372">
            <v>1.0269999999999999</v>
          </cell>
          <cell r="L372">
            <v>1680</v>
          </cell>
          <cell r="M372">
            <v>60.5</v>
          </cell>
          <cell r="N372">
            <v>2</v>
          </cell>
          <cell r="O372">
            <v>0</v>
          </cell>
          <cell r="P372">
            <v>0</v>
          </cell>
        </row>
        <row r="373">
          <cell r="A373" t="str">
            <v>4107</v>
          </cell>
          <cell r="B373">
            <v>119</v>
          </cell>
          <cell r="C373" t="str">
            <v>230301</v>
          </cell>
          <cell r="D373" t="str">
            <v>H</v>
          </cell>
          <cell r="E373">
            <v>3.3</v>
          </cell>
          <cell r="F373">
            <v>2740</v>
          </cell>
          <cell r="G373">
            <v>18</v>
          </cell>
          <cell r="H373">
            <v>10</v>
          </cell>
          <cell r="I373">
            <v>1</v>
          </cell>
          <cell r="J373">
            <v>2</v>
          </cell>
          <cell r="K373">
            <v>1.0269999999999999</v>
          </cell>
          <cell r="L373">
            <v>2512</v>
          </cell>
          <cell r="M373">
            <v>90.4</v>
          </cell>
          <cell r="N373">
            <v>2</v>
          </cell>
          <cell r="O373">
            <v>0</v>
          </cell>
          <cell r="P373">
            <v>0</v>
          </cell>
        </row>
        <row r="374">
          <cell r="A374" t="str">
            <v>4107</v>
          </cell>
          <cell r="B374">
            <v>118</v>
          </cell>
          <cell r="C374" t="str">
            <v>230301</v>
          </cell>
          <cell r="D374" t="str">
            <v>H</v>
          </cell>
          <cell r="E374">
            <v>3.1</v>
          </cell>
          <cell r="F374">
            <v>3770</v>
          </cell>
          <cell r="G374">
            <v>18</v>
          </cell>
          <cell r="H374">
            <v>10</v>
          </cell>
          <cell r="I374">
            <v>1</v>
          </cell>
          <cell r="J374">
            <v>2</v>
          </cell>
          <cell r="K374">
            <v>1.0269999999999999</v>
          </cell>
          <cell r="L374">
            <v>3246</v>
          </cell>
          <cell r="M374">
            <v>116.9</v>
          </cell>
          <cell r="N374">
            <v>2</v>
          </cell>
          <cell r="O374">
            <v>0</v>
          </cell>
          <cell r="P374">
            <v>0</v>
          </cell>
        </row>
        <row r="375">
          <cell r="A375" t="str">
            <v>1101</v>
          </cell>
          <cell r="B375">
            <v>336426</v>
          </cell>
          <cell r="C375" t="str">
            <v>240301</v>
          </cell>
          <cell r="D375" t="str">
            <v>H</v>
          </cell>
          <cell r="E375">
            <v>3.2</v>
          </cell>
          <cell r="F375">
            <v>3770</v>
          </cell>
          <cell r="G375">
            <v>18</v>
          </cell>
          <cell r="H375">
            <v>10</v>
          </cell>
          <cell r="I375">
            <v>1</v>
          </cell>
          <cell r="J375">
            <v>1</v>
          </cell>
          <cell r="K375">
            <v>1.0269999999999999</v>
          </cell>
          <cell r="L375">
            <v>3351</v>
          </cell>
          <cell r="M375">
            <v>120.6</v>
          </cell>
          <cell r="N375">
            <v>1</v>
          </cell>
          <cell r="O375">
            <v>7200</v>
          </cell>
          <cell r="P375">
            <v>24127.200000000001</v>
          </cell>
        </row>
        <row r="376">
          <cell r="A376" t="str">
            <v>1103</v>
          </cell>
          <cell r="B376">
            <v>843275</v>
          </cell>
          <cell r="C376" t="str">
            <v>240301</v>
          </cell>
          <cell r="D376" t="str">
            <v>H</v>
          </cell>
          <cell r="E376">
            <v>2.8</v>
          </cell>
          <cell r="F376">
            <v>1090</v>
          </cell>
          <cell r="G376">
            <v>18</v>
          </cell>
          <cell r="H376">
            <v>10</v>
          </cell>
          <cell r="I376">
            <v>1</v>
          </cell>
          <cell r="J376">
            <v>1</v>
          </cell>
          <cell r="K376">
            <v>1.0269999999999999</v>
          </cell>
          <cell r="L376">
            <v>848</v>
          </cell>
          <cell r="M376">
            <v>30.5</v>
          </cell>
          <cell r="N376">
            <v>1</v>
          </cell>
          <cell r="O376">
            <v>5500</v>
          </cell>
          <cell r="P376">
            <v>4664</v>
          </cell>
        </row>
        <row r="377">
          <cell r="A377" t="str">
            <v>1113</v>
          </cell>
          <cell r="B377">
            <v>537210</v>
          </cell>
          <cell r="C377" t="str">
            <v>240301</v>
          </cell>
          <cell r="D377" t="str">
            <v>П</v>
          </cell>
          <cell r="E377">
            <v>3.6</v>
          </cell>
          <cell r="F377">
            <v>520</v>
          </cell>
          <cell r="G377">
            <v>18</v>
          </cell>
          <cell r="H377">
            <v>10</v>
          </cell>
          <cell r="I377">
            <v>1</v>
          </cell>
          <cell r="J377">
            <v>1</v>
          </cell>
          <cell r="K377">
            <v>1.0269999999999999</v>
          </cell>
          <cell r="L377">
            <v>520</v>
          </cell>
          <cell r="M377">
            <v>18.7</v>
          </cell>
          <cell r="N377">
            <v>1</v>
          </cell>
          <cell r="O377">
            <v>7000</v>
          </cell>
          <cell r="P377">
            <v>3640</v>
          </cell>
        </row>
        <row r="378">
          <cell r="A378" t="str">
            <v>3105</v>
          </cell>
          <cell r="B378">
            <v>136927</v>
          </cell>
          <cell r="C378" t="str">
            <v>240301</v>
          </cell>
          <cell r="D378" t="str">
            <v>П</v>
          </cell>
          <cell r="E378">
            <v>3.4</v>
          </cell>
          <cell r="F378">
            <v>375</v>
          </cell>
          <cell r="G378">
            <v>18</v>
          </cell>
          <cell r="H378">
            <v>10</v>
          </cell>
          <cell r="I378">
            <v>1</v>
          </cell>
          <cell r="J378">
            <v>1</v>
          </cell>
          <cell r="K378">
            <v>1.0269999999999999</v>
          </cell>
          <cell r="L378">
            <v>354</v>
          </cell>
          <cell r="M378">
            <v>12.8</v>
          </cell>
          <cell r="N378">
            <v>1</v>
          </cell>
          <cell r="O378">
            <v>5500</v>
          </cell>
          <cell r="P378">
            <v>1947</v>
          </cell>
        </row>
        <row r="379">
          <cell r="A379" t="str">
            <v>3107</v>
          </cell>
          <cell r="B379">
            <v>136702</v>
          </cell>
          <cell r="C379" t="str">
            <v>240301</v>
          </cell>
          <cell r="D379" t="str">
            <v>H</v>
          </cell>
          <cell r="E379">
            <v>3.7</v>
          </cell>
          <cell r="F379">
            <v>1725</v>
          </cell>
          <cell r="G379">
            <v>18</v>
          </cell>
          <cell r="H379">
            <v>10</v>
          </cell>
          <cell r="I379">
            <v>1</v>
          </cell>
          <cell r="J379">
            <v>1</v>
          </cell>
          <cell r="K379">
            <v>1.0269999999999999</v>
          </cell>
          <cell r="L379">
            <v>1773</v>
          </cell>
          <cell r="M379">
            <v>63.8</v>
          </cell>
          <cell r="N379">
            <v>1</v>
          </cell>
          <cell r="O379">
            <v>7400</v>
          </cell>
          <cell r="P379">
            <v>13120.2</v>
          </cell>
        </row>
        <row r="380">
          <cell r="A380" t="str">
            <v>3108</v>
          </cell>
          <cell r="B380">
            <v>136589</v>
          </cell>
          <cell r="C380" t="str">
            <v>240301</v>
          </cell>
          <cell r="D380" t="str">
            <v>H</v>
          </cell>
          <cell r="E380">
            <v>3.6</v>
          </cell>
          <cell r="F380">
            <v>1880</v>
          </cell>
          <cell r="G380">
            <v>18</v>
          </cell>
          <cell r="H380">
            <v>10</v>
          </cell>
          <cell r="I380">
            <v>1</v>
          </cell>
          <cell r="J380">
            <v>1</v>
          </cell>
          <cell r="K380">
            <v>1.0269999999999999</v>
          </cell>
          <cell r="L380">
            <v>1880</v>
          </cell>
          <cell r="M380">
            <v>67.7</v>
          </cell>
          <cell r="N380">
            <v>1</v>
          </cell>
          <cell r="O380">
            <v>7400</v>
          </cell>
          <cell r="P380">
            <v>13912</v>
          </cell>
        </row>
        <row r="381">
          <cell r="A381" t="str">
            <v>3108</v>
          </cell>
          <cell r="B381">
            <v>136588</v>
          </cell>
          <cell r="C381" t="str">
            <v>240301</v>
          </cell>
          <cell r="D381" t="str">
            <v>H</v>
          </cell>
          <cell r="E381">
            <v>3.7</v>
          </cell>
          <cell r="F381">
            <v>1880</v>
          </cell>
          <cell r="G381">
            <v>18</v>
          </cell>
          <cell r="H381">
            <v>10</v>
          </cell>
          <cell r="I381">
            <v>1</v>
          </cell>
          <cell r="J381">
            <v>1</v>
          </cell>
          <cell r="K381">
            <v>1.0269999999999999</v>
          </cell>
          <cell r="L381">
            <v>1932</v>
          </cell>
          <cell r="M381">
            <v>69.599999999999994</v>
          </cell>
          <cell r="N381">
            <v>1</v>
          </cell>
          <cell r="O381">
            <v>7400</v>
          </cell>
          <cell r="P381">
            <v>14296.8</v>
          </cell>
        </row>
        <row r="382">
          <cell r="A382" t="str">
            <v>3109</v>
          </cell>
          <cell r="B382">
            <v>67255</v>
          </cell>
          <cell r="C382" t="str">
            <v>240301</v>
          </cell>
          <cell r="D382" t="str">
            <v>H</v>
          </cell>
          <cell r="E382">
            <v>3.6</v>
          </cell>
          <cell r="F382">
            <v>1340</v>
          </cell>
          <cell r="G382">
            <v>18</v>
          </cell>
          <cell r="H382">
            <v>10</v>
          </cell>
          <cell r="I382">
            <v>1</v>
          </cell>
          <cell r="J382">
            <v>1</v>
          </cell>
          <cell r="K382">
            <v>1.0269999999999999</v>
          </cell>
          <cell r="L382">
            <v>1340</v>
          </cell>
          <cell r="M382">
            <v>48.2</v>
          </cell>
          <cell r="N382">
            <v>1</v>
          </cell>
          <cell r="O382">
            <v>7400</v>
          </cell>
          <cell r="P382">
            <v>9916</v>
          </cell>
        </row>
        <row r="383">
          <cell r="A383" t="str">
            <v>4101</v>
          </cell>
          <cell r="B383">
            <v>592</v>
          </cell>
          <cell r="C383" t="str">
            <v>240301</v>
          </cell>
          <cell r="D383" t="str">
            <v>П</v>
          </cell>
          <cell r="E383">
            <v>3.6</v>
          </cell>
          <cell r="F383">
            <v>3620</v>
          </cell>
          <cell r="G383">
            <v>18</v>
          </cell>
          <cell r="H383">
            <v>10</v>
          </cell>
          <cell r="I383">
            <v>1</v>
          </cell>
          <cell r="J383">
            <v>1</v>
          </cell>
          <cell r="K383">
            <v>1.0269999999999999</v>
          </cell>
          <cell r="L383">
            <v>3620</v>
          </cell>
          <cell r="M383">
            <v>130.30000000000001</v>
          </cell>
          <cell r="N383">
            <v>1</v>
          </cell>
          <cell r="O383">
            <v>7400</v>
          </cell>
          <cell r="P383">
            <v>26788</v>
          </cell>
        </row>
        <row r="384">
          <cell r="A384" t="str">
            <v>3103</v>
          </cell>
          <cell r="B384">
            <v>33547</v>
          </cell>
          <cell r="C384" t="str">
            <v>240301</v>
          </cell>
          <cell r="D384" t="str">
            <v>П</v>
          </cell>
          <cell r="E384">
            <v>3.4</v>
          </cell>
          <cell r="F384">
            <v>2000</v>
          </cell>
          <cell r="G384">
            <v>18</v>
          </cell>
          <cell r="H384">
            <v>10</v>
          </cell>
          <cell r="I384">
            <v>1</v>
          </cell>
          <cell r="J384">
            <v>1</v>
          </cell>
          <cell r="K384">
            <v>1.0269999999999999</v>
          </cell>
          <cell r="L384">
            <v>1889</v>
          </cell>
          <cell r="M384">
            <v>68</v>
          </cell>
          <cell r="N384">
            <v>1</v>
          </cell>
          <cell r="O384">
            <v>7000</v>
          </cell>
          <cell r="P384">
            <v>13223</v>
          </cell>
        </row>
        <row r="385">
          <cell r="A385" t="str">
            <v>4107</v>
          </cell>
          <cell r="B385">
            <v>121</v>
          </cell>
          <cell r="C385" t="str">
            <v>240301</v>
          </cell>
          <cell r="D385" t="str">
            <v>H</v>
          </cell>
          <cell r="E385">
            <v>3.3</v>
          </cell>
          <cell r="F385">
            <v>2495</v>
          </cell>
          <cell r="G385">
            <v>18</v>
          </cell>
          <cell r="H385">
            <v>10</v>
          </cell>
          <cell r="I385">
            <v>1</v>
          </cell>
          <cell r="J385">
            <v>2</v>
          </cell>
          <cell r="K385">
            <v>1.0269999999999999</v>
          </cell>
          <cell r="L385">
            <v>2287</v>
          </cell>
          <cell r="M385">
            <v>82.3</v>
          </cell>
          <cell r="N385">
            <v>2</v>
          </cell>
          <cell r="O385">
            <v>0</v>
          </cell>
          <cell r="P385">
            <v>0</v>
          </cell>
        </row>
        <row r="386">
          <cell r="A386" t="str">
            <v>4107</v>
          </cell>
          <cell r="B386">
            <v>120</v>
          </cell>
          <cell r="C386" t="str">
            <v>240301</v>
          </cell>
          <cell r="D386" t="str">
            <v>H</v>
          </cell>
          <cell r="E386">
            <v>3.1</v>
          </cell>
          <cell r="F386">
            <v>3770</v>
          </cell>
          <cell r="G386">
            <v>18</v>
          </cell>
          <cell r="H386">
            <v>10</v>
          </cell>
          <cell r="I386">
            <v>1</v>
          </cell>
          <cell r="J386">
            <v>2</v>
          </cell>
          <cell r="K386">
            <v>1.0269999999999999</v>
          </cell>
          <cell r="L386">
            <v>3246</v>
          </cell>
          <cell r="M386">
            <v>116.9</v>
          </cell>
          <cell r="N386">
            <v>2</v>
          </cell>
          <cell r="O386">
            <v>0</v>
          </cell>
          <cell r="P386">
            <v>0</v>
          </cell>
        </row>
        <row r="387">
          <cell r="A387" t="str">
            <v>3121</v>
          </cell>
          <cell r="B387">
            <v>2</v>
          </cell>
          <cell r="C387" t="str">
            <v>240301</v>
          </cell>
          <cell r="D387" t="str">
            <v>H</v>
          </cell>
          <cell r="E387">
            <v>3.2</v>
          </cell>
          <cell r="F387">
            <v>1315</v>
          </cell>
          <cell r="G387">
            <v>18</v>
          </cell>
          <cell r="H387">
            <v>10</v>
          </cell>
          <cell r="I387">
            <v>1</v>
          </cell>
          <cell r="J387">
            <v>2</v>
          </cell>
          <cell r="K387">
            <v>1.0269999999999999</v>
          </cell>
          <cell r="L387">
            <v>1169</v>
          </cell>
          <cell r="M387">
            <v>42.1</v>
          </cell>
          <cell r="N387">
            <v>2</v>
          </cell>
          <cell r="O387">
            <v>0</v>
          </cell>
          <cell r="P387">
            <v>0</v>
          </cell>
        </row>
        <row r="388">
          <cell r="A388" t="str">
            <v>1105</v>
          </cell>
          <cell r="B388">
            <v>2</v>
          </cell>
          <cell r="C388" t="str">
            <v>240301</v>
          </cell>
          <cell r="D388" t="str">
            <v>H</v>
          </cell>
          <cell r="E388">
            <v>2.4</v>
          </cell>
          <cell r="F388">
            <v>775</v>
          </cell>
          <cell r="G388">
            <v>18</v>
          </cell>
          <cell r="H388">
            <v>10</v>
          </cell>
          <cell r="I388">
            <v>1</v>
          </cell>
          <cell r="J388">
            <v>2</v>
          </cell>
          <cell r="K388">
            <v>1.0269999999999999</v>
          </cell>
          <cell r="L388">
            <v>517</v>
          </cell>
          <cell r="M388">
            <v>18.600000000000001</v>
          </cell>
          <cell r="N388">
            <v>2</v>
          </cell>
          <cell r="O388">
            <v>0</v>
          </cell>
          <cell r="P388">
            <v>0</v>
          </cell>
        </row>
        <row r="389">
          <cell r="A389" t="str">
            <v>6105</v>
          </cell>
          <cell r="B389">
            <v>1</v>
          </cell>
          <cell r="C389" t="str">
            <v>240301</v>
          </cell>
          <cell r="D389" t="str">
            <v>H</v>
          </cell>
          <cell r="E389">
            <v>3</v>
          </cell>
          <cell r="F389">
            <v>1657</v>
          </cell>
          <cell r="G389">
            <v>18</v>
          </cell>
          <cell r="H389">
            <v>10</v>
          </cell>
          <cell r="I389">
            <v>1</v>
          </cell>
          <cell r="J389">
            <v>2</v>
          </cell>
          <cell r="K389">
            <v>1.0269999999999999</v>
          </cell>
          <cell r="L389">
            <v>1381</v>
          </cell>
          <cell r="M389">
            <v>49.7</v>
          </cell>
          <cell r="N389">
            <v>2</v>
          </cell>
          <cell r="O389">
            <v>0</v>
          </cell>
          <cell r="P389">
            <v>0</v>
          </cell>
        </row>
        <row r="390">
          <cell r="A390" t="str">
            <v>1101</v>
          </cell>
          <cell r="B390">
            <v>336427</v>
          </cell>
          <cell r="C390" t="str">
            <v>250301</v>
          </cell>
          <cell r="D390" t="str">
            <v>H</v>
          </cell>
          <cell r="E390">
            <v>3.5</v>
          </cell>
          <cell r="F390">
            <v>3770</v>
          </cell>
          <cell r="G390">
            <v>18</v>
          </cell>
          <cell r="H390">
            <v>10</v>
          </cell>
          <cell r="I390">
            <v>1</v>
          </cell>
          <cell r="J390">
            <v>1</v>
          </cell>
          <cell r="K390">
            <v>1.0269999999999999</v>
          </cell>
          <cell r="L390">
            <v>3665</v>
          </cell>
          <cell r="M390">
            <v>132</v>
          </cell>
          <cell r="N390">
            <v>1</v>
          </cell>
          <cell r="O390">
            <v>7200</v>
          </cell>
          <cell r="P390">
            <v>26388</v>
          </cell>
        </row>
        <row r="391">
          <cell r="A391" t="str">
            <v>1103</v>
          </cell>
          <cell r="B391">
            <v>843470</v>
          </cell>
          <cell r="C391" t="str">
            <v>250301</v>
          </cell>
          <cell r="D391" t="str">
            <v>H</v>
          </cell>
          <cell r="E391">
            <v>2.5</v>
          </cell>
          <cell r="F391">
            <v>960</v>
          </cell>
          <cell r="G391">
            <v>18</v>
          </cell>
          <cell r="H391">
            <v>10</v>
          </cell>
          <cell r="I391">
            <v>1</v>
          </cell>
          <cell r="J391">
            <v>1</v>
          </cell>
          <cell r="K391">
            <v>1.0269999999999999</v>
          </cell>
          <cell r="L391">
            <v>667</v>
          </cell>
          <cell r="M391">
            <v>24</v>
          </cell>
          <cell r="N391">
            <v>1</v>
          </cell>
          <cell r="O391">
            <v>5500</v>
          </cell>
          <cell r="P391">
            <v>3668.5</v>
          </cell>
        </row>
        <row r="392">
          <cell r="A392" t="str">
            <v>1113</v>
          </cell>
          <cell r="B392">
            <v>537210</v>
          </cell>
          <cell r="C392" t="str">
            <v>250301</v>
          </cell>
          <cell r="D392" t="str">
            <v>П</v>
          </cell>
          <cell r="E392">
            <v>3.5</v>
          </cell>
          <cell r="F392">
            <v>530</v>
          </cell>
          <cell r="G392">
            <v>18</v>
          </cell>
          <cell r="H392">
            <v>10</v>
          </cell>
          <cell r="I392">
            <v>1</v>
          </cell>
          <cell r="J392">
            <v>1</v>
          </cell>
          <cell r="K392">
            <v>1.0269999999999999</v>
          </cell>
          <cell r="L392">
            <v>515</v>
          </cell>
          <cell r="M392">
            <v>18.600000000000001</v>
          </cell>
          <cell r="N392">
            <v>1</v>
          </cell>
          <cell r="O392">
            <v>7000</v>
          </cell>
          <cell r="P392">
            <v>3605</v>
          </cell>
        </row>
        <row r="393">
          <cell r="A393" t="str">
            <v>3105</v>
          </cell>
          <cell r="B393">
            <v>136298</v>
          </cell>
          <cell r="C393" t="str">
            <v>250301</v>
          </cell>
          <cell r="D393" t="str">
            <v>П</v>
          </cell>
          <cell r="E393">
            <v>3.2</v>
          </cell>
          <cell r="F393">
            <v>440</v>
          </cell>
          <cell r="G393">
            <v>18</v>
          </cell>
          <cell r="H393">
            <v>10</v>
          </cell>
          <cell r="I393">
            <v>1</v>
          </cell>
          <cell r="J393">
            <v>1</v>
          </cell>
          <cell r="K393">
            <v>1.0269999999999999</v>
          </cell>
          <cell r="L393">
            <v>391</v>
          </cell>
          <cell r="M393">
            <v>14.1</v>
          </cell>
          <cell r="N393">
            <v>1</v>
          </cell>
          <cell r="O393">
            <v>5500</v>
          </cell>
          <cell r="P393">
            <v>2150.5</v>
          </cell>
        </row>
        <row r="394">
          <cell r="A394" t="str">
            <v>3107</v>
          </cell>
          <cell r="B394">
            <v>136703</v>
          </cell>
          <cell r="C394" t="str">
            <v>250301</v>
          </cell>
          <cell r="D394" t="str">
            <v>H</v>
          </cell>
          <cell r="E394">
            <v>3.7</v>
          </cell>
          <cell r="F394">
            <v>1480</v>
          </cell>
          <cell r="G394">
            <v>18</v>
          </cell>
          <cell r="H394">
            <v>10</v>
          </cell>
          <cell r="I394">
            <v>1</v>
          </cell>
          <cell r="J394">
            <v>1</v>
          </cell>
          <cell r="K394">
            <v>1.0269999999999999</v>
          </cell>
          <cell r="L394">
            <v>1521</v>
          </cell>
          <cell r="M394">
            <v>54.8</v>
          </cell>
          <cell r="N394">
            <v>1</v>
          </cell>
          <cell r="O394">
            <v>7400</v>
          </cell>
          <cell r="P394">
            <v>11255.4</v>
          </cell>
        </row>
        <row r="395">
          <cell r="A395" t="str">
            <v>3108</v>
          </cell>
          <cell r="B395">
            <v>136590</v>
          </cell>
          <cell r="C395" t="str">
            <v>250301</v>
          </cell>
          <cell r="D395" t="str">
            <v>H</v>
          </cell>
          <cell r="E395">
            <v>3.4</v>
          </cell>
          <cell r="F395">
            <v>1880</v>
          </cell>
          <cell r="G395">
            <v>18</v>
          </cell>
          <cell r="H395">
            <v>10</v>
          </cell>
          <cell r="I395">
            <v>1</v>
          </cell>
          <cell r="J395">
            <v>1</v>
          </cell>
          <cell r="K395">
            <v>1.0269999999999999</v>
          </cell>
          <cell r="L395">
            <v>1776</v>
          </cell>
          <cell r="M395">
            <v>63.9</v>
          </cell>
          <cell r="N395">
            <v>1</v>
          </cell>
          <cell r="O395">
            <v>7400</v>
          </cell>
          <cell r="P395">
            <v>13142.4</v>
          </cell>
        </row>
        <row r="396">
          <cell r="A396" t="str">
            <v>3108</v>
          </cell>
          <cell r="B396">
            <v>136000</v>
          </cell>
          <cell r="C396" t="str">
            <v>250301</v>
          </cell>
          <cell r="D396" t="str">
            <v>H</v>
          </cell>
          <cell r="E396">
            <v>3.7</v>
          </cell>
          <cell r="F396">
            <v>1880</v>
          </cell>
          <cell r="G396">
            <v>18</v>
          </cell>
          <cell r="H396">
            <v>10</v>
          </cell>
          <cell r="I396">
            <v>1</v>
          </cell>
          <cell r="J396">
            <v>1</v>
          </cell>
          <cell r="K396">
            <v>1.0269999999999999</v>
          </cell>
          <cell r="L396">
            <v>1932</v>
          </cell>
          <cell r="M396">
            <v>69.599999999999994</v>
          </cell>
          <cell r="N396">
            <v>1</v>
          </cell>
          <cell r="O396">
            <v>7400</v>
          </cell>
          <cell r="P396">
            <v>14296.8</v>
          </cell>
        </row>
        <row r="397">
          <cell r="A397" t="str">
            <v>3109</v>
          </cell>
          <cell r="B397">
            <v>67255</v>
          </cell>
          <cell r="C397" t="str">
            <v>250301</v>
          </cell>
          <cell r="D397" t="str">
            <v>H</v>
          </cell>
          <cell r="E397">
            <v>3.4</v>
          </cell>
          <cell r="F397">
            <v>1140</v>
          </cell>
          <cell r="G397">
            <v>18</v>
          </cell>
          <cell r="H397">
            <v>10</v>
          </cell>
          <cell r="I397">
            <v>1</v>
          </cell>
          <cell r="J397">
            <v>1</v>
          </cell>
          <cell r="K397">
            <v>1.0269999999999999</v>
          </cell>
          <cell r="L397">
            <v>1077</v>
          </cell>
          <cell r="M397">
            <v>38.799999999999997</v>
          </cell>
          <cell r="N397">
            <v>1</v>
          </cell>
          <cell r="O397">
            <v>7400</v>
          </cell>
          <cell r="P397">
            <v>7969.8</v>
          </cell>
        </row>
        <row r="398">
          <cell r="A398" t="str">
            <v>3114</v>
          </cell>
          <cell r="B398">
            <v>55794</v>
          </cell>
          <cell r="C398" t="str">
            <v>250301</v>
          </cell>
          <cell r="D398" t="str">
            <v>П</v>
          </cell>
          <cell r="E398">
            <v>3.4</v>
          </cell>
          <cell r="F398">
            <v>1600</v>
          </cell>
          <cell r="G398">
            <v>18</v>
          </cell>
          <cell r="H398">
            <v>10</v>
          </cell>
          <cell r="I398">
            <v>1</v>
          </cell>
          <cell r="J398">
            <v>1</v>
          </cell>
          <cell r="K398">
            <v>1.0269999999999999</v>
          </cell>
          <cell r="L398">
            <v>1511</v>
          </cell>
          <cell r="M398">
            <v>54.4</v>
          </cell>
          <cell r="N398">
            <v>1</v>
          </cell>
          <cell r="O398">
            <v>7000</v>
          </cell>
          <cell r="P398">
            <v>10577</v>
          </cell>
        </row>
        <row r="399">
          <cell r="A399" t="str">
            <v>4108</v>
          </cell>
          <cell r="B399">
            <v>527</v>
          </cell>
          <cell r="C399" t="str">
            <v>250301</v>
          </cell>
          <cell r="D399" t="str">
            <v>П</v>
          </cell>
          <cell r="E399">
            <v>3.5</v>
          </cell>
          <cell r="F399">
            <v>350</v>
          </cell>
          <cell r="G399">
            <v>18</v>
          </cell>
          <cell r="H399">
            <v>10</v>
          </cell>
          <cell r="I399">
            <v>1</v>
          </cell>
          <cell r="J399">
            <v>1</v>
          </cell>
          <cell r="K399">
            <v>1.0269999999999999</v>
          </cell>
          <cell r="L399">
            <v>340</v>
          </cell>
          <cell r="M399">
            <v>12.3</v>
          </cell>
          <cell r="N399">
            <v>1</v>
          </cell>
          <cell r="O399">
            <v>6100</v>
          </cell>
          <cell r="P399">
            <v>2074</v>
          </cell>
        </row>
        <row r="400">
          <cell r="A400" t="str">
            <v>4101</v>
          </cell>
          <cell r="B400">
            <v>593</v>
          </cell>
          <cell r="C400" t="str">
            <v>250301</v>
          </cell>
          <cell r="D400" t="str">
            <v>П</v>
          </cell>
          <cell r="E400">
            <v>3.6</v>
          </cell>
          <cell r="F400">
            <v>3025</v>
          </cell>
          <cell r="G400">
            <v>18</v>
          </cell>
          <cell r="H400">
            <v>10</v>
          </cell>
          <cell r="I400">
            <v>1</v>
          </cell>
          <cell r="J400">
            <v>1</v>
          </cell>
          <cell r="K400">
            <v>1.0269999999999999</v>
          </cell>
          <cell r="L400">
            <v>3025</v>
          </cell>
          <cell r="M400">
            <v>108.9</v>
          </cell>
          <cell r="N400">
            <v>1</v>
          </cell>
          <cell r="O400">
            <v>7400</v>
          </cell>
          <cell r="P400">
            <v>22385</v>
          </cell>
        </row>
        <row r="401">
          <cell r="A401" t="str">
            <v>4101</v>
          </cell>
          <cell r="B401">
            <v>706235</v>
          </cell>
          <cell r="C401" t="str">
            <v>250301</v>
          </cell>
          <cell r="D401" t="str">
            <v>П</v>
          </cell>
          <cell r="E401">
            <v>3.4</v>
          </cell>
          <cell r="F401">
            <v>630</v>
          </cell>
          <cell r="G401">
            <v>19</v>
          </cell>
          <cell r="H401">
            <v>10</v>
          </cell>
          <cell r="I401">
            <v>1</v>
          </cell>
          <cell r="J401">
            <v>1</v>
          </cell>
          <cell r="K401">
            <v>1.0269999999999999</v>
          </cell>
          <cell r="L401">
            <v>595</v>
          </cell>
          <cell r="M401">
            <v>21.4</v>
          </cell>
          <cell r="N401">
            <v>1</v>
          </cell>
          <cell r="O401">
            <v>7400</v>
          </cell>
          <cell r="P401">
            <v>4403</v>
          </cell>
        </row>
        <row r="402">
          <cell r="A402" t="str">
            <v>4102</v>
          </cell>
          <cell r="B402">
            <v>180137</v>
          </cell>
          <cell r="C402" t="str">
            <v>250301</v>
          </cell>
          <cell r="D402" t="str">
            <v>П</v>
          </cell>
          <cell r="E402">
            <v>3.2</v>
          </cell>
          <cell r="F402">
            <v>2000</v>
          </cell>
          <cell r="G402">
            <v>19</v>
          </cell>
          <cell r="H402">
            <v>10</v>
          </cell>
          <cell r="I402">
            <v>1</v>
          </cell>
          <cell r="J402">
            <v>2</v>
          </cell>
          <cell r="K402">
            <v>1.0269999999999999</v>
          </cell>
          <cell r="L402">
            <v>1778</v>
          </cell>
          <cell r="M402">
            <v>64</v>
          </cell>
          <cell r="N402">
            <v>1</v>
          </cell>
          <cell r="O402">
            <v>6100</v>
          </cell>
          <cell r="P402">
            <v>10845.8</v>
          </cell>
        </row>
        <row r="403">
          <cell r="A403" t="str">
            <v>3103</v>
          </cell>
          <cell r="B403">
            <v>33548</v>
          </cell>
          <cell r="C403" t="str">
            <v>250301</v>
          </cell>
          <cell r="D403" t="str">
            <v>П</v>
          </cell>
          <cell r="E403">
            <v>3.4</v>
          </cell>
          <cell r="F403">
            <v>2550</v>
          </cell>
          <cell r="G403">
            <v>18</v>
          </cell>
          <cell r="H403">
            <v>10</v>
          </cell>
          <cell r="I403">
            <v>1</v>
          </cell>
          <cell r="J403">
            <v>1</v>
          </cell>
          <cell r="K403">
            <v>1.0269999999999999</v>
          </cell>
          <cell r="L403">
            <v>2408</v>
          </cell>
          <cell r="M403">
            <v>86.7</v>
          </cell>
          <cell r="N403">
            <v>1</v>
          </cell>
          <cell r="O403">
            <v>7000</v>
          </cell>
          <cell r="P403">
            <v>16856</v>
          </cell>
        </row>
        <row r="404">
          <cell r="A404" t="str">
            <v>1105</v>
          </cell>
          <cell r="B404">
            <v>3</v>
          </cell>
          <cell r="C404" t="str">
            <v>250301</v>
          </cell>
          <cell r="D404" t="str">
            <v>H</v>
          </cell>
          <cell r="E404">
            <v>2.5</v>
          </cell>
          <cell r="F404">
            <v>780</v>
          </cell>
          <cell r="G404">
            <v>18</v>
          </cell>
          <cell r="H404">
            <v>10</v>
          </cell>
          <cell r="I404">
            <v>1</v>
          </cell>
          <cell r="J404">
            <v>2</v>
          </cell>
          <cell r="K404">
            <v>1.0269999999999999</v>
          </cell>
          <cell r="L404">
            <v>542</v>
          </cell>
          <cell r="M404">
            <v>19.5</v>
          </cell>
          <cell r="N404">
            <v>2</v>
          </cell>
          <cell r="O404">
            <v>0</v>
          </cell>
          <cell r="P404">
            <v>0</v>
          </cell>
        </row>
        <row r="405">
          <cell r="A405" t="str">
            <v>3121</v>
          </cell>
          <cell r="B405">
            <v>3</v>
          </cell>
          <cell r="C405" t="str">
            <v>250301</v>
          </cell>
          <cell r="D405" t="str">
            <v>H</v>
          </cell>
          <cell r="E405">
            <v>3.2</v>
          </cell>
          <cell r="F405">
            <v>1190</v>
          </cell>
          <cell r="G405">
            <v>18</v>
          </cell>
          <cell r="H405">
            <v>10</v>
          </cell>
          <cell r="I405">
            <v>1</v>
          </cell>
          <cell r="J405">
            <v>2</v>
          </cell>
          <cell r="K405">
            <v>1.0269999999999999</v>
          </cell>
          <cell r="L405">
            <v>1058</v>
          </cell>
          <cell r="M405">
            <v>38.1</v>
          </cell>
          <cell r="N405">
            <v>2</v>
          </cell>
          <cell r="O405">
            <v>0</v>
          </cell>
          <cell r="P405">
            <v>0</v>
          </cell>
        </row>
        <row r="406">
          <cell r="A406" t="str">
            <v>6105</v>
          </cell>
          <cell r="B406">
            <v>2</v>
          </cell>
          <cell r="C406" t="str">
            <v>250301</v>
          </cell>
          <cell r="D406" t="str">
            <v>H</v>
          </cell>
          <cell r="E406">
            <v>3.1</v>
          </cell>
          <cell r="F406">
            <v>1445</v>
          </cell>
          <cell r="G406">
            <v>18</v>
          </cell>
          <cell r="H406">
            <v>10</v>
          </cell>
          <cell r="I406">
            <v>1</v>
          </cell>
          <cell r="J406">
            <v>2</v>
          </cell>
          <cell r="K406">
            <v>1.0269999999999999</v>
          </cell>
          <cell r="L406">
            <v>1244</v>
          </cell>
          <cell r="M406">
            <v>44.8</v>
          </cell>
          <cell r="N406">
            <v>2</v>
          </cell>
          <cell r="O406">
            <v>0</v>
          </cell>
          <cell r="P406">
            <v>0</v>
          </cell>
        </row>
        <row r="407">
          <cell r="A407" t="str">
            <v>4107</v>
          </cell>
          <cell r="B407">
            <v>122</v>
          </cell>
          <cell r="C407" t="str">
            <v>250301</v>
          </cell>
          <cell r="D407" t="str">
            <v>H</v>
          </cell>
          <cell r="E407">
            <v>3.2</v>
          </cell>
          <cell r="F407">
            <v>3770</v>
          </cell>
          <cell r="G407">
            <v>18</v>
          </cell>
          <cell r="H407">
            <v>10</v>
          </cell>
          <cell r="I407">
            <v>1</v>
          </cell>
          <cell r="J407">
            <v>2</v>
          </cell>
          <cell r="K407">
            <v>1.0269999999999999</v>
          </cell>
          <cell r="L407">
            <v>3351</v>
          </cell>
          <cell r="M407">
            <v>120.6</v>
          </cell>
          <cell r="N407">
            <v>2</v>
          </cell>
          <cell r="O407">
            <v>0</v>
          </cell>
          <cell r="P407">
            <v>0</v>
          </cell>
        </row>
        <row r="408">
          <cell r="A408" t="str">
            <v>4107</v>
          </cell>
          <cell r="B408">
            <v>123</v>
          </cell>
          <cell r="C408" t="str">
            <v>250301</v>
          </cell>
          <cell r="D408" t="str">
            <v>H</v>
          </cell>
          <cell r="E408">
            <v>3.2</v>
          </cell>
          <cell r="F408">
            <v>2605</v>
          </cell>
          <cell r="G408">
            <v>18</v>
          </cell>
          <cell r="H408">
            <v>10</v>
          </cell>
          <cell r="I408">
            <v>1</v>
          </cell>
          <cell r="J408">
            <v>2</v>
          </cell>
          <cell r="K408">
            <v>1.0269999999999999</v>
          </cell>
          <cell r="L408">
            <v>2316</v>
          </cell>
          <cell r="M408">
            <v>83.4</v>
          </cell>
          <cell r="N408">
            <v>2</v>
          </cell>
          <cell r="O408">
            <v>0</v>
          </cell>
          <cell r="P408">
            <v>0</v>
          </cell>
        </row>
        <row r="409">
          <cell r="A409" t="str">
            <v>3108</v>
          </cell>
          <cell r="B409">
            <v>36587</v>
          </cell>
          <cell r="C409" t="str">
            <v>230301</v>
          </cell>
          <cell r="D409" t="str">
            <v>H</v>
          </cell>
          <cell r="E409">
            <v>3.6</v>
          </cell>
          <cell r="F409">
            <v>1860</v>
          </cell>
          <cell r="G409">
            <v>18</v>
          </cell>
          <cell r="H409">
            <v>10</v>
          </cell>
          <cell r="I409">
            <v>1</v>
          </cell>
          <cell r="J409">
            <v>1</v>
          </cell>
          <cell r="K409">
            <v>1.0269999999999999</v>
          </cell>
          <cell r="L409">
            <v>1860</v>
          </cell>
          <cell r="M409">
            <v>67</v>
          </cell>
          <cell r="N409">
            <v>1</v>
          </cell>
          <cell r="O409">
            <v>7400</v>
          </cell>
          <cell r="P409">
            <v>13764</v>
          </cell>
        </row>
        <row r="410">
          <cell r="A410" t="str">
            <v>1103</v>
          </cell>
          <cell r="B410">
            <v>843276</v>
          </cell>
          <cell r="C410" t="str">
            <v>260301</v>
          </cell>
          <cell r="D410" t="str">
            <v>H</v>
          </cell>
          <cell r="E410">
            <v>2.8</v>
          </cell>
          <cell r="F410">
            <v>970</v>
          </cell>
          <cell r="G410">
            <v>18</v>
          </cell>
          <cell r="H410">
            <v>10</v>
          </cell>
          <cell r="I410">
            <v>1</v>
          </cell>
          <cell r="J410">
            <v>1</v>
          </cell>
          <cell r="K410">
            <v>1.0269999999999999</v>
          </cell>
          <cell r="L410">
            <v>754</v>
          </cell>
          <cell r="M410">
            <v>27.2</v>
          </cell>
          <cell r="N410">
            <v>1</v>
          </cell>
          <cell r="O410">
            <v>5500</v>
          </cell>
          <cell r="P410">
            <v>4147</v>
          </cell>
        </row>
        <row r="411">
          <cell r="A411" t="str">
            <v>1113</v>
          </cell>
          <cell r="B411">
            <v>537211</v>
          </cell>
          <cell r="C411" t="str">
            <v>260301</v>
          </cell>
          <cell r="D411" t="str">
            <v>П</v>
          </cell>
          <cell r="E411">
            <v>3.6</v>
          </cell>
          <cell r="F411">
            <v>500</v>
          </cell>
          <cell r="G411">
            <v>18</v>
          </cell>
          <cell r="H411">
            <v>10</v>
          </cell>
          <cell r="I411">
            <v>1</v>
          </cell>
          <cell r="J411">
            <v>1</v>
          </cell>
          <cell r="K411">
            <v>1.0269999999999999</v>
          </cell>
          <cell r="L411">
            <v>500</v>
          </cell>
          <cell r="M411">
            <v>18</v>
          </cell>
          <cell r="N411">
            <v>1</v>
          </cell>
          <cell r="O411">
            <v>7000</v>
          </cell>
          <cell r="P411">
            <v>3500</v>
          </cell>
        </row>
        <row r="412">
          <cell r="A412" t="str">
            <v>3107</v>
          </cell>
          <cell r="B412">
            <v>136701</v>
          </cell>
          <cell r="C412" t="str">
            <v>260301</v>
          </cell>
          <cell r="D412" t="str">
            <v>H</v>
          </cell>
          <cell r="E412">
            <v>3.7</v>
          </cell>
          <cell r="F412">
            <v>1410</v>
          </cell>
          <cell r="G412">
            <v>18</v>
          </cell>
          <cell r="H412">
            <v>10</v>
          </cell>
          <cell r="I412">
            <v>1</v>
          </cell>
          <cell r="J412">
            <v>1</v>
          </cell>
          <cell r="K412">
            <v>1.0269999999999999</v>
          </cell>
          <cell r="L412">
            <v>1449</v>
          </cell>
          <cell r="M412">
            <v>52.2</v>
          </cell>
          <cell r="N412">
            <v>1</v>
          </cell>
          <cell r="O412">
            <v>7400</v>
          </cell>
          <cell r="P412">
            <v>10722.6</v>
          </cell>
        </row>
        <row r="413">
          <cell r="A413" t="str">
            <v>3108</v>
          </cell>
          <cell r="B413">
            <v>136582</v>
          </cell>
          <cell r="C413" t="str">
            <v>260301</v>
          </cell>
          <cell r="D413" t="str">
            <v>H</v>
          </cell>
          <cell r="E413">
            <v>3.4</v>
          </cell>
          <cell r="F413">
            <v>1890</v>
          </cell>
          <cell r="G413">
            <v>18</v>
          </cell>
          <cell r="H413">
            <v>10</v>
          </cell>
          <cell r="I413">
            <v>1</v>
          </cell>
          <cell r="J413">
            <v>1</v>
          </cell>
          <cell r="K413">
            <v>1.0269999999999999</v>
          </cell>
          <cell r="L413">
            <v>1785</v>
          </cell>
          <cell r="M413">
            <v>64.3</v>
          </cell>
          <cell r="N413">
            <v>1</v>
          </cell>
          <cell r="O413">
            <v>7400</v>
          </cell>
          <cell r="P413">
            <v>13209</v>
          </cell>
        </row>
        <row r="414">
          <cell r="A414" t="str">
            <v>3108</v>
          </cell>
          <cell r="B414">
            <v>136591</v>
          </cell>
          <cell r="C414" t="str">
            <v>260301</v>
          </cell>
          <cell r="D414" t="str">
            <v>H</v>
          </cell>
          <cell r="E414">
            <v>3.7</v>
          </cell>
          <cell r="F414">
            <v>1880</v>
          </cell>
          <cell r="G414">
            <v>18</v>
          </cell>
          <cell r="H414">
            <v>10</v>
          </cell>
          <cell r="I414">
            <v>1</v>
          </cell>
          <cell r="J414">
            <v>1</v>
          </cell>
          <cell r="K414">
            <v>1.0269999999999999</v>
          </cell>
          <cell r="L414">
            <v>1932</v>
          </cell>
          <cell r="M414">
            <v>69.599999999999994</v>
          </cell>
          <cell r="N414">
            <v>1</v>
          </cell>
          <cell r="O414">
            <v>7400</v>
          </cell>
          <cell r="P414">
            <v>14296.8</v>
          </cell>
        </row>
        <row r="415">
          <cell r="A415" t="str">
            <v>3108</v>
          </cell>
          <cell r="B415">
            <v>136592</v>
          </cell>
          <cell r="C415" t="str">
            <v>260301</v>
          </cell>
          <cell r="D415" t="str">
            <v>H</v>
          </cell>
          <cell r="E415">
            <v>3.5</v>
          </cell>
          <cell r="F415">
            <v>1880</v>
          </cell>
          <cell r="G415">
            <v>18</v>
          </cell>
          <cell r="H415">
            <v>10</v>
          </cell>
          <cell r="I415">
            <v>1</v>
          </cell>
          <cell r="J415">
            <v>1</v>
          </cell>
          <cell r="K415">
            <v>1.0269999999999999</v>
          </cell>
          <cell r="L415">
            <v>1828</v>
          </cell>
          <cell r="M415">
            <v>65.8</v>
          </cell>
          <cell r="N415">
            <v>1</v>
          </cell>
          <cell r="O415">
            <v>7400</v>
          </cell>
          <cell r="P415">
            <v>13527.2</v>
          </cell>
        </row>
        <row r="416">
          <cell r="A416" t="str">
            <v>3109</v>
          </cell>
          <cell r="B416">
            <v>67256</v>
          </cell>
          <cell r="C416" t="str">
            <v>260301</v>
          </cell>
          <cell r="D416" t="str">
            <v>H</v>
          </cell>
          <cell r="E416">
            <v>3.6</v>
          </cell>
          <cell r="F416">
            <v>1100</v>
          </cell>
          <cell r="G416">
            <v>18</v>
          </cell>
          <cell r="H416">
            <v>10</v>
          </cell>
          <cell r="I416">
            <v>1</v>
          </cell>
          <cell r="J416">
            <v>1</v>
          </cell>
          <cell r="K416">
            <v>1.0269999999999999</v>
          </cell>
          <cell r="L416">
            <v>1100</v>
          </cell>
          <cell r="M416">
            <v>39.6</v>
          </cell>
          <cell r="N416">
            <v>1</v>
          </cell>
          <cell r="O416">
            <v>7400</v>
          </cell>
          <cell r="P416">
            <v>8140</v>
          </cell>
        </row>
        <row r="417">
          <cell r="A417" t="str">
            <v>4101</v>
          </cell>
          <cell r="B417">
            <v>594</v>
          </cell>
          <cell r="C417" t="str">
            <v>260301</v>
          </cell>
          <cell r="D417" t="str">
            <v>П</v>
          </cell>
          <cell r="E417">
            <v>3.9</v>
          </cell>
          <cell r="F417">
            <v>3465</v>
          </cell>
          <cell r="G417">
            <v>18</v>
          </cell>
          <cell r="H417">
            <v>10</v>
          </cell>
          <cell r="I417">
            <v>1</v>
          </cell>
          <cell r="J417">
            <v>1</v>
          </cell>
          <cell r="K417">
            <v>1.0269999999999999</v>
          </cell>
          <cell r="L417">
            <v>3754</v>
          </cell>
          <cell r="M417">
            <v>135.1</v>
          </cell>
          <cell r="N417">
            <v>1</v>
          </cell>
          <cell r="O417">
            <v>7400</v>
          </cell>
          <cell r="P417">
            <v>27779.599999999999</v>
          </cell>
        </row>
        <row r="418">
          <cell r="A418" t="str">
            <v>4101</v>
          </cell>
          <cell r="B418">
            <v>706238</v>
          </cell>
          <cell r="C418" t="str">
            <v>260301</v>
          </cell>
          <cell r="D418" t="str">
            <v>П</v>
          </cell>
          <cell r="E418">
            <v>3.4</v>
          </cell>
          <cell r="F418">
            <v>650</v>
          </cell>
          <cell r="G418">
            <v>19</v>
          </cell>
          <cell r="H418">
            <v>10</v>
          </cell>
          <cell r="I418">
            <v>1</v>
          </cell>
          <cell r="J418">
            <v>1</v>
          </cell>
          <cell r="K418">
            <v>1.0269999999999999</v>
          </cell>
          <cell r="L418">
            <v>614</v>
          </cell>
          <cell r="M418">
            <v>22.1</v>
          </cell>
          <cell r="N418">
            <v>1</v>
          </cell>
          <cell r="O418">
            <v>7400</v>
          </cell>
          <cell r="P418">
            <v>4543.6000000000004</v>
          </cell>
        </row>
        <row r="419">
          <cell r="A419" t="str">
            <v>4102</v>
          </cell>
          <cell r="B419">
            <v>180138</v>
          </cell>
          <cell r="C419" t="str">
            <v>260301</v>
          </cell>
          <cell r="D419" t="str">
            <v>П</v>
          </cell>
          <cell r="E419">
            <v>3.6</v>
          </cell>
          <cell r="F419">
            <v>1160</v>
          </cell>
          <cell r="G419">
            <v>18</v>
          </cell>
          <cell r="H419">
            <v>10</v>
          </cell>
          <cell r="I419">
            <v>1</v>
          </cell>
          <cell r="J419">
            <v>1</v>
          </cell>
          <cell r="K419">
            <v>1.0269999999999999</v>
          </cell>
          <cell r="L419">
            <v>1160</v>
          </cell>
          <cell r="M419">
            <v>41.8</v>
          </cell>
          <cell r="N419">
            <v>1</v>
          </cell>
          <cell r="O419">
            <v>6100</v>
          </cell>
          <cell r="P419">
            <v>7076</v>
          </cell>
        </row>
        <row r="420">
          <cell r="A420" t="str">
            <v>3103</v>
          </cell>
          <cell r="B420">
            <v>33548</v>
          </cell>
          <cell r="C420" t="str">
            <v>260301</v>
          </cell>
          <cell r="D420" t="str">
            <v>П</v>
          </cell>
          <cell r="E420">
            <v>3.4</v>
          </cell>
          <cell r="F420">
            <v>2600</v>
          </cell>
          <cell r="G420">
            <v>18</v>
          </cell>
          <cell r="H420">
            <v>10</v>
          </cell>
          <cell r="I420">
            <v>1</v>
          </cell>
          <cell r="J420">
            <v>1</v>
          </cell>
          <cell r="K420">
            <v>1.0269999999999999</v>
          </cell>
          <cell r="L420">
            <v>2456</v>
          </cell>
          <cell r="M420">
            <v>88.4</v>
          </cell>
          <cell r="N420">
            <v>1</v>
          </cell>
          <cell r="O420">
            <v>7500</v>
          </cell>
          <cell r="P420">
            <v>18420</v>
          </cell>
        </row>
        <row r="421">
          <cell r="A421" t="str">
            <v>3121</v>
          </cell>
          <cell r="B421">
            <v>20</v>
          </cell>
          <cell r="C421" t="str">
            <v>260301</v>
          </cell>
          <cell r="D421" t="str">
            <v>H</v>
          </cell>
          <cell r="E421">
            <v>3.3</v>
          </cell>
          <cell r="F421">
            <v>1480</v>
          </cell>
          <cell r="G421">
            <v>18</v>
          </cell>
          <cell r="H421">
            <v>10</v>
          </cell>
          <cell r="I421">
            <v>1</v>
          </cell>
          <cell r="J421">
            <v>2</v>
          </cell>
          <cell r="K421">
            <v>1.0269999999999999</v>
          </cell>
          <cell r="L421">
            <v>1357</v>
          </cell>
          <cell r="M421">
            <v>48.8</v>
          </cell>
          <cell r="N421">
            <v>2</v>
          </cell>
          <cell r="O421">
            <v>0</v>
          </cell>
          <cell r="P421">
            <v>0</v>
          </cell>
        </row>
        <row r="422">
          <cell r="A422" t="str">
            <v>1105</v>
          </cell>
          <cell r="B422">
            <v>4</v>
          </cell>
          <cell r="C422" t="str">
            <v>260301</v>
          </cell>
          <cell r="D422" t="str">
            <v>H</v>
          </cell>
          <cell r="E422">
            <v>2.5</v>
          </cell>
          <cell r="F422">
            <v>960</v>
          </cell>
          <cell r="G422">
            <v>18</v>
          </cell>
          <cell r="H422">
            <v>10</v>
          </cell>
          <cell r="I422">
            <v>1</v>
          </cell>
          <cell r="J422">
            <v>2</v>
          </cell>
          <cell r="K422">
            <v>1.0269999999999999</v>
          </cell>
          <cell r="L422">
            <v>667</v>
          </cell>
          <cell r="M422">
            <v>24</v>
          </cell>
          <cell r="N422">
            <v>2</v>
          </cell>
          <cell r="O422">
            <v>0</v>
          </cell>
          <cell r="P422">
            <v>0</v>
          </cell>
        </row>
        <row r="423">
          <cell r="A423" t="str">
            <v>6105</v>
          </cell>
          <cell r="B423">
            <v>3</v>
          </cell>
          <cell r="C423" t="str">
            <v>260301</v>
          </cell>
          <cell r="D423" t="str">
            <v>H</v>
          </cell>
          <cell r="E423">
            <v>3.2</v>
          </cell>
          <cell r="F423">
            <v>1635</v>
          </cell>
          <cell r="G423">
            <v>18</v>
          </cell>
          <cell r="H423">
            <v>10</v>
          </cell>
          <cell r="I423">
            <v>1</v>
          </cell>
          <cell r="J423">
            <v>2</v>
          </cell>
          <cell r="K423">
            <v>1.0269999999999999</v>
          </cell>
          <cell r="L423">
            <v>1453</v>
          </cell>
          <cell r="M423">
            <v>52.3</v>
          </cell>
          <cell r="N423">
            <v>2</v>
          </cell>
          <cell r="O423">
            <v>0</v>
          </cell>
          <cell r="P423">
            <v>0</v>
          </cell>
        </row>
        <row r="424">
          <cell r="A424" t="str">
            <v>4107</v>
          </cell>
          <cell r="B424">
            <v>124</v>
          </cell>
          <cell r="C424" t="str">
            <v>260301</v>
          </cell>
          <cell r="D424" t="str">
            <v>H</v>
          </cell>
          <cell r="E424">
            <v>3.2</v>
          </cell>
          <cell r="F424">
            <v>3770</v>
          </cell>
          <cell r="G424">
            <v>18</v>
          </cell>
          <cell r="H424">
            <v>10</v>
          </cell>
          <cell r="I424">
            <v>1</v>
          </cell>
          <cell r="J424">
            <v>2</v>
          </cell>
          <cell r="K424">
            <v>1.0269999999999999</v>
          </cell>
          <cell r="L424">
            <v>3351</v>
          </cell>
          <cell r="M424">
            <v>120.6</v>
          </cell>
          <cell r="N424">
            <v>2</v>
          </cell>
          <cell r="O424">
            <v>0</v>
          </cell>
          <cell r="P424">
            <v>0</v>
          </cell>
        </row>
        <row r="425">
          <cell r="A425" t="str">
            <v>4107</v>
          </cell>
          <cell r="B425">
            <v>125</v>
          </cell>
          <cell r="C425" t="str">
            <v>260301</v>
          </cell>
          <cell r="D425" t="str">
            <v>H</v>
          </cell>
          <cell r="E425">
            <v>3.3</v>
          </cell>
          <cell r="F425">
            <v>2300</v>
          </cell>
          <cell r="G425">
            <v>18</v>
          </cell>
          <cell r="H425">
            <v>10</v>
          </cell>
          <cell r="I425">
            <v>1</v>
          </cell>
          <cell r="J425">
            <v>2</v>
          </cell>
          <cell r="K425">
            <v>1.0269999999999999</v>
          </cell>
          <cell r="L425">
            <v>2108</v>
          </cell>
          <cell r="M425">
            <v>75.900000000000006</v>
          </cell>
          <cell r="N425">
            <v>2</v>
          </cell>
          <cell r="O425">
            <v>0</v>
          </cell>
          <cell r="P425">
            <v>0</v>
          </cell>
        </row>
        <row r="426">
          <cell r="A426" t="str">
            <v>8001</v>
          </cell>
          <cell r="B426">
            <v>651</v>
          </cell>
          <cell r="C426" t="str">
            <v>260301</v>
          </cell>
          <cell r="D426" t="str">
            <v>П</v>
          </cell>
          <cell r="E426">
            <v>3.3</v>
          </cell>
          <cell r="F426">
            <v>675</v>
          </cell>
          <cell r="G426">
            <v>18</v>
          </cell>
          <cell r="H426">
            <v>10</v>
          </cell>
          <cell r="I426">
            <v>1</v>
          </cell>
          <cell r="J426">
            <v>1</v>
          </cell>
          <cell r="K426">
            <v>1.0269999999999999</v>
          </cell>
          <cell r="L426">
            <v>619</v>
          </cell>
          <cell r="M426">
            <v>22.3</v>
          </cell>
          <cell r="N426">
            <v>1</v>
          </cell>
          <cell r="O426">
            <v>7000</v>
          </cell>
          <cell r="P426">
            <v>4725</v>
          </cell>
        </row>
        <row r="427">
          <cell r="A427" t="str">
            <v>1101</v>
          </cell>
          <cell r="B427">
            <v>346327</v>
          </cell>
          <cell r="C427" t="str">
            <v>260301</v>
          </cell>
          <cell r="D427" t="str">
            <v>H</v>
          </cell>
          <cell r="E427">
            <v>3.2</v>
          </cell>
          <cell r="F427">
            <v>3770</v>
          </cell>
          <cell r="G427">
            <v>18</v>
          </cell>
          <cell r="H427">
            <v>10</v>
          </cell>
          <cell r="I427">
            <v>1</v>
          </cell>
          <cell r="J427">
            <v>1</v>
          </cell>
          <cell r="K427">
            <v>1.0269999999999999</v>
          </cell>
          <cell r="L427">
            <v>3351</v>
          </cell>
          <cell r="M427">
            <v>120.6</v>
          </cell>
          <cell r="N427">
            <v>1</v>
          </cell>
          <cell r="O427">
            <v>7500</v>
          </cell>
          <cell r="P427">
            <v>25132.5</v>
          </cell>
        </row>
        <row r="428">
          <cell r="A428" t="str">
            <v>1101</v>
          </cell>
          <cell r="B428">
            <v>336428</v>
          </cell>
          <cell r="C428" t="str">
            <v>270301</v>
          </cell>
          <cell r="D428" t="str">
            <v>H</v>
          </cell>
          <cell r="E428">
            <v>3.2</v>
          </cell>
          <cell r="F428">
            <v>3770</v>
          </cell>
          <cell r="G428">
            <v>18</v>
          </cell>
          <cell r="H428">
            <v>10</v>
          </cell>
          <cell r="I428">
            <v>1</v>
          </cell>
          <cell r="J428">
            <v>1</v>
          </cell>
          <cell r="K428">
            <v>1.0269999999999999</v>
          </cell>
          <cell r="L428">
            <v>3351</v>
          </cell>
          <cell r="M428">
            <v>120.6</v>
          </cell>
          <cell r="N428">
            <v>1</v>
          </cell>
          <cell r="O428">
            <v>7500</v>
          </cell>
          <cell r="P428">
            <v>25132.5</v>
          </cell>
        </row>
        <row r="429">
          <cell r="A429" t="str">
            <v>1103</v>
          </cell>
          <cell r="B429">
            <v>843277</v>
          </cell>
          <cell r="C429" t="str">
            <v>270301</v>
          </cell>
          <cell r="D429" t="str">
            <v>H</v>
          </cell>
          <cell r="E429">
            <v>2.6</v>
          </cell>
          <cell r="F429">
            <v>950</v>
          </cell>
          <cell r="G429">
            <v>18</v>
          </cell>
          <cell r="H429">
            <v>10</v>
          </cell>
          <cell r="I429">
            <v>1</v>
          </cell>
          <cell r="J429">
            <v>1</v>
          </cell>
          <cell r="K429">
            <v>1.0269999999999999</v>
          </cell>
          <cell r="L429">
            <v>686</v>
          </cell>
          <cell r="M429">
            <v>24.7</v>
          </cell>
          <cell r="N429">
            <v>1</v>
          </cell>
          <cell r="O429">
            <v>5500</v>
          </cell>
          <cell r="P429">
            <v>3773</v>
          </cell>
        </row>
        <row r="430">
          <cell r="A430" t="str">
            <v>1113</v>
          </cell>
          <cell r="B430">
            <v>537211</v>
          </cell>
          <cell r="C430" t="str">
            <v>270301</v>
          </cell>
          <cell r="D430" t="str">
            <v>П</v>
          </cell>
          <cell r="E430">
            <v>3.6</v>
          </cell>
          <cell r="F430">
            <v>550</v>
          </cell>
          <cell r="G430">
            <v>16</v>
          </cell>
          <cell r="H430">
            <v>20</v>
          </cell>
          <cell r="I430">
            <v>1</v>
          </cell>
          <cell r="J430">
            <v>1</v>
          </cell>
          <cell r="K430">
            <v>1.0269999999999999</v>
          </cell>
          <cell r="L430">
            <v>550</v>
          </cell>
          <cell r="M430">
            <v>19.8</v>
          </cell>
          <cell r="N430">
            <v>1</v>
          </cell>
          <cell r="O430">
            <v>6650</v>
          </cell>
          <cell r="P430">
            <v>3657.5</v>
          </cell>
        </row>
        <row r="431">
          <cell r="A431" t="str">
            <v>3105</v>
          </cell>
          <cell r="B431">
            <v>136299</v>
          </cell>
          <cell r="C431" t="str">
            <v>270301</v>
          </cell>
          <cell r="D431" t="str">
            <v>П</v>
          </cell>
          <cell r="E431">
            <v>3.6</v>
          </cell>
          <cell r="F431">
            <v>430</v>
          </cell>
          <cell r="G431">
            <v>18</v>
          </cell>
          <cell r="H431">
            <v>10</v>
          </cell>
          <cell r="I431">
            <v>1</v>
          </cell>
          <cell r="J431">
            <v>1</v>
          </cell>
          <cell r="K431">
            <v>1.0269999999999999</v>
          </cell>
          <cell r="L431">
            <v>430</v>
          </cell>
          <cell r="M431">
            <v>15.5</v>
          </cell>
          <cell r="N431">
            <v>1</v>
          </cell>
          <cell r="O431">
            <v>5500</v>
          </cell>
          <cell r="P431">
            <v>2365</v>
          </cell>
        </row>
        <row r="432">
          <cell r="A432" t="str">
            <v>3107</v>
          </cell>
          <cell r="B432">
            <v>136705</v>
          </cell>
          <cell r="C432" t="str">
            <v>270301</v>
          </cell>
          <cell r="D432" t="str">
            <v>H</v>
          </cell>
          <cell r="E432">
            <v>3.7</v>
          </cell>
          <cell r="F432">
            <v>1880</v>
          </cell>
          <cell r="G432">
            <v>18</v>
          </cell>
          <cell r="H432">
            <v>10</v>
          </cell>
          <cell r="I432">
            <v>1</v>
          </cell>
          <cell r="J432">
            <v>1</v>
          </cell>
          <cell r="K432">
            <v>1.0269999999999999</v>
          </cell>
          <cell r="L432">
            <v>1932</v>
          </cell>
          <cell r="M432">
            <v>69.599999999999994</v>
          </cell>
          <cell r="N432">
            <v>1</v>
          </cell>
          <cell r="O432">
            <v>7400</v>
          </cell>
          <cell r="P432">
            <v>14296.8</v>
          </cell>
        </row>
        <row r="433">
          <cell r="A433" t="str">
            <v>3108</v>
          </cell>
          <cell r="B433">
            <v>136594</v>
          </cell>
          <cell r="C433" t="str">
            <v>270301</v>
          </cell>
          <cell r="D433" t="str">
            <v>H</v>
          </cell>
          <cell r="E433">
            <v>3.4</v>
          </cell>
          <cell r="F433">
            <v>1880</v>
          </cell>
          <cell r="G433">
            <v>18</v>
          </cell>
          <cell r="H433">
            <v>10</v>
          </cell>
          <cell r="I433">
            <v>1</v>
          </cell>
          <cell r="J433">
            <v>1</v>
          </cell>
          <cell r="K433">
            <v>1.0269999999999999</v>
          </cell>
          <cell r="L433">
            <v>1776</v>
          </cell>
          <cell r="M433">
            <v>63.9</v>
          </cell>
          <cell r="N433">
            <v>1</v>
          </cell>
          <cell r="O433">
            <v>7400</v>
          </cell>
          <cell r="P433">
            <v>13142.4</v>
          </cell>
        </row>
        <row r="434">
          <cell r="A434" t="str">
            <v>3108</v>
          </cell>
          <cell r="B434">
            <v>136593</v>
          </cell>
          <cell r="C434" t="str">
            <v>270301</v>
          </cell>
          <cell r="D434" t="str">
            <v>H</v>
          </cell>
          <cell r="E434">
            <v>3.7</v>
          </cell>
          <cell r="F434">
            <v>1880</v>
          </cell>
          <cell r="G434">
            <v>18</v>
          </cell>
          <cell r="H434">
            <v>10</v>
          </cell>
          <cell r="I434">
            <v>1</v>
          </cell>
          <cell r="J434">
            <v>1</v>
          </cell>
          <cell r="K434">
            <v>1.0269999999999999</v>
          </cell>
          <cell r="L434">
            <v>1932</v>
          </cell>
          <cell r="M434">
            <v>69.599999999999994</v>
          </cell>
          <cell r="N434">
            <v>1</v>
          </cell>
          <cell r="O434">
            <v>7400</v>
          </cell>
          <cell r="P434">
            <v>14296.8</v>
          </cell>
        </row>
        <row r="435">
          <cell r="A435" t="str">
            <v>3109</v>
          </cell>
          <cell r="B435">
            <v>67257</v>
          </cell>
          <cell r="C435" t="str">
            <v>270301</v>
          </cell>
          <cell r="D435" t="str">
            <v>H</v>
          </cell>
          <cell r="E435">
            <v>3.3</v>
          </cell>
          <cell r="F435">
            <v>1220</v>
          </cell>
          <cell r="G435">
            <v>18</v>
          </cell>
          <cell r="H435">
            <v>10</v>
          </cell>
          <cell r="I435">
            <v>1</v>
          </cell>
          <cell r="J435">
            <v>1</v>
          </cell>
          <cell r="K435">
            <v>1.0269999999999999</v>
          </cell>
          <cell r="L435">
            <v>1118</v>
          </cell>
          <cell r="M435">
            <v>40.299999999999997</v>
          </cell>
          <cell r="N435">
            <v>1</v>
          </cell>
          <cell r="O435">
            <v>7400</v>
          </cell>
          <cell r="P435">
            <v>8273.2000000000007</v>
          </cell>
        </row>
        <row r="436">
          <cell r="A436" t="str">
            <v>3114</v>
          </cell>
          <cell r="B436">
            <v>55795</v>
          </cell>
          <cell r="C436" t="str">
            <v>270301</v>
          </cell>
          <cell r="D436" t="str">
            <v>П</v>
          </cell>
          <cell r="E436">
            <v>3.5</v>
          </cell>
          <cell r="F436">
            <v>1480</v>
          </cell>
          <cell r="G436">
            <v>18</v>
          </cell>
          <cell r="H436">
            <v>10</v>
          </cell>
          <cell r="I436">
            <v>1</v>
          </cell>
          <cell r="J436">
            <v>1</v>
          </cell>
          <cell r="K436">
            <v>1.0269999999999999</v>
          </cell>
          <cell r="L436">
            <v>1439</v>
          </cell>
          <cell r="M436">
            <v>51.8</v>
          </cell>
          <cell r="N436">
            <v>1</v>
          </cell>
          <cell r="O436">
            <v>7000</v>
          </cell>
          <cell r="P436">
            <v>10073</v>
          </cell>
        </row>
        <row r="437">
          <cell r="A437" t="str">
            <v>4108</v>
          </cell>
          <cell r="B437">
            <v>833344</v>
          </cell>
          <cell r="C437" t="str">
            <v>270301</v>
          </cell>
          <cell r="D437" t="str">
            <v>П</v>
          </cell>
          <cell r="E437">
            <v>3.6</v>
          </cell>
          <cell r="F437">
            <v>364</v>
          </cell>
          <cell r="G437">
            <v>22</v>
          </cell>
          <cell r="H437">
            <v>10</v>
          </cell>
          <cell r="I437">
            <v>1</v>
          </cell>
          <cell r="J437">
            <v>3</v>
          </cell>
          <cell r="K437">
            <v>1.0269999999999999</v>
          </cell>
          <cell r="L437">
            <v>364</v>
          </cell>
          <cell r="M437">
            <v>13.1</v>
          </cell>
          <cell r="N437">
            <v>3</v>
          </cell>
          <cell r="O437">
            <v>3050</v>
          </cell>
          <cell r="P437">
            <v>1110.2</v>
          </cell>
        </row>
        <row r="438">
          <cell r="A438" t="str">
            <v>4101</v>
          </cell>
          <cell r="B438">
            <v>595</v>
          </cell>
          <cell r="C438" t="str">
            <v>270301</v>
          </cell>
          <cell r="D438" t="str">
            <v>П</v>
          </cell>
          <cell r="E438">
            <v>3.8</v>
          </cell>
          <cell r="F438">
            <v>3190</v>
          </cell>
          <cell r="G438">
            <v>18</v>
          </cell>
          <cell r="H438">
            <v>10</v>
          </cell>
          <cell r="I438">
            <v>1</v>
          </cell>
          <cell r="J438">
            <v>1</v>
          </cell>
          <cell r="K438">
            <v>1.0269999999999999</v>
          </cell>
          <cell r="L438">
            <v>3367</v>
          </cell>
          <cell r="M438">
            <v>121.2</v>
          </cell>
          <cell r="N438">
            <v>1</v>
          </cell>
          <cell r="O438">
            <v>7400</v>
          </cell>
          <cell r="P438">
            <v>24915.8</v>
          </cell>
        </row>
        <row r="439">
          <cell r="A439" t="str">
            <v>4101</v>
          </cell>
          <cell r="B439">
            <v>706225</v>
          </cell>
          <cell r="C439" t="str">
            <v>270301</v>
          </cell>
          <cell r="D439" t="str">
            <v>П</v>
          </cell>
          <cell r="E439">
            <v>3.6</v>
          </cell>
          <cell r="F439">
            <v>620</v>
          </cell>
          <cell r="G439">
            <v>18</v>
          </cell>
          <cell r="H439">
            <v>10</v>
          </cell>
          <cell r="I439">
            <v>1</v>
          </cell>
          <cell r="J439">
            <v>1</v>
          </cell>
          <cell r="K439">
            <v>1.0269999999999999</v>
          </cell>
          <cell r="L439">
            <v>620</v>
          </cell>
          <cell r="M439">
            <v>22.3</v>
          </cell>
          <cell r="N439">
            <v>1</v>
          </cell>
          <cell r="O439">
            <v>7400</v>
          </cell>
          <cell r="P439">
            <v>4588</v>
          </cell>
        </row>
        <row r="440">
          <cell r="A440" t="str">
            <v>4102</v>
          </cell>
          <cell r="B440">
            <v>180139</v>
          </cell>
          <cell r="C440" t="str">
            <v>270301</v>
          </cell>
          <cell r="D440" t="str">
            <v>П</v>
          </cell>
          <cell r="E440">
            <v>3.5</v>
          </cell>
          <cell r="F440">
            <v>1019</v>
          </cell>
          <cell r="G440">
            <v>18</v>
          </cell>
          <cell r="H440">
            <v>10</v>
          </cell>
          <cell r="I440">
            <v>1</v>
          </cell>
          <cell r="J440">
            <v>1</v>
          </cell>
          <cell r="K440">
            <v>1.0269999999999999</v>
          </cell>
          <cell r="L440">
            <v>991</v>
          </cell>
          <cell r="M440">
            <v>35.700000000000003</v>
          </cell>
          <cell r="N440">
            <v>1</v>
          </cell>
          <cell r="O440">
            <v>6100</v>
          </cell>
          <cell r="P440">
            <v>6045.1</v>
          </cell>
        </row>
        <row r="441">
          <cell r="A441" t="str">
            <v>3103</v>
          </cell>
          <cell r="B441">
            <v>33549</v>
          </cell>
          <cell r="C441" t="str">
            <v>270301</v>
          </cell>
          <cell r="D441" t="str">
            <v>П</v>
          </cell>
          <cell r="E441">
            <v>3.4</v>
          </cell>
          <cell r="F441">
            <v>2810</v>
          </cell>
          <cell r="G441">
            <v>18</v>
          </cell>
          <cell r="H441">
            <v>10</v>
          </cell>
          <cell r="I441">
            <v>1</v>
          </cell>
          <cell r="J441">
            <v>1</v>
          </cell>
          <cell r="K441">
            <v>1.0269999999999999</v>
          </cell>
          <cell r="L441">
            <v>2654</v>
          </cell>
          <cell r="M441">
            <v>95.5</v>
          </cell>
          <cell r="N441">
            <v>1</v>
          </cell>
          <cell r="O441">
            <v>7500</v>
          </cell>
          <cell r="P441">
            <v>19905</v>
          </cell>
        </row>
        <row r="442">
          <cell r="A442" t="str">
            <v>1105</v>
          </cell>
          <cell r="B442">
            <v>5</v>
          </cell>
          <cell r="C442" t="str">
            <v>270301</v>
          </cell>
          <cell r="D442" t="str">
            <v>H</v>
          </cell>
          <cell r="E442">
            <v>2.6</v>
          </cell>
          <cell r="F442">
            <v>945</v>
          </cell>
          <cell r="G442">
            <v>18</v>
          </cell>
          <cell r="H442">
            <v>15</v>
          </cell>
          <cell r="I442">
            <v>1</v>
          </cell>
          <cell r="J442">
            <v>2</v>
          </cell>
          <cell r="K442">
            <v>1.0269999999999999</v>
          </cell>
          <cell r="L442">
            <v>683</v>
          </cell>
          <cell r="M442">
            <v>24.6</v>
          </cell>
          <cell r="N442">
            <v>2</v>
          </cell>
          <cell r="O442">
            <v>0</v>
          </cell>
          <cell r="P442">
            <v>0</v>
          </cell>
        </row>
        <row r="443">
          <cell r="A443" t="str">
            <v>3121</v>
          </cell>
          <cell r="B443">
            <v>21</v>
          </cell>
          <cell r="C443" t="str">
            <v>270301</v>
          </cell>
          <cell r="D443" t="str">
            <v>H</v>
          </cell>
          <cell r="E443">
            <v>3.3</v>
          </cell>
          <cell r="F443">
            <v>1361</v>
          </cell>
          <cell r="G443">
            <v>18</v>
          </cell>
          <cell r="H443">
            <v>10</v>
          </cell>
          <cell r="I443">
            <v>1</v>
          </cell>
          <cell r="J443">
            <v>2</v>
          </cell>
          <cell r="K443">
            <v>1.0269999999999999</v>
          </cell>
          <cell r="L443">
            <v>1248</v>
          </cell>
          <cell r="M443">
            <v>44.9</v>
          </cell>
          <cell r="N443">
            <v>2</v>
          </cell>
          <cell r="O443">
            <v>0</v>
          </cell>
          <cell r="P443">
            <v>0</v>
          </cell>
        </row>
        <row r="444">
          <cell r="A444" t="str">
            <v>6105</v>
          </cell>
          <cell r="B444">
            <v>4</v>
          </cell>
          <cell r="C444" t="str">
            <v>270301</v>
          </cell>
          <cell r="D444" t="str">
            <v>H</v>
          </cell>
          <cell r="E444">
            <v>3.2</v>
          </cell>
          <cell r="F444">
            <v>1720</v>
          </cell>
          <cell r="G444">
            <v>18</v>
          </cell>
          <cell r="H444">
            <v>20</v>
          </cell>
          <cell r="I444">
            <v>1</v>
          </cell>
          <cell r="J444">
            <v>2</v>
          </cell>
          <cell r="K444">
            <v>1.0269999999999999</v>
          </cell>
          <cell r="L444">
            <v>1529</v>
          </cell>
          <cell r="M444">
            <v>55</v>
          </cell>
          <cell r="N444">
            <v>2</v>
          </cell>
          <cell r="O444">
            <v>0</v>
          </cell>
          <cell r="P444">
            <v>0</v>
          </cell>
        </row>
        <row r="445">
          <cell r="A445" t="str">
            <v>4107</v>
          </cell>
          <cell r="B445">
            <v>127</v>
          </cell>
          <cell r="C445" t="str">
            <v>270301</v>
          </cell>
          <cell r="D445" t="str">
            <v>H</v>
          </cell>
          <cell r="E445">
            <v>3.2</v>
          </cell>
          <cell r="F445">
            <v>2917</v>
          </cell>
          <cell r="G445">
            <v>18</v>
          </cell>
          <cell r="H445">
            <v>20</v>
          </cell>
          <cell r="I445">
            <v>1</v>
          </cell>
          <cell r="J445">
            <v>2</v>
          </cell>
          <cell r="K445">
            <v>1.0269999999999999</v>
          </cell>
          <cell r="L445">
            <v>2593</v>
          </cell>
          <cell r="M445">
            <v>93.3</v>
          </cell>
          <cell r="N445">
            <v>2</v>
          </cell>
          <cell r="O445">
            <v>0</v>
          </cell>
          <cell r="P445">
            <v>0</v>
          </cell>
        </row>
        <row r="446">
          <cell r="A446" t="str">
            <v>4107</v>
          </cell>
          <cell r="B446">
            <v>126</v>
          </cell>
          <cell r="C446" t="str">
            <v>270301</v>
          </cell>
          <cell r="D446" t="str">
            <v>H</v>
          </cell>
          <cell r="E446">
            <v>3.2</v>
          </cell>
          <cell r="F446">
            <v>3770</v>
          </cell>
          <cell r="G446">
            <v>18</v>
          </cell>
          <cell r="H446">
            <v>20</v>
          </cell>
          <cell r="I446">
            <v>1</v>
          </cell>
          <cell r="J446">
            <v>2</v>
          </cell>
          <cell r="K446">
            <v>1.0269999999999999</v>
          </cell>
          <cell r="L446">
            <v>3351</v>
          </cell>
          <cell r="M446">
            <v>120.6</v>
          </cell>
          <cell r="N446">
            <v>2</v>
          </cell>
          <cell r="O446">
            <v>0</v>
          </cell>
          <cell r="P446">
            <v>0</v>
          </cell>
        </row>
        <row r="447">
          <cell r="A447" t="str">
            <v>1101</v>
          </cell>
          <cell r="B447">
            <v>336429</v>
          </cell>
          <cell r="C447" t="str">
            <v>280301</v>
          </cell>
          <cell r="D447" t="str">
            <v>H</v>
          </cell>
          <cell r="E447">
            <v>3.4</v>
          </cell>
          <cell r="F447">
            <v>3770</v>
          </cell>
          <cell r="G447">
            <v>18</v>
          </cell>
          <cell r="H447">
            <v>10</v>
          </cell>
          <cell r="I447">
            <v>1</v>
          </cell>
          <cell r="J447">
            <v>1</v>
          </cell>
          <cell r="K447">
            <v>1.0269999999999999</v>
          </cell>
          <cell r="L447">
            <v>3561</v>
          </cell>
          <cell r="M447">
            <v>128.19999999999999</v>
          </cell>
          <cell r="N447">
            <v>1</v>
          </cell>
          <cell r="O447">
            <v>7500</v>
          </cell>
          <cell r="P447">
            <v>26707.5</v>
          </cell>
        </row>
        <row r="448">
          <cell r="A448" t="str">
            <v>1103</v>
          </cell>
          <cell r="B448">
            <v>843278</v>
          </cell>
          <cell r="C448" t="str">
            <v>280301</v>
          </cell>
          <cell r="D448" t="str">
            <v>H</v>
          </cell>
          <cell r="E448">
            <v>3.5</v>
          </cell>
          <cell r="F448">
            <v>520</v>
          </cell>
          <cell r="G448">
            <v>18</v>
          </cell>
          <cell r="H448">
            <v>10</v>
          </cell>
          <cell r="I448">
            <v>1</v>
          </cell>
          <cell r="J448">
            <v>2</v>
          </cell>
          <cell r="K448">
            <v>1.0269999999999999</v>
          </cell>
          <cell r="L448">
            <v>506</v>
          </cell>
          <cell r="M448">
            <v>18.2</v>
          </cell>
          <cell r="N448">
            <v>2</v>
          </cell>
          <cell r="O448">
            <v>4856</v>
          </cell>
          <cell r="P448">
            <v>2457.14</v>
          </cell>
        </row>
        <row r="449">
          <cell r="A449" t="str">
            <v>1113</v>
          </cell>
          <cell r="B449">
            <v>537212</v>
          </cell>
          <cell r="C449" t="str">
            <v>280301</v>
          </cell>
          <cell r="D449" t="str">
            <v>П</v>
          </cell>
          <cell r="E449">
            <v>3.5</v>
          </cell>
          <cell r="F449">
            <v>505</v>
          </cell>
          <cell r="G449">
            <v>18</v>
          </cell>
          <cell r="H449">
            <v>10</v>
          </cell>
          <cell r="I449">
            <v>1</v>
          </cell>
          <cell r="J449">
            <v>1</v>
          </cell>
          <cell r="K449">
            <v>1.0269999999999999</v>
          </cell>
          <cell r="L449">
            <v>491</v>
          </cell>
          <cell r="M449">
            <v>17.7</v>
          </cell>
          <cell r="N449">
            <v>1</v>
          </cell>
          <cell r="O449">
            <v>7000</v>
          </cell>
          <cell r="P449">
            <v>3437</v>
          </cell>
        </row>
        <row r="450">
          <cell r="A450" t="str">
            <v>3105</v>
          </cell>
          <cell r="B450">
            <v>239660</v>
          </cell>
          <cell r="C450" t="str">
            <v>280301</v>
          </cell>
          <cell r="D450" t="str">
            <v>П</v>
          </cell>
          <cell r="E450">
            <v>3.5</v>
          </cell>
          <cell r="F450">
            <v>260</v>
          </cell>
          <cell r="G450">
            <v>18</v>
          </cell>
          <cell r="H450">
            <v>10</v>
          </cell>
          <cell r="I450">
            <v>1</v>
          </cell>
          <cell r="J450">
            <v>1</v>
          </cell>
          <cell r="K450">
            <v>1.0269999999999999</v>
          </cell>
          <cell r="L450">
            <v>253</v>
          </cell>
          <cell r="M450">
            <v>9.1</v>
          </cell>
          <cell r="N450">
            <v>1</v>
          </cell>
          <cell r="O450">
            <v>5500</v>
          </cell>
          <cell r="P450">
            <v>1391.5</v>
          </cell>
        </row>
        <row r="451">
          <cell r="A451" t="str">
            <v>3107</v>
          </cell>
          <cell r="B451">
            <v>136706</v>
          </cell>
          <cell r="C451" t="str">
            <v>280301</v>
          </cell>
          <cell r="D451" t="str">
            <v>H</v>
          </cell>
          <cell r="E451">
            <v>3.5</v>
          </cell>
          <cell r="F451">
            <v>1450</v>
          </cell>
          <cell r="G451">
            <v>18</v>
          </cell>
          <cell r="H451">
            <v>10</v>
          </cell>
          <cell r="I451">
            <v>1</v>
          </cell>
          <cell r="J451">
            <v>1</v>
          </cell>
          <cell r="K451">
            <v>1.0269999999999999</v>
          </cell>
          <cell r="L451">
            <v>1410</v>
          </cell>
          <cell r="M451">
            <v>50.8</v>
          </cell>
          <cell r="N451">
            <v>1</v>
          </cell>
          <cell r="O451">
            <v>7400</v>
          </cell>
          <cell r="P451">
            <v>10434</v>
          </cell>
        </row>
        <row r="452">
          <cell r="A452" t="str">
            <v>3108</v>
          </cell>
          <cell r="B452">
            <v>136595</v>
          </cell>
          <cell r="C452" t="str">
            <v>280301</v>
          </cell>
          <cell r="D452" t="str">
            <v>H</v>
          </cell>
          <cell r="E452">
            <v>3.5</v>
          </cell>
          <cell r="F452">
            <v>1880</v>
          </cell>
          <cell r="G452">
            <v>18</v>
          </cell>
          <cell r="H452">
            <v>10</v>
          </cell>
          <cell r="I452">
            <v>1</v>
          </cell>
          <cell r="J452">
            <v>1</v>
          </cell>
          <cell r="K452">
            <v>1.0269999999999999</v>
          </cell>
          <cell r="L452">
            <v>1828</v>
          </cell>
          <cell r="M452">
            <v>65.8</v>
          </cell>
          <cell r="N452">
            <v>1</v>
          </cell>
          <cell r="O452">
            <v>7400</v>
          </cell>
          <cell r="P452">
            <v>13527.2</v>
          </cell>
        </row>
        <row r="453">
          <cell r="A453" t="str">
            <v>3108</v>
          </cell>
          <cell r="B453">
            <v>136594</v>
          </cell>
          <cell r="C453" t="str">
            <v>280301</v>
          </cell>
          <cell r="D453" t="str">
            <v>H</v>
          </cell>
          <cell r="E453">
            <v>3.8</v>
          </cell>
          <cell r="F453">
            <v>1880</v>
          </cell>
          <cell r="G453">
            <v>18</v>
          </cell>
          <cell r="H453">
            <v>10</v>
          </cell>
          <cell r="I453">
            <v>1</v>
          </cell>
          <cell r="J453">
            <v>1</v>
          </cell>
          <cell r="K453">
            <v>1.0269999999999999</v>
          </cell>
          <cell r="L453">
            <v>1984</v>
          </cell>
          <cell r="M453">
            <v>71.400000000000006</v>
          </cell>
          <cell r="N453">
            <v>1</v>
          </cell>
          <cell r="O453">
            <v>7400</v>
          </cell>
          <cell r="P453">
            <v>14681.6</v>
          </cell>
        </row>
        <row r="454">
          <cell r="A454" t="str">
            <v>3109</v>
          </cell>
          <cell r="B454">
            <v>67258</v>
          </cell>
          <cell r="C454" t="str">
            <v>280301</v>
          </cell>
          <cell r="D454" t="str">
            <v>H</v>
          </cell>
          <cell r="E454">
            <v>3.6</v>
          </cell>
          <cell r="F454">
            <v>1220</v>
          </cell>
          <cell r="G454">
            <v>18</v>
          </cell>
          <cell r="H454">
            <v>10</v>
          </cell>
          <cell r="I454">
            <v>1</v>
          </cell>
          <cell r="J454">
            <v>1</v>
          </cell>
          <cell r="K454">
            <v>1.0269999999999999</v>
          </cell>
          <cell r="L454">
            <v>1220</v>
          </cell>
          <cell r="M454">
            <v>43.9</v>
          </cell>
          <cell r="N454">
            <v>1</v>
          </cell>
          <cell r="O454">
            <v>7400</v>
          </cell>
          <cell r="P454">
            <v>9028</v>
          </cell>
        </row>
        <row r="455">
          <cell r="A455" t="str">
            <v>4101</v>
          </cell>
          <cell r="B455">
            <v>706235</v>
          </cell>
          <cell r="C455" t="str">
            <v>280301</v>
          </cell>
          <cell r="D455" t="str">
            <v>П</v>
          </cell>
          <cell r="E455">
            <v>3.5</v>
          </cell>
          <cell r="F455">
            <v>600</v>
          </cell>
          <cell r="G455">
            <v>18</v>
          </cell>
          <cell r="H455">
            <v>10</v>
          </cell>
          <cell r="I455">
            <v>1</v>
          </cell>
          <cell r="J455">
            <v>1</v>
          </cell>
          <cell r="K455">
            <v>1.0269999999999999</v>
          </cell>
          <cell r="L455">
            <v>583</v>
          </cell>
          <cell r="M455">
            <v>21</v>
          </cell>
          <cell r="N455">
            <v>1</v>
          </cell>
          <cell r="O455">
            <v>7400</v>
          </cell>
          <cell r="P455">
            <v>4314.2</v>
          </cell>
        </row>
        <row r="456">
          <cell r="A456" t="str">
            <v>4101</v>
          </cell>
          <cell r="B456">
            <v>596</v>
          </cell>
          <cell r="C456" t="str">
            <v>280301</v>
          </cell>
          <cell r="D456" t="str">
            <v>П</v>
          </cell>
          <cell r="E456">
            <v>3.6</v>
          </cell>
          <cell r="F456">
            <v>2970</v>
          </cell>
          <cell r="G456">
            <v>18</v>
          </cell>
          <cell r="H456">
            <v>10</v>
          </cell>
          <cell r="I456">
            <v>1</v>
          </cell>
          <cell r="J456">
            <v>1</v>
          </cell>
          <cell r="K456">
            <v>1.0269999999999999</v>
          </cell>
          <cell r="L456">
            <v>2970</v>
          </cell>
          <cell r="M456">
            <v>106.9</v>
          </cell>
          <cell r="N456">
            <v>1</v>
          </cell>
          <cell r="O456">
            <v>7400</v>
          </cell>
          <cell r="P456">
            <v>21978</v>
          </cell>
        </row>
        <row r="457">
          <cell r="A457" t="str">
            <v>4102</v>
          </cell>
          <cell r="B457">
            <v>180139</v>
          </cell>
          <cell r="C457" t="str">
            <v>280301</v>
          </cell>
          <cell r="D457" t="str">
            <v>П</v>
          </cell>
          <cell r="E457">
            <v>3.6</v>
          </cell>
          <cell r="F457">
            <v>1169</v>
          </cell>
          <cell r="G457">
            <v>18</v>
          </cell>
          <cell r="H457">
            <v>10</v>
          </cell>
          <cell r="I457">
            <v>1</v>
          </cell>
          <cell r="J457">
            <v>1</v>
          </cell>
          <cell r="K457">
            <v>1.0269999999999999</v>
          </cell>
          <cell r="L457">
            <v>1169</v>
          </cell>
          <cell r="M457">
            <v>42.1</v>
          </cell>
          <cell r="N457">
            <v>1</v>
          </cell>
          <cell r="O457">
            <v>6100</v>
          </cell>
          <cell r="P457">
            <v>7130.9</v>
          </cell>
        </row>
        <row r="458">
          <cell r="A458" t="str">
            <v>3103</v>
          </cell>
          <cell r="B458">
            <v>33550</v>
          </cell>
          <cell r="C458" t="str">
            <v>280301</v>
          </cell>
          <cell r="D458" t="str">
            <v>П</v>
          </cell>
          <cell r="E458">
            <v>3.2</v>
          </cell>
          <cell r="F458">
            <v>2970</v>
          </cell>
          <cell r="G458">
            <v>18</v>
          </cell>
          <cell r="H458">
            <v>10</v>
          </cell>
          <cell r="I458">
            <v>1</v>
          </cell>
          <cell r="J458">
            <v>1</v>
          </cell>
          <cell r="K458">
            <v>1.0269999999999999</v>
          </cell>
          <cell r="L458">
            <v>2640</v>
          </cell>
          <cell r="M458">
            <v>95</v>
          </cell>
          <cell r="N458">
            <v>1</v>
          </cell>
          <cell r="O458">
            <v>7500</v>
          </cell>
          <cell r="P458">
            <v>19800</v>
          </cell>
        </row>
        <row r="459">
          <cell r="A459" t="str">
            <v>8001</v>
          </cell>
          <cell r="B459">
            <v>23</v>
          </cell>
          <cell r="C459" t="str">
            <v>280301</v>
          </cell>
          <cell r="D459" t="str">
            <v>П</v>
          </cell>
          <cell r="E459">
            <v>3.5</v>
          </cell>
          <cell r="F459">
            <v>750</v>
          </cell>
          <cell r="G459">
            <v>18</v>
          </cell>
          <cell r="H459">
            <v>10</v>
          </cell>
          <cell r="I459">
            <v>1</v>
          </cell>
          <cell r="J459">
            <v>1</v>
          </cell>
          <cell r="K459">
            <v>1.0269999999999999</v>
          </cell>
          <cell r="L459">
            <v>729</v>
          </cell>
          <cell r="M459">
            <v>26.3</v>
          </cell>
          <cell r="N459">
            <v>1</v>
          </cell>
          <cell r="O459">
            <v>7000</v>
          </cell>
          <cell r="P459">
            <v>5250</v>
          </cell>
        </row>
        <row r="460">
          <cell r="A460" t="str">
            <v>6105</v>
          </cell>
          <cell r="B460">
            <v>5</v>
          </cell>
          <cell r="C460" t="str">
            <v>280301</v>
          </cell>
          <cell r="D460" t="str">
            <v>H</v>
          </cell>
          <cell r="E460">
            <v>3.2</v>
          </cell>
          <cell r="F460">
            <v>1640</v>
          </cell>
          <cell r="G460">
            <v>18</v>
          </cell>
          <cell r="H460">
            <v>10</v>
          </cell>
          <cell r="I460">
            <v>1</v>
          </cell>
          <cell r="J460">
            <v>2</v>
          </cell>
          <cell r="K460">
            <v>1.0269999999999999</v>
          </cell>
          <cell r="L460">
            <v>1458</v>
          </cell>
          <cell r="M460">
            <v>52.5</v>
          </cell>
          <cell r="N460">
            <v>2</v>
          </cell>
          <cell r="O460">
            <v>0</v>
          </cell>
          <cell r="P460">
            <v>0</v>
          </cell>
        </row>
        <row r="461">
          <cell r="A461" t="str">
            <v>4107</v>
          </cell>
          <cell r="B461">
            <v>129</v>
          </cell>
          <cell r="C461" t="str">
            <v>280301</v>
          </cell>
          <cell r="D461" t="str">
            <v>H</v>
          </cell>
          <cell r="E461">
            <v>3.3</v>
          </cell>
          <cell r="F461">
            <v>2600</v>
          </cell>
          <cell r="G461">
            <v>18</v>
          </cell>
          <cell r="H461">
            <v>10</v>
          </cell>
          <cell r="I461">
            <v>1</v>
          </cell>
          <cell r="J461">
            <v>2</v>
          </cell>
          <cell r="K461">
            <v>1.0269999999999999</v>
          </cell>
          <cell r="L461">
            <v>2383</v>
          </cell>
          <cell r="M461">
            <v>85.8</v>
          </cell>
          <cell r="N461">
            <v>2</v>
          </cell>
          <cell r="O461">
            <v>0</v>
          </cell>
          <cell r="P461">
            <v>0</v>
          </cell>
        </row>
        <row r="462">
          <cell r="A462" t="str">
            <v>4107</v>
          </cell>
          <cell r="B462">
            <v>128</v>
          </cell>
          <cell r="C462" t="str">
            <v>280301</v>
          </cell>
          <cell r="D462" t="str">
            <v>H</v>
          </cell>
          <cell r="E462">
            <v>3.2</v>
          </cell>
          <cell r="F462">
            <v>3770</v>
          </cell>
          <cell r="G462">
            <v>18</v>
          </cell>
          <cell r="H462">
            <v>10</v>
          </cell>
          <cell r="I462">
            <v>1</v>
          </cell>
          <cell r="J462">
            <v>2</v>
          </cell>
          <cell r="K462">
            <v>1.0269999999999999</v>
          </cell>
          <cell r="L462">
            <v>3351</v>
          </cell>
          <cell r="M462">
            <v>120.6</v>
          </cell>
          <cell r="N462">
            <v>2</v>
          </cell>
          <cell r="O462">
            <v>0</v>
          </cell>
          <cell r="P462">
            <v>0</v>
          </cell>
        </row>
        <row r="463">
          <cell r="A463" t="str">
            <v>3121</v>
          </cell>
          <cell r="B463">
            <v>22</v>
          </cell>
          <cell r="C463" t="str">
            <v>280301</v>
          </cell>
          <cell r="D463" t="str">
            <v>H</v>
          </cell>
          <cell r="E463">
            <v>3.2</v>
          </cell>
          <cell r="F463">
            <v>1487</v>
          </cell>
          <cell r="G463">
            <v>18</v>
          </cell>
          <cell r="H463">
            <v>10</v>
          </cell>
          <cell r="I463">
            <v>1</v>
          </cell>
          <cell r="J463">
            <v>2</v>
          </cell>
          <cell r="K463">
            <v>1.0269999999999999</v>
          </cell>
          <cell r="L463">
            <v>1322</v>
          </cell>
          <cell r="M463">
            <v>47.6</v>
          </cell>
          <cell r="N463">
            <v>2</v>
          </cell>
          <cell r="O463">
            <v>0</v>
          </cell>
          <cell r="P463">
            <v>0</v>
          </cell>
        </row>
        <row r="464">
          <cell r="A464" t="str">
            <v>1105</v>
          </cell>
          <cell r="B464">
            <v>6</v>
          </cell>
          <cell r="C464" t="str">
            <v>280301</v>
          </cell>
          <cell r="D464" t="str">
            <v>H</v>
          </cell>
          <cell r="E464">
            <v>2.6</v>
          </cell>
          <cell r="F464">
            <v>1030</v>
          </cell>
          <cell r="G464">
            <v>18</v>
          </cell>
          <cell r="H464">
            <v>10</v>
          </cell>
          <cell r="I464">
            <v>1</v>
          </cell>
          <cell r="J464">
            <v>2</v>
          </cell>
          <cell r="K464">
            <v>1.0269999999999999</v>
          </cell>
          <cell r="L464">
            <v>744</v>
          </cell>
          <cell r="M464">
            <v>26.8</v>
          </cell>
          <cell r="N464">
            <v>2</v>
          </cell>
          <cell r="O464">
            <v>0</v>
          </cell>
          <cell r="P464">
            <v>0</v>
          </cell>
        </row>
        <row r="465">
          <cell r="A465" t="str">
            <v>1101</v>
          </cell>
          <cell r="B465">
            <v>336429</v>
          </cell>
          <cell r="C465" t="str">
            <v>290301</v>
          </cell>
          <cell r="D465" t="str">
            <v>H</v>
          </cell>
          <cell r="E465">
            <v>3.4</v>
          </cell>
          <cell r="F465">
            <v>3770</v>
          </cell>
          <cell r="G465">
            <v>18</v>
          </cell>
          <cell r="H465">
            <v>10</v>
          </cell>
          <cell r="I465">
            <v>1</v>
          </cell>
          <cell r="J465">
            <v>1</v>
          </cell>
          <cell r="K465">
            <v>1.0269999999999999</v>
          </cell>
          <cell r="L465">
            <v>3561</v>
          </cell>
          <cell r="M465">
            <v>128.19999999999999</v>
          </cell>
          <cell r="N465">
            <v>1</v>
          </cell>
          <cell r="O465">
            <v>7500</v>
          </cell>
          <cell r="P465">
            <v>26707.5</v>
          </cell>
        </row>
        <row r="466">
          <cell r="A466" t="str">
            <v>1103</v>
          </cell>
          <cell r="B466">
            <v>843279</v>
          </cell>
          <cell r="C466" t="str">
            <v>290301</v>
          </cell>
          <cell r="D466" t="str">
            <v>H</v>
          </cell>
          <cell r="E466">
            <v>2.9</v>
          </cell>
          <cell r="F466">
            <v>770</v>
          </cell>
          <cell r="G466">
            <v>18</v>
          </cell>
          <cell r="H466">
            <v>10</v>
          </cell>
          <cell r="I466">
            <v>1</v>
          </cell>
          <cell r="J466">
            <v>2</v>
          </cell>
          <cell r="K466">
            <v>1.0269999999999999</v>
          </cell>
          <cell r="L466">
            <v>620</v>
          </cell>
          <cell r="M466">
            <v>22.3</v>
          </cell>
          <cell r="N466">
            <v>2</v>
          </cell>
          <cell r="O466">
            <v>4856</v>
          </cell>
          <cell r="P466">
            <v>3010.72</v>
          </cell>
        </row>
        <row r="467">
          <cell r="A467" t="str">
            <v>1113</v>
          </cell>
          <cell r="B467">
            <v>537212</v>
          </cell>
          <cell r="C467" t="str">
            <v>290301</v>
          </cell>
          <cell r="D467" t="str">
            <v>П</v>
          </cell>
          <cell r="E467">
            <v>3.5</v>
          </cell>
          <cell r="F467">
            <v>540</v>
          </cell>
          <cell r="G467">
            <v>18</v>
          </cell>
          <cell r="H467">
            <v>10</v>
          </cell>
          <cell r="I467">
            <v>1</v>
          </cell>
          <cell r="J467">
            <v>1</v>
          </cell>
          <cell r="K467">
            <v>1.0269999999999999</v>
          </cell>
          <cell r="L467">
            <v>525</v>
          </cell>
          <cell r="M467">
            <v>18.899999999999999</v>
          </cell>
          <cell r="N467">
            <v>1</v>
          </cell>
          <cell r="O467">
            <v>7000</v>
          </cell>
          <cell r="P467">
            <v>3675</v>
          </cell>
        </row>
        <row r="468">
          <cell r="A468" t="str">
            <v>3107</v>
          </cell>
          <cell r="B468">
            <v>136707</v>
          </cell>
          <cell r="C468" t="str">
            <v>290301</v>
          </cell>
          <cell r="D468" t="str">
            <v>H</v>
          </cell>
          <cell r="E468">
            <v>3.5</v>
          </cell>
          <cell r="F468">
            <v>1500</v>
          </cell>
          <cell r="G468">
            <v>18</v>
          </cell>
          <cell r="H468">
            <v>10</v>
          </cell>
          <cell r="I468">
            <v>1</v>
          </cell>
          <cell r="J468">
            <v>1</v>
          </cell>
          <cell r="K468">
            <v>1.0269999999999999</v>
          </cell>
          <cell r="L468">
            <v>1458</v>
          </cell>
          <cell r="M468">
            <v>52.5</v>
          </cell>
          <cell r="N468">
            <v>1</v>
          </cell>
          <cell r="O468">
            <v>7400</v>
          </cell>
          <cell r="P468">
            <v>10789.2</v>
          </cell>
        </row>
        <row r="469">
          <cell r="A469" t="str">
            <v>3108</v>
          </cell>
          <cell r="B469">
            <v>136596</v>
          </cell>
          <cell r="C469" t="str">
            <v>290301</v>
          </cell>
          <cell r="D469" t="str">
            <v>H</v>
          </cell>
          <cell r="E469">
            <v>3.6</v>
          </cell>
          <cell r="F469">
            <v>1880</v>
          </cell>
          <cell r="G469">
            <v>18</v>
          </cell>
          <cell r="H469">
            <v>10</v>
          </cell>
          <cell r="I469">
            <v>1</v>
          </cell>
          <cell r="J469">
            <v>1</v>
          </cell>
          <cell r="K469">
            <v>1.0269999999999999</v>
          </cell>
          <cell r="L469">
            <v>1880</v>
          </cell>
          <cell r="M469">
            <v>67.7</v>
          </cell>
          <cell r="N469">
            <v>1</v>
          </cell>
          <cell r="O469">
            <v>7400</v>
          </cell>
          <cell r="P469">
            <v>13912</v>
          </cell>
        </row>
        <row r="470">
          <cell r="A470" t="str">
            <v>3108</v>
          </cell>
          <cell r="B470">
            <v>136597</v>
          </cell>
          <cell r="C470" t="str">
            <v>290301</v>
          </cell>
          <cell r="D470" t="str">
            <v>H</v>
          </cell>
          <cell r="E470">
            <v>3.6</v>
          </cell>
          <cell r="F470">
            <v>1880</v>
          </cell>
          <cell r="G470">
            <v>18</v>
          </cell>
          <cell r="H470">
            <v>10</v>
          </cell>
          <cell r="I470">
            <v>1</v>
          </cell>
          <cell r="J470">
            <v>1</v>
          </cell>
          <cell r="K470">
            <v>1.0269999999999999</v>
          </cell>
          <cell r="L470">
            <v>1880</v>
          </cell>
          <cell r="M470">
            <v>67.7</v>
          </cell>
          <cell r="N470">
            <v>1</v>
          </cell>
          <cell r="O470">
            <v>7400</v>
          </cell>
          <cell r="P470">
            <v>13912</v>
          </cell>
        </row>
        <row r="471">
          <cell r="A471" t="str">
            <v>3109</v>
          </cell>
          <cell r="B471">
            <v>67258</v>
          </cell>
          <cell r="C471" t="str">
            <v>290301</v>
          </cell>
          <cell r="D471" t="str">
            <v>H</v>
          </cell>
          <cell r="E471">
            <v>3.5</v>
          </cell>
          <cell r="F471">
            <v>1210</v>
          </cell>
          <cell r="G471">
            <v>18</v>
          </cell>
          <cell r="H471">
            <v>10</v>
          </cell>
          <cell r="I471">
            <v>1</v>
          </cell>
          <cell r="J471">
            <v>1</v>
          </cell>
          <cell r="K471">
            <v>1.0269999999999999</v>
          </cell>
          <cell r="L471">
            <v>1176</v>
          </cell>
          <cell r="M471">
            <v>42.4</v>
          </cell>
          <cell r="N471">
            <v>1</v>
          </cell>
          <cell r="O471">
            <v>7400</v>
          </cell>
          <cell r="P471">
            <v>8702.4</v>
          </cell>
        </row>
        <row r="472">
          <cell r="A472" t="str">
            <v>3114</v>
          </cell>
          <cell r="B472">
            <v>55796</v>
          </cell>
          <cell r="C472" t="str">
            <v>290301</v>
          </cell>
          <cell r="D472" t="str">
            <v>П</v>
          </cell>
          <cell r="E472">
            <v>3.4</v>
          </cell>
          <cell r="F472">
            <v>1500</v>
          </cell>
          <cell r="G472">
            <v>18</v>
          </cell>
          <cell r="H472">
            <v>10</v>
          </cell>
          <cell r="I472">
            <v>1</v>
          </cell>
          <cell r="J472">
            <v>1</v>
          </cell>
          <cell r="K472">
            <v>1.0269999999999999</v>
          </cell>
          <cell r="L472">
            <v>1417</v>
          </cell>
          <cell r="M472">
            <v>51</v>
          </cell>
          <cell r="N472">
            <v>1</v>
          </cell>
          <cell r="O472">
            <v>7000</v>
          </cell>
          <cell r="P472">
            <v>9919</v>
          </cell>
        </row>
        <row r="473">
          <cell r="A473" t="str">
            <v>4108</v>
          </cell>
          <cell r="B473">
            <v>833345</v>
          </cell>
          <cell r="C473" t="str">
            <v>290301</v>
          </cell>
          <cell r="D473" t="str">
            <v>П</v>
          </cell>
          <cell r="E473">
            <v>3.5</v>
          </cell>
          <cell r="F473">
            <v>355</v>
          </cell>
          <cell r="G473">
            <v>18</v>
          </cell>
          <cell r="H473">
            <v>10</v>
          </cell>
          <cell r="I473">
            <v>1</v>
          </cell>
          <cell r="J473">
            <v>1</v>
          </cell>
          <cell r="K473">
            <v>1.0269999999999999</v>
          </cell>
          <cell r="L473">
            <v>345</v>
          </cell>
          <cell r="M473">
            <v>12.4</v>
          </cell>
          <cell r="N473">
            <v>1</v>
          </cell>
          <cell r="O473">
            <v>6100</v>
          </cell>
          <cell r="P473">
            <v>2104.5</v>
          </cell>
        </row>
        <row r="474">
          <cell r="A474" t="str">
            <v>4101</v>
          </cell>
          <cell r="B474">
            <v>706236</v>
          </cell>
          <cell r="C474" t="str">
            <v>290301</v>
          </cell>
          <cell r="D474" t="str">
            <v>П</v>
          </cell>
          <cell r="E474">
            <v>3.5</v>
          </cell>
          <cell r="F474">
            <v>650</v>
          </cell>
          <cell r="G474">
            <v>18</v>
          </cell>
          <cell r="H474">
            <v>10</v>
          </cell>
          <cell r="I474">
            <v>1</v>
          </cell>
          <cell r="J474">
            <v>1</v>
          </cell>
          <cell r="K474">
            <v>1.0269999999999999</v>
          </cell>
          <cell r="L474">
            <v>632</v>
          </cell>
          <cell r="M474">
            <v>22.8</v>
          </cell>
          <cell r="N474">
            <v>1</v>
          </cell>
          <cell r="O474">
            <v>7400</v>
          </cell>
          <cell r="P474">
            <v>4676.8</v>
          </cell>
        </row>
        <row r="475">
          <cell r="A475" t="str">
            <v>4101</v>
          </cell>
          <cell r="B475">
            <v>597</v>
          </cell>
          <cell r="C475" t="str">
            <v>290301</v>
          </cell>
          <cell r="D475" t="str">
            <v>П</v>
          </cell>
          <cell r="E475">
            <v>3.6</v>
          </cell>
          <cell r="F475">
            <v>2415</v>
          </cell>
          <cell r="G475">
            <v>18</v>
          </cell>
          <cell r="H475">
            <v>10</v>
          </cell>
          <cell r="I475">
            <v>1</v>
          </cell>
          <cell r="J475">
            <v>1</v>
          </cell>
          <cell r="K475">
            <v>1.0269999999999999</v>
          </cell>
          <cell r="L475">
            <v>2415</v>
          </cell>
          <cell r="M475">
            <v>86.9</v>
          </cell>
          <cell r="N475">
            <v>1</v>
          </cell>
          <cell r="O475">
            <v>7400</v>
          </cell>
          <cell r="P475">
            <v>17871</v>
          </cell>
        </row>
        <row r="476">
          <cell r="A476" t="str">
            <v>4102</v>
          </cell>
          <cell r="B476">
            <v>180140</v>
          </cell>
          <cell r="C476" t="str">
            <v>290301</v>
          </cell>
          <cell r="D476" t="str">
            <v>П</v>
          </cell>
          <cell r="E476">
            <v>3.3</v>
          </cell>
          <cell r="F476">
            <v>1180</v>
          </cell>
          <cell r="G476">
            <v>18</v>
          </cell>
          <cell r="H476">
            <v>10</v>
          </cell>
          <cell r="I476">
            <v>1</v>
          </cell>
          <cell r="J476">
            <v>1</v>
          </cell>
          <cell r="K476">
            <v>1.0269999999999999</v>
          </cell>
          <cell r="L476">
            <v>1082</v>
          </cell>
          <cell r="M476">
            <v>38.9</v>
          </cell>
          <cell r="N476">
            <v>1</v>
          </cell>
          <cell r="O476">
            <v>6100</v>
          </cell>
          <cell r="P476">
            <v>6600.2</v>
          </cell>
        </row>
        <row r="477">
          <cell r="A477" t="str">
            <v>3103</v>
          </cell>
          <cell r="B477">
            <v>33550</v>
          </cell>
          <cell r="C477" t="str">
            <v>290301</v>
          </cell>
          <cell r="D477" t="str">
            <v>П</v>
          </cell>
          <cell r="E477">
            <v>3.2</v>
          </cell>
          <cell r="F477">
            <v>2710</v>
          </cell>
          <cell r="G477">
            <v>18</v>
          </cell>
          <cell r="H477">
            <v>10</v>
          </cell>
          <cell r="I477">
            <v>1</v>
          </cell>
          <cell r="J477">
            <v>1</v>
          </cell>
          <cell r="K477">
            <v>1.0269999999999999</v>
          </cell>
          <cell r="L477">
            <v>2409</v>
          </cell>
          <cell r="M477">
            <v>86.7</v>
          </cell>
          <cell r="N477">
            <v>1</v>
          </cell>
          <cell r="O477">
            <v>7500</v>
          </cell>
          <cell r="P477">
            <v>18067.5</v>
          </cell>
        </row>
        <row r="478">
          <cell r="A478" t="str">
            <v>4107</v>
          </cell>
          <cell r="B478">
            <v>130</v>
          </cell>
          <cell r="C478" t="str">
            <v>290301</v>
          </cell>
          <cell r="D478" t="str">
            <v>H</v>
          </cell>
          <cell r="E478">
            <v>3.2</v>
          </cell>
          <cell r="F478">
            <v>3770</v>
          </cell>
          <cell r="G478">
            <v>18</v>
          </cell>
          <cell r="H478">
            <v>16</v>
          </cell>
          <cell r="I478">
            <v>1</v>
          </cell>
          <cell r="J478">
            <v>2</v>
          </cell>
          <cell r="K478">
            <v>1.0269999999999999</v>
          </cell>
          <cell r="L478">
            <v>3351</v>
          </cell>
          <cell r="M478">
            <v>120.6</v>
          </cell>
          <cell r="N478">
            <v>2</v>
          </cell>
          <cell r="O478">
            <v>0</v>
          </cell>
          <cell r="P478">
            <v>0</v>
          </cell>
        </row>
        <row r="479">
          <cell r="A479" t="str">
            <v>4107</v>
          </cell>
          <cell r="B479">
            <v>131</v>
          </cell>
          <cell r="C479" t="str">
            <v>290301</v>
          </cell>
          <cell r="D479" t="str">
            <v>H</v>
          </cell>
          <cell r="E479">
            <v>3.1</v>
          </cell>
          <cell r="F479">
            <v>3580</v>
          </cell>
          <cell r="G479">
            <v>18</v>
          </cell>
          <cell r="H479">
            <v>16</v>
          </cell>
          <cell r="I479">
            <v>1</v>
          </cell>
          <cell r="J479">
            <v>2</v>
          </cell>
          <cell r="K479">
            <v>1.0269999999999999</v>
          </cell>
          <cell r="L479">
            <v>3083</v>
          </cell>
          <cell r="M479">
            <v>111</v>
          </cell>
          <cell r="N479">
            <v>2</v>
          </cell>
          <cell r="O479">
            <v>0</v>
          </cell>
          <cell r="P479">
            <v>0</v>
          </cell>
        </row>
        <row r="480">
          <cell r="A480" t="str">
            <v>6105</v>
          </cell>
          <cell r="B480">
            <v>6</v>
          </cell>
          <cell r="C480" t="str">
            <v>290301</v>
          </cell>
          <cell r="D480" t="str">
            <v>H</v>
          </cell>
          <cell r="E480">
            <v>3.2</v>
          </cell>
          <cell r="F480">
            <v>1725</v>
          </cell>
          <cell r="G480">
            <v>18</v>
          </cell>
          <cell r="H480">
            <v>15</v>
          </cell>
          <cell r="I480">
            <v>1</v>
          </cell>
          <cell r="J480">
            <v>2</v>
          </cell>
          <cell r="K480">
            <v>1.0269999999999999</v>
          </cell>
          <cell r="L480">
            <v>1533</v>
          </cell>
          <cell r="M480">
            <v>55.2</v>
          </cell>
          <cell r="N480">
            <v>2</v>
          </cell>
          <cell r="O480">
            <v>0</v>
          </cell>
          <cell r="P480">
            <v>0</v>
          </cell>
        </row>
        <row r="481">
          <cell r="A481" t="str">
            <v>3121</v>
          </cell>
          <cell r="B481">
            <v>4</v>
          </cell>
          <cell r="C481" t="str">
            <v>290301</v>
          </cell>
          <cell r="D481" t="str">
            <v>H</v>
          </cell>
          <cell r="E481">
            <v>3.2</v>
          </cell>
          <cell r="F481">
            <v>1605</v>
          </cell>
          <cell r="G481">
            <v>18</v>
          </cell>
          <cell r="H481">
            <v>16</v>
          </cell>
          <cell r="I481">
            <v>1</v>
          </cell>
          <cell r="J481">
            <v>2</v>
          </cell>
          <cell r="K481">
            <v>1.0269999999999999</v>
          </cell>
          <cell r="L481">
            <v>1427</v>
          </cell>
          <cell r="M481">
            <v>51.4</v>
          </cell>
          <cell r="N481">
            <v>2</v>
          </cell>
          <cell r="O481">
            <v>0</v>
          </cell>
          <cell r="P481">
            <v>0</v>
          </cell>
        </row>
        <row r="482">
          <cell r="A482" t="str">
            <v>1105</v>
          </cell>
          <cell r="B482">
            <v>7</v>
          </cell>
          <cell r="C482" t="str">
            <v>290301</v>
          </cell>
          <cell r="D482" t="str">
            <v>H</v>
          </cell>
          <cell r="E482">
            <v>2.4</v>
          </cell>
          <cell r="F482">
            <v>1125</v>
          </cell>
          <cell r="G482">
            <v>18</v>
          </cell>
          <cell r="H482">
            <v>10</v>
          </cell>
          <cell r="I482">
            <v>1</v>
          </cell>
          <cell r="J482">
            <v>2</v>
          </cell>
          <cell r="K482">
            <v>1.0269999999999999</v>
          </cell>
          <cell r="L482">
            <v>750</v>
          </cell>
          <cell r="M482">
            <v>27</v>
          </cell>
          <cell r="N482">
            <v>2</v>
          </cell>
          <cell r="O482">
            <v>0</v>
          </cell>
          <cell r="P482">
            <v>0</v>
          </cell>
        </row>
        <row r="483">
          <cell r="A483" t="str">
            <v>1101</v>
          </cell>
          <cell r="B483">
            <v>336430</v>
          </cell>
          <cell r="C483" t="str">
            <v>300301</v>
          </cell>
          <cell r="D483" t="str">
            <v>H</v>
          </cell>
          <cell r="E483">
            <v>3.3</v>
          </cell>
          <cell r="F483">
            <v>3700</v>
          </cell>
          <cell r="G483">
            <v>18</v>
          </cell>
          <cell r="H483">
            <v>10</v>
          </cell>
          <cell r="I483">
            <v>1</v>
          </cell>
          <cell r="J483">
            <v>1</v>
          </cell>
          <cell r="K483">
            <v>1.0269999999999999</v>
          </cell>
          <cell r="L483">
            <v>3392</v>
          </cell>
          <cell r="M483">
            <v>122.1</v>
          </cell>
          <cell r="N483">
            <v>1</v>
          </cell>
          <cell r="O483">
            <v>7500</v>
          </cell>
          <cell r="P483">
            <v>25440</v>
          </cell>
        </row>
        <row r="484">
          <cell r="A484" t="str">
            <v>1101</v>
          </cell>
          <cell r="B484">
            <v>336431</v>
          </cell>
          <cell r="C484" t="str">
            <v>300301</v>
          </cell>
          <cell r="D484" t="str">
            <v>H</v>
          </cell>
          <cell r="E484">
            <v>3.5</v>
          </cell>
          <cell r="F484">
            <v>3700</v>
          </cell>
          <cell r="G484">
            <v>18</v>
          </cell>
          <cell r="H484">
            <v>10</v>
          </cell>
          <cell r="I484">
            <v>1</v>
          </cell>
          <cell r="J484">
            <v>1</v>
          </cell>
          <cell r="K484">
            <v>1.0269999999999999</v>
          </cell>
          <cell r="L484">
            <v>3597</v>
          </cell>
          <cell r="M484">
            <v>129.5</v>
          </cell>
          <cell r="N484">
            <v>1</v>
          </cell>
          <cell r="O484">
            <v>7500</v>
          </cell>
          <cell r="P484">
            <v>26977.5</v>
          </cell>
        </row>
        <row r="485">
          <cell r="A485" t="str">
            <v>1103</v>
          </cell>
          <cell r="B485">
            <v>843280</v>
          </cell>
          <cell r="C485" t="str">
            <v>300301</v>
          </cell>
          <cell r="D485" t="str">
            <v>H</v>
          </cell>
          <cell r="E485">
            <v>3</v>
          </cell>
          <cell r="F485">
            <v>1380</v>
          </cell>
          <cell r="G485">
            <v>18</v>
          </cell>
          <cell r="H485">
            <v>10</v>
          </cell>
          <cell r="I485">
            <v>1</v>
          </cell>
          <cell r="J485">
            <v>2</v>
          </cell>
          <cell r="K485">
            <v>1.0269999999999999</v>
          </cell>
          <cell r="L485">
            <v>1150</v>
          </cell>
          <cell r="M485">
            <v>41.4</v>
          </cell>
          <cell r="N485">
            <v>2</v>
          </cell>
          <cell r="O485">
            <v>4856</v>
          </cell>
          <cell r="P485">
            <v>5584.4</v>
          </cell>
        </row>
        <row r="486">
          <cell r="A486" t="str">
            <v>1113</v>
          </cell>
          <cell r="B486">
            <v>537213</v>
          </cell>
          <cell r="C486" t="str">
            <v>300301</v>
          </cell>
          <cell r="D486" t="str">
            <v>П</v>
          </cell>
          <cell r="E486">
            <v>3.5</v>
          </cell>
          <cell r="F486">
            <v>530</v>
          </cell>
          <cell r="G486">
            <v>18</v>
          </cell>
          <cell r="H486">
            <v>10</v>
          </cell>
          <cell r="I486">
            <v>1</v>
          </cell>
          <cell r="J486">
            <v>1</v>
          </cell>
          <cell r="K486">
            <v>1.0269999999999999</v>
          </cell>
          <cell r="L486">
            <v>515</v>
          </cell>
          <cell r="M486">
            <v>18.5</v>
          </cell>
          <cell r="N486">
            <v>1</v>
          </cell>
          <cell r="O486">
            <v>7000</v>
          </cell>
          <cell r="P486">
            <v>3605</v>
          </cell>
        </row>
        <row r="487">
          <cell r="A487" t="str">
            <v>3105</v>
          </cell>
          <cell r="B487">
            <v>239661</v>
          </cell>
          <cell r="C487" t="str">
            <v>300301</v>
          </cell>
          <cell r="D487" t="str">
            <v>П</v>
          </cell>
          <cell r="E487">
            <v>3.5</v>
          </cell>
          <cell r="F487">
            <v>460</v>
          </cell>
          <cell r="G487">
            <v>17</v>
          </cell>
          <cell r="H487">
            <v>10</v>
          </cell>
          <cell r="I487">
            <v>1</v>
          </cell>
          <cell r="J487">
            <v>1</v>
          </cell>
          <cell r="K487">
            <v>1.0269999999999999</v>
          </cell>
          <cell r="L487">
            <v>447</v>
          </cell>
          <cell r="M487">
            <v>16.100000000000001</v>
          </cell>
          <cell r="N487">
            <v>1</v>
          </cell>
          <cell r="O487">
            <v>5500</v>
          </cell>
          <cell r="P487">
            <v>2458.5</v>
          </cell>
        </row>
        <row r="488">
          <cell r="A488" t="str">
            <v>3107</v>
          </cell>
          <cell r="B488">
            <v>136708</v>
          </cell>
          <cell r="C488" t="str">
            <v>300301</v>
          </cell>
          <cell r="D488" t="str">
            <v>H</v>
          </cell>
          <cell r="E488">
            <v>3.6</v>
          </cell>
          <cell r="F488">
            <v>1479</v>
          </cell>
          <cell r="G488">
            <v>18</v>
          </cell>
          <cell r="H488">
            <v>10</v>
          </cell>
          <cell r="I488">
            <v>1</v>
          </cell>
          <cell r="J488">
            <v>1</v>
          </cell>
          <cell r="K488">
            <v>1.0269999999999999</v>
          </cell>
          <cell r="L488">
            <v>1479</v>
          </cell>
          <cell r="M488">
            <v>53.2</v>
          </cell>
          <cell r="N488">
            <v>1</v>
          </cell>
          <cell r="O488">
            <v>7400</v>
          </cell>
          <cell r="P488">
            <v>10944.6</v>
          </cell>
        </row>
        <row r="489">
          <cell r="A489" t="str">
            <v>3108</v>
          </cell>
          <cell r="B489">
            <v>136598</v>
          </cell>
          <cell r="C489" t="str">
            <v>300301</v>
          </cell>
          <cell r="D489" t="str">
            <v>H</v>
          </cell>
          <cell r="E489">
            <v>3.5</v>
          </cell>
          <cell r="F489">
            <v>1875</v>
          </cell>
          <cell r="G489">
            <v>18</v>
          </cell>
          <cell r="H489">
            <v>10</v>
          </cell>
          <cell r="I489">
            <v>1</v>
          </cell>
          <cell r="J489">
            <v>1</v>
          </cell>
          <cell r="K489">
            <v>1.0269999999999999</v>
          </cell>
          <cell r="L489">
            <v>1823</v>
          </cell>
          <cell r="M489">
            <v>65.599999999999994</v>
          </cell>
          <cell r="N489">
            <v>1</v>
          </cell>
          <cell r="O489">
            <v>7400</v>
          </cell>
          <cell r="P489">
            <v>13490.2</v>
          </cell>
        </row>
        <row r="490">
          <cell r="A490" t="str">
            <v>3108</v>
          </cell>
          <cell r="B490">
            <v>136597</v>
          </cell>
          <cell r="C490" t="str">
            <v>300301</v>
          </cell>
          <cell r="D490" t="str">
            <v>H</v>
          </cell>
          <cell r="E490">
            <v>3.3</v>
          </cell>
          <cell r="F490">
            <v>1880</v>
          </cell>
          <cell r="G490">
            <v>18</v>
          </cell>
          <cell r="H490">
            <v>10</v>
          </cell>
          <cell r="I490">
            <v>1</v>
          </cell>
          <cell r="J490">
            <v>1</v>
          </cell>
          <cell r="K490">
            <v>1.0269999999999999</v>
          </cell>
          <cell r="L490">
            <v>1723</v>
          </cell>
          <cell r="M490">
            <v>62</v>
          </cell>
          <cell r="N490">
            <v>1</v>
          </cell>
          <cell r="O490">
            <v>7400</v>
          </cell>
          <cell r="P490">
            <v>12750.2</v>
          </cell>
        </row>
        <row r="491">
          <cell r="A491" t="str">
            <v>3109</v>
          </cell>
          <cell r="B491">
            <v>67276</v>
          </cell>
          <cell r="C491" t="str">
            <v>300301</v>
          </cell>
          <cell r="D491" t="str">
            <v>H</v>
          </cell>
          <cell r="E491">
            <v>3.6</v>
          </cell>
          <cell r="F491">
            <v>1200</v>
          </cell>
          <cell r="G491">
            <v>18</v>
          </cell>
          <cell r="H491">
            <v>10</v>
          </cell>
          <cell r="I491">
            <v>1</v>
          </cell>
          <cell r="J491">
            <v>1</v>
          </cell>
          <cell r="K491">
            <v>1.0269999999999999</v>
          </cell>
          <cell r="L491">
            <v>1200</v>
          </cell>
          <cell r="M491">
            <v>43.2</v>
          </cell>
          <cell r="N491">
            <v>1</v>
          </cell>
          <cell r="O491">
            <v>7400</v>
          </cell>
          <cell r="P491">
            <v>8880</v>
          </cell>
        </row>
        <row r="492">
          <cell r="A492" t="str">
            <v>4103</v>
          </cell>
          <cell r="B492">
            <v>690555</v>
          </cell>
          <cell r="C492" t="str">
            <v>300301</v>
          </cell>
          <cell r="D492" t="str">
            <v>H</v>
          </cell>
          <cell r="E492">
            <v>3.2</v>
          </cell>
          <cell r="F492">
            <v>3770</v>
          </cell>
          <cell r="G492">
            <v>18</v>
          </cell>
          <cell r="H492">
            <v>10</v>
          </cell>
          <cell r="I492">
            <v>1</v>
          </cell>
          <cell r="J492">
            <v>1</v>
          </cell>
          <cell r="K492">
            <v>1.0269999999999999</v>
          </cell>
          <cell r="L492">
            <v>3351</v>
          </cell>
          <cell r="M492">
            <v>120.6</v>
          </cell>
          <cell r="N492">
            <v>1</v>
          </cell>
          <cell r="O492">
            <v>7400</v>
          </cell>
          <cell r="P492">
            <v>27898</v>
          </cell>
        </row>
        <row r="493">
          <cell r="A493" t="str">
            <v>4101</v>
          </cell>
          <cell r="B493">
            <v>598</v>
          </cell>
          <cell r="C493" t="str">
            <v>300301</v>
          </cell>
          <cell r="D493" t="str">
            <v>П</v>
          </cell>
          <cell r="E493">
            <v>3.7</v>
          </cell>
          <cell r="F493">
            <v>3650</v>
          </cell>
          <cell r="G493">
            <v>18</v>
          </cell>
          <cell r="H493">
            <v>10</v>
          </cell>
          <cell r="I493">
            <v>1</v>
          </cell>
          <cell r="J493">
            <v>1</v>
          </cell>
          <cell r="K493">
            <v>1.0269999999999999</v>
          </cell>
          <cell r="L493">
            <v>3751</v>
          </cell>
          <cell r="M493">
            <v>135</v>
          </cell>
          <cell r="N493">
            <v>1</v>
          </cell>
          <cell r="O493">
            <v>7400</v>
          </cell>
          <cell r="P493">
            <v>27757.4</v>
          </cell>
        </row>
        <row r="494">
          <cell r="A494" t="str">
            <v>4101</v>
          </cell>
          <cell r="B494">
            <v>706237</v>
          </cell>
          <cell r="C494" t="str">
            <v>300301</v>
          </cell>
          <cell r="D494" t="str">
            <v>П</v>
          </cell>
          <cell r="E494">
            <v>3.6</v>
          </cell>
          <cell r="F494">
            <v>690</v>
          </cell>
          <cell r="G494">
            <v>19</v>
          </cell>
          <cell r="H494">
            <v>10</v>
          </cell>
          <cell r="I494">
            <v>1</v>
          </cell>
          <cell r="J494">
            <v>2</v>
          </cell>
          <cell r="K494">
            <v>1.0269999999999999</v>
          </cell>
          <cell r="L494">
            <v>690</v>
          </cell>
          <cell r="M494">
            <v>24.8</v>
          </cell>
          <cell r="N494">
            <v>1</v>
          </cell>
          <cell r="O494">
            <v>7400</v>
          </cell>
          <cell r="P494">
            <v>5106</v>
          </cell>
        </row>
        <row r="495">
          <cell r="A495" t="str">
            <v>4102</v>
          </cell>
          <cell r="B495">
            <v>180140</v>
          </cell>
          <cell r="C495" t="str">
            <v>300301</v>
          </cell>
          <cell r="D495" t="str">
            <v>П</v>
          </cell>
          <cell r="E495">
            <v>3.5</v>
          </cell>
          <cell r="F495">
            <v>1170</v>
          </cell>
          <cell r="G495">
            <v>18</v>
          </cell>
          <cell r="H495">
            <v>10</v>
          </cell>
          <cell r="I495">
            <v>1</v>
          </cell>
          <cell r="J495">
            <v>1</v>
          </cell>
          <cell r="K495">
            <v>1.0269999999999999</v>
          </cell>
          <cell r="L495">
            <v>1138</v>
          </cell>
          <cell r="M495">
            <v>40.9</v>
          </cell>
          <cell r="N495">
            <v>1</v>
          </cell>
          <cell r="O495">
            <v>6100</v>
          </cell>
          <cell r="P495">
            <v>6941.8</v>
          </cell>
        </row>
        <row r="496">
          <cell r="A496" t="str">
            <v>3103</v>
          </cell>
          <cell r="B496">
            <v>33952</v>
          </cell>
          <cell r="C496" t="str">
            <v>300301</v>
          </cell>
          <cell r="D496" t="str">
            <v>П</v>
          </cell>
          <cell r="E496">
            <v>3.4</v>
          </cell>
          <cell r="F496">
            <v>2780</v>
          </cell>
          <cell r="G496">
            <v>18</v>
          </cell>
          <cell r="H496">
            <v>10</v>
          </cell>
          <cell r="I496">
            <v>1</v>
          </cell>
          <cell r="J496">
            <v>1</v>
          </cell>
          <cell r="K496">
            <v>1.0269999999999999</v>
          </cell>
          <cell r="L496">
            <v>2626</v>
          </cell>
          <cell r="M496">
            <v>94.5</v>
          </cell>
          <cell r="N496">
            <v>1</v>
          </cell>
          <cell r="O496">
            <v>7500</v>
          </cell>
          <cell r="P496">
            <v>19695</v>
          </cell>
        </row>
        <row r="497">
          <cell r="A497" t="str">
            <v>6105</v>
          </cell>
          <cell r="B497">
            <v>516</v>
          </cell>
          <cell r="C497" t="str">
            <v>300301</v>
          </cell>
          <cell r="D497" t="str">
            <v>H</v>
          </cell>
          <cell r="E497">
            <v>3.2</v>
          </cell>
          <cell r="F497">
            <v>1855</v>
          </cell>
          <cell r="G497">
            <v>18</v>
          </cell>
          <cell r="H497">
            <v>18</v>
          </cell>
          <cell r="I497">
            <v>1</v>
          </cell>
          <cell r="J497">
            <v>2</v>
          </cell>
          <cell r="K497">
            <v>1.0269999999999999</v>
          </cell>
          <cell r="L497">
            <v>1649</v>
          </cell>
          <cell r="M497">
            <v>59.4</v>
          </cell>
          <cell r="N497">
            <v>2</v>
          </cell>
          <cell r="O497">
            <v>0</v>
          </cell>
          <cell r="P497">
            <v>0</v>
          </cell>
        </row>
        <row r="498">
          <cell r="A498" t="str">
            <v>1105</v>
          </cell>
          <cell r="B498">
            <v>8</v>
          </cell>
          <cell r="C498" t="str">
            <v>300301</v>
          </cell>
          <cell r="D498" t="str">
            <v>H</v>
          </cell>
          <cell r="E498">
            <v>2.5</v>
          </cell>
          <cell r="F498">
            <v>1046</v>
          </cell>
          <cell r="G498">
            <v>18</v>
          </cell>
          <cell r="H498">
            <v>15</v>
          </cell>
          <cell r="I498">
            <v>1</v>
          </cell>
          <cell r="J498">
            <v>2</v>
          </cell>
          <cell r="K498">
            <v>1.0269999999999999</v>
          </cell>
          <cell r="L498">
            <v>726</v>
          </cell>
          <cell r="M498">
            <v>26.1</v>
          </cell>
          <cell r="N498">
            <v>2</v>
          </cell>
          <cell r="O498">
            <v>0</v>
          </cell>
          <cell r="P498">
            <v>0</v>
          </cell>
        </row>
        <row r="499">
          <cell r="A499" t="str">
            <v>3121</v>
          </cell>
          <cell r="B499">
            <v>5</v>
          </cell>
          <cell r="C499" t="str">
            <v>300301</v>
          </cell>
          <cell r="D499" t="str">
            <v>H</v>
          </cell>
          <cell r="E499">
            <v>3.2</v>
          </cell>
          <cell r="F499">
            <v>1626</v>
          </cell>
          <cell r="G499">
            <v>18</v>
          </cell>
          <cell r="H499">
            <v>16</v>
          </cell>
          <cell r="I499">
            <v>1</v>
          </cell>
          <cell r="J499">
            <v>2</v>
          </cell>
          <cell r="K499">
            <v>1.0269999999999999</v>
          </cell>
          <cell r="L499">
            <v>1445</v>
          </cell>
          <cell r="M499">
            <v>52</v>
          </cell>
          <cell r="N499">
            <v>2</v>
          </cell>
          <cell r="O499">
            <v>0</v>
          </cell>
          <cell r="P499">
            <v>0</v>
          </cell>
        </row>
        <row r="500">
          <cell r="A500" t="str">
            <v>4107</v>
          </cell>
          <cell r="B500">
            <v>133</v>
          </cell>
          <cell r="C500" t="str">
            <v>300301</v>
          </cell>
          <cell r="D500" t="str">
            <v>H</v>
          </cell>
          <cell r="E500">
            <v>3.2</v>
          </cell>
          <cell r="F500">
            <v>3090</v>
          </cell>
          <cell r="G500">
            <v>18</v>
          </cell>
          <cell r="H500">
            <v>16</v>
          </cell>
          <cell r="I500">
            <v>1</v>
          </cell>
          <cell r="J500">
            <v>2</v>
          </cell>
          <cell r="K500">
            <v>1.0269999999999999</v>
          </cell>
          <cell r="L500">
            <v>2747</v>
          </cell>
          <cell r="M500">
            <v>98.9</v>
          </cell>
          <cell r="N500">
            <v>2</v>
          </cell>
          <cell r="O500">
            <v>0</v>
          </cell>
          <cell r="P500">
            <v>0</v>
          </cell>
        </row>
        <row r="501">
          <cell r="A501" t="str">
            <v>8002</v>
          </cell>
          <cell r="B501">
            <v>551</v>
          </cell>
          <cell r="C501" t="str">
            <v>300301</v>
          </cell>
          <cell r="D501" t="str">
            <v>H</v>
          </cell>
          <cell r="E501">
            <v>3.4</v>
          </cell>
          <cell r="F501">
            <v>1090</v>
          </cell>
          <cell r="G501">
            <v>18</v>
          </cell>
          <cell r="H501">
            <v>20</v>
          </cell>
          <cell r="I501">
            <v>1</v>
          </cell>
          <cell r="J501">
            <v>2</v>
          </cell>
          <cell r="K501">
            <v>1.0269999999999999</v>
          </cell>
          <cell r="L501">
            <v>1029</v>
          </cell>
          <cell r="M501">
            <v>37.1</v>
          </cell>
          <cell r="N501">
            <v>2</v>
          </cell>
          <cell r="O501">
            <v>0</v>
          </cell>
          <cell r="P501">
            <v>0</v>
          </cell>
        </row>
        <row r="502">
          <cell r="A502" t="str">
            <v>1101</v>
          </cell>
          <cell r="B502">
            <v>336432</v>
          </cell>
          <cell r="C502" t="str">
            <v>310301</v>
          </cell>
          <cell r="D502" t="str">
            <v>H</v>
          </cell>
          <cell r="E502">
            <v>3.4</v>
          </cell>
          <cell r="F502">
            <v>3770</v>
          </cell>
          <cell r="G502">
            <v>18</v>
          </cell>
          <cell r="H502">
            <v>10</v>
          </cell>
          <cell r="I502">
            <v>1</v>
          </cell>
          <cell r="J502">
            <v>1</v>
          </cell>
          <cell r="K502">
            <v>1.0269999999999999</v>
          </cell>
          <cell r="L502">
            <v>3561</v>
          </cell>
          <cell r="M502">
            <v>128.19999999999999</v>
          </cell>
          <cell r="N502">
            <v>1</v>
          </cell>
          <cell r="O502">
            <v>7500</v>
          </cell>
          <cell r="P502">
            <v>26707.5</v>
          </cell>
        </row>
        <row r="503">
          <cell r="A503" t="str">
            <v>1101</v>
          </cell>
          <cell r="B503">
            <v>336433</v>
          </cell>
          <cell r="C503" t="str">
            <v>310301</v>
          </cell>
          <cell r="D503" t="str">
            <v>H</v>
          </cell>
          <cell r="E503">
            <v>3.4</v>
          </cell>
          <cell r="F503">
            <v>2440</v>
          </cell>
          <cell r="G503">
            <v>18</v>
          </cell>
          <cell r="H503">
            <v>10</v>
          </cell>
          <cell r="I503">
            <v>1</v>
          </cell>
          <cell r="J503">
            <v>1</v>
          </cell>
          <cell r="K503">
            <v>1.0269999999999999</v>
          </cell>
          <cell r="L503">
            <v>2304</v>
          </cell>
          <cell r="M503">
            <v>83</v>
          </cell>
          <cell r="N503">
            <v>1</v>
          </cell>
          <cell r="O503">
            <v>7500</v>
          </cell>
          <cell r="P503">
            <v>17280</v>
          </cell>
        </row>
        <row r="504">
          <cell r="A504" t="str">
            <v>1103</v>
          </cell>
          <cell r="B504">
            <v>843281</v>
          </cell>
          <cell r="C504" t="str">
            <v>310301</v>
          </cell>
          <cell r="D504" t="str">
            <v>H</v>
          </cell>
          <cell r="E504">
            <v>2.6</v>
          </cell>
          <cell r="F504">
            <v>1740</v>
          </cell>
          <cell r="G504">
            <v>18</v>
          </cell>
          <cell r="H504">
            <v>10</v>
          </cell>
          <cell r="I504">
            <v>1</v>
          </cell>
          <cell r="J504">
            <v>2</v>
          </cell>
          <cell r="K504">
            <v>1.0269999999999999</v>
          </cell>
          <cell r="L504">
            <v>1257</v>
          </cell>
          <cell r="M504">
            <v>45.2</v>
          </cell>
          <cell r="N504">
            <v>2</v>
          </cell>
          <cell r="O504">
            <v>4856</v>
          </cell>
          <cell r="P504">
            <v>6103.99</v>
          </cell>
        </row>
        <row r="505">
          <cell r="A505" t="str">
            <v>1113</v>
          </cell>
          <cell r="B505">
            <v>537213</v>
          </cell>
          <cell r="C505" t="str">
            <v>310301</v>
          </cell>
          <cell r="D505" t="str">
            <v>П</v>
          </cell>
          <cell r="E505">
            <v>3.5</v>
          </cell>
          <cell r="F505">
            <v>540</v>
          </cell>
          <cell r="G505">
            <v>17</v>
          </cell>
          <cell r="H505">
            <v>18</v>
          </cell>
          <cell r="I505">
            <v>1</v>
          </cell>
          <cell r="J505">
            <v>1</v>
          </cell>
          <cell r="K505">
            <v>1.0269999999999999</v>
          </cell>
          <cell r="L505">
            <v>525</v>
          </cell>
          <cell r="M505">
            <v>18.899999999999999</v>
          </cell>
          <cell r="N505">
            <v>1</v>
          </cell>
          <cell r="O505">
            <v>6650</v>
          </cell>
          <cell r="P505">
            <v>3491.25</v>
          </cell>
        </row>
        <row r="506">
          <cell r="A506" t="str">
            <v>3105</v>
          </cell>
          <cell r="B506">
            <v>239662</v>
          </cell>
          <cell r="C506" t="str">
            <v>310301</v>
          </cell>
          <cell r="D506" t="str">
            <v>П</v>
          </cell>
          <cell r="E506">
            <v>3.5</v>
          </cell>
          <cell r="F506">
            <v>190</v>
          </cell>
          <cell r="G506">
            <v>18</v>
          </cell>
          <cell r="H506">
            <v>10</v>
          </cell>
          <cell r="I506">
            <v>1</v>
          </cell>
          <cell r="J506">
            <v>1</v>
          </cell>
          <cell r="K506">
            <v>1.0269999999999999</v>
          </cell>
          <cell r="L506">
            <v>185</v>
          </cell>
          <cell r="M506">
            <v>6.6</v>
          </cell>
          <cell r="N506">
            <v>1</v>
          </cell>
          <cell r="O506">
            <v>5500</v>
          </cell>
          <cell r="P506">
            <v>1017.5</v>
          </cell>
        </row>
        <row r="507">
          <cell r="A507" t="str">
            <v>3107</v>
          </cell>
          <cell r="B507">
            <v>136711</v>
          </cell>
          <cell r="C507" t="str">
            <v>310301</v>
          </cell>
          <cell r="D507" t="str">
            <v>H</v>
          </cell>
          <cell r="E507">
            <v>3.5</v>
          </cell>
          <cell r="F507">
            <v>1530</v>
          </cell>
          <cell r="G507">
            <v>18</v>
          </cell>
          <cell r="H507">
            <v>10</v>
          </cell>
          <cell r="I507">
            <v>1</v>
          </cell>
          <cell r="J507">
            <v>1</v>
          </cell>
          <cell r="K507">
            <v>1.0269999999999999</v>
          </cell>
          <cell r="L507">
            <v>1488</v>
          </cell>
          <cell r="M507">
            <v>53.5</v>
          </cell>
          <cell r="N507">
            <v>1</v>
          </cell>
          <cell r="O507">
            <v>7400</v>
          </cell>
          <cell r="P507">
            <v>11011.2</v>
          </cell>
        </row>
        <row r="508">
          <cell r="A508" t="str">
            <v>3108</v>
          </cell>
          <cell r="B508">
            <v>136600</v>
          </cell>
          <cell r="C508" t="str">
            <v>310301</v>
          </cell>
          <cell r="D508" t="str">
            <v>H</v>
          </cell>
          <cell r="E508">
            <v>3.3</v>
          </cell>
          <cell r="F508">
            <v>1880</v>
          </cell>
          <cell r="G508">
            <v>18</v>
          </cell>
          <cell r="H508">
            <v>10</v>
          </cell>
          <cell r="I508">
            <v>1</v>
          </cell>
          <cell r="J508">
            <v>1</v>
          </cell>
          <cell r="K508">
            <v>1.0269999999999999</v>
          </cell>
          <cell r="L508">
            <v>1723</v>
          </cell>
          <cell r="M508">
            <v>62</v>
          </cell>
          <cell r="N508">
            <v>1</v>
          </cell>
          <cell r="O508">
            <v>7400</v>
          </cell>
          <cell r="P508">
            <v>12750.2</v>
          </cell>
        </row>
        <row r="509">
          <cell r="A509" t="str">
            <v>3108</v>
          </cell>
          <cell r="B509">
            <v>136599</v>
          </cell>
          <cell r="C509" t="str">
            <v>310301</v>
          </cell>
          <cell r="D509" t="str">
            <v>H</v>
          </cell>
          <cell r="E509">
            <v>3.4</v>
          </cell>
          <cell r="F509">
            <v>1880</v>
          </cell>
          <cell r="G509">
            <v>18</v>
          </cell>
          <cell r="H509">
            <v>8</v>
          </cell>
          <cell r="I509">
            <v>1</v>
          </cell>
          <cell r="J509">
            <v>1</v>
          </cell>
          <cell r="K509">
            <v>1.0269999999999999</v>
          </cell>
          <cell r="L509">
            <v>1775</v>
          </cell>
          <cell r="M509">
            <v>63.9</v>
          </cell>
          <cell r="N509">
            <v>1</v>
          </cell>
          <cell r="O509">
            <v>7400</v>
          </cell>
          <cell r="P509">
            <v>13135</v>
          </cell>
        </row>
        <row r="510">
          <cell r="A510" t="str">
            <v>3109</v>
          </cell>
          <cell r="B510">
            <v>67260</v>
          </cell>
          <cell r="C510" t="str">
            <v>310301</v>
          </cell>
          <cell r="D510" t="str">
            <v>H</v>
          </cell>
          <cell r="E510">
            <v>3.4</v>
          </cell>
          <cell r="F510">
            <v>1420</v>
          </cell>
          <cell r="G510">
            <v>18</v>
          </cell>
          <cell r="H510">
            <v>10</v>
          </cell>
          <cell r="I510">
            <v>1</v>
          </cell>
          <cell r="J510">
            <v>1</v>
          </cell>
          <cell r="K510">
            <v>1.0269999999999999</v>
          </cell>
          <cell r="L510">
            <v>1341</v>
          </cell>
          <cell r="M510">
            <v>48.3</v>
          </cell>
          <cell r="N510">
            <v>1</v>
          </cell>
          <cell r="O510">
            <v>7400</v>
          </cell>
          <cell r="P510">
            <v>9923.4</v>
          </cell>
        </row>
        <row r="511">
          <cell r="A511" t="str">
            <v>3114</v>
          </cell>
          <cell r="B511">
            <v>55796</v>
          </cell>
          <cell r="C511" t="str">
            <v>310301</v>
          </cell>
          <cell r="D511" t="str">
            <v>П</v>
          </cell>
          <cell r="E511">
            <v>3.5</v>
          </cell>
          <cell r="F511">
            <v>1500</v>
          </cell>
          <cell r="G511">
            <v>17</v>
          </cell>
          <cell r="H511">
            <v>10</v>
          </cell>
          <cell r="I511">
            <v>1</v>
          </cell>
          <cell r="J511">
            <v>1</v>
          </cell>
          <cell r="K511">
            <v>1.0269999999999999</v>
          </cell>
          <cell r="L511">
            <v>1458</v>
          </cell>
          <cell r="M511">
            <v>52.5</v>
          </cell>
          <cell r="N511">
            <v>1</v>
          </cell>
          <cell r="O511">
            <v>7000</v>
          </cell>
          <cell r="P511">
            <v>10206</v>
          </cell>
        </row>
        <row r="512">
          <cell r="A512" t="str">
            <v>4108</v>
          </cell>
          <cell r="B512">
            <v>833346</v>
          </cell>
          <cell r="C512" t="str">
            <v>310301</v>
          </cell>
          <cell r="D512" t="str">
            <v>П</v>
          </cell>
          <cell r="E512">
            <v>3.5</v>
          </cell>
          <cell r="F512">
            <v>365</v>
          </cell>
          <cell r="G512">
            <v>18</v>
          </cell>
          <cell r="H512">
            <v>10</v>
          </cell>
          <cell r="I512">
            <v>1</v>
          </cell>
          <cell r="J512">
            <v>1</v>
          </cell>
          <cell r="K512">
            <v>1.0269999999999999</v>
          </cell>
          <cell r="L512">
            <v>355</v>
          </cell>
          <cell r="M512">
            <v>12.8</v>
          </cell>
          <cell r="N512">
            <v>1</v>
          </cell>
          <cell r="O512">
            <v>6100</v>
          </cell>
          <cell r="P512">
            <v>2165.5</v>
          </cell>
        </row>
        <row r="513">
          <cell r="A513" t="str">
            <v>4103</v>
          </cell>
          <cell r="B513">
            <v>690555</v>
          </cell>
          <cell r="C513" t="str">
            <v>310301</v>
          </cell>
          <cell r="D513" t="str">
            <v>П</v>
          </cell>
          <cell r="E513">
            <v>3.2</v>
          </cell>
          <cell r="F513">
            <v>500</v>
          </cell>
          <cell r="G513">
            <v>19</v>
          </cell>
          <cell r="H513">
            <v>10</v>
          </cell>
          <cell r="I513">
            <v>1</v>
          </cell>
          <cell r="J513">
            <v>2</v>
          </cell>
          <cell r="K513">
            <v>1.0269999999999999</v>
          </cell>
          <cell r="L513">
            <v>444</v>
          </cell>
          <cell r="M513">
            <v>16</v>
          </cell>
          <cell r="N513">
            <v>1</v>
          </cell>
          <cell r="O513">
            <v>7400</v>
          </cell>
          <cell r="P513">
            <v>3700</v>
          </cell>
        </row>
        <row r="514">
          <cell r="A514" t="str">
            <v>4101</v>
          </cell>
          <cell r="B514">
            <v>600</v>
          </cell>
          <cell r="C514" t="str">
            <v>310301</v>
          </cell>
          <cell r="D514" t="str">
            <v>П</v>
          </cell>
          <cell r="E514">
            <v>3.6</v>
          </cell>
          <cell r="F514">
            <v>2500</v>
          </cell>
          <cell r="G514">
            <v>18</v>
          </cell>
          <cell r="H514">
            <v>10</v>
          </cell>
          <cell r="I514">
            <v>1</v>
          </cell>
          <cell r="J514">
            <v>1</v>
          </cell>
          <cell r="K514">
            <v>1.0269999999999999</v>
          </cell>
          <cell r="L514">
            <v>2500</v>
          </cell>
          <cell r="M514">
            <v>90</v>
          </cell>
          <cell r="N514">
            <v>1</v>
          </cell>
          <cell r="O514">
            <v>7400</v>
          </cell>
          <cell r="P514">
            <v>18500</v>
          </cell>
        </row>
        <row r="515">
          <cell r="A515" t="str">
            <v>4101</v>
          </cell>
          <cell r="B515">
            <v>599</v>
          </cell>
          <cell r="C515" t="str">
            <v>310301</v>
          </cell>
          <cell r="D515" t="str">
            <v>П</v>
          </cell>
          <cell r="E515">
            <v>3.7</v>
          </cell>
          <cell r="F515">
            <v>2700</v>
          </cell>
          <cell r="G515">
            <v>18</v>
          </cell>
          <cell r="H515">
            <v>10</v>
          </cell>
          <cell r="I515">
            <v>1</v>
          </cell>
          <cell r="J515">
            <v>1</v>
          </cell>
          <cell r="K515">
            <v>1.0269999999999999</v>
          </cell>
          <cell r="L515">
            <v>2775</v>
          </cell>
          <cell r="M515">
            <v>99.9</v>
          </cell>
          <cell r="N515">
            <v>1</v>
          </cell>
          <cell r="O515">
            <v>7400</v>
          </cell>
          <cell r="P515">
            <v>20535</v>
          </cell>
        </row>
        <row r="516">
          <cell r="A516" t="str">
            <v>4101</v>
          </cell>
          <cell r="B516">
            <v>706237</v>
          </cell>
          <cell r="C516" t="str">
            <v>310301</v>
          </cell>
          <cell r="D516" t="str">
            <v>П</v>
          </cell>
          <cell r="E516">
            <v>3.7</v>
          </cell>
          <cell r="F516">
            <v>785</v>
          </cell>
          <cell r="G516">
            <v>18</v>
          </cell>
          <cell r="H516">
            <v>10</v>
          </cell>
          <cell r="I516">
            <v>1</v>
          </cell>
          <cell r="J516">
            <v>1</v>
          </cell>
          <cell r="K516">
            <v>1.0269999999999999</v>
          </cell>
          <cell r="L516">
            <v>807</v>
          </cell>
          <cell r="M516">
            <v>29</v>
          </cell>
          <cell r="N516">
            <v>1</v>
          </cell>
          <cell r="O516">
            <v>7400</v>
          </cell>
          <cell r="P516">
            <v>5971.8</v>
          </cell>
        </row>
        <row r="517">
          <cell r="A517" t="str">
            <v>4102</v>
          </cell>
          <cell r="B517">
            <v>180141</v>
          </cell>
          <cell r="C517" t="str">
            <v>310301</v>
          </cell>
          <cell r="D517" t="str">
            <v>П</v>
          </cell>
          <cell r="E517">
            <v>3.4</v>
          </cell>
          <cell r="F517">
            <v>1285</v>
          </cell>
          <cell r="G517">
            <v>18</v>
          </cell>
          <cell r="H517">
            <v>10</v>
          </cell>
          <cell r="I517">
            <v>1</v>
          </cell>
          <cell r="J517">
            <v>1</v>
          </cell>
          <cell r="K517">
            <v>1.0269999999999999</v>
          </cell>
          <cell r="L517">
            <v>1214</v>
          </cell>
          <cell r="M517">
            <v>43.7</v>
          </cell>
          <cell r="N517">
            <v>1</v>
          </cell>
          <cell r="O517">
            <v>6100</v>
          </cell>
          <cell r="P517">
            <v>7405.4</v>
          </cell>
        </row>
        <row r="518">
          <cell r="A518" t="str">
            <v>3103</v>
          </cell>
          <cell r="B518">
            <v>33952</v>
          </cell>
          <cell r="C518" t="str">
            <v>310301</v>
          </cell>
          <cell r="D518" t="str">
            <v>П</v>
          </cell>
          <cell r="E518">
            <v>3.5</v>
          </cell>
          <cell r="F518">
            <v>2890</v>
          </cell>
          <cell r="G518">
            <v>18</v>
          </cell>
          <cell r="H518">
            <v>10</v>
          </cell>
          <cell r="I518">
            <v>1</v>
          </cell>
          <cell r="J518">
            <v>1</v>
          </cell>
          <cell r="K518">
            <v>1.0269999999999999</v>
          </cell>
          <cell r="L518">
            <v>2810</v>
          </cell>
          <cell r="M518">
            <v>101.1</v>
          </cell>
          <cell r="N518">
            <v>1</v>
          </cell>
          <cell r="O518">
            <v>7500</v>
          </cell>
          <cell r="P518">
            <v>21075</v>
          </cell>
        </row>
        <row r="519">
          <cell r="A519" t="str">
            <v>1105</v>
          </cell>
          <cell r="B519">
            <v>9</v>
          </cell>
          <cell r="C519" t="str">
            <v>310301</v>
          </cell>
          <cell r="D519" t="str">
            <v>H</v>
          </cell>
          <cell r="E519">
            <v>2.5</v>
          </cell>
          <cell r="F519">
            <v>1240</v>
          </cell>
          <cell r="G519">
            <v>18</v>
          </cell>
          <cell r="H519">
            <v>15</v>
          </cell>
          <cell r="I519">
            <v>1</v>
          </cell>
          <cell r="J519">
            <v>2</v>
          </cell>
          <cell r="K519">
            <v>1.0269999999999999</v>
          </cell>
          <cell r="L519">
            <v>861</v>
          </cell>
          <cell r="M519">
            <v>31</v>
          </cell>
          <cell r="N519">
            <v>2</v>
          </cell>
          <cell r="O519">
            <v>0</v>
          </cell>
          <cell r="P519">
            <v>0</v>
          </cell>
        </row>
        <row r="520">
          <cell r="A520" t="str">
            <v>8002</v>
          </cell>
          <cell r="B520">
            <v>555</v>
          </cell>
          <cell r="C520" t="str">
            <v>310301</v>
          </cell>
          <cell r="D520" t="str">
            <v>H</v>
          </cell>
          <cell r="E520">
            <v>3.5</v>
          </cell>
          <cell r="F520">
            <v>860</v>
          </cell>
          <cell r="G520">
            <v>18</v>
          </cell>
          <cell r="H520">
            <v>20</v>
          </cell>
          <cell r="I520">
            <v>1</v>
          </cell>
          <cell r="J520">
            <v>2</v>
          </cell>
          <cell r="K520">
            <v>1.0269999999999999</v>
          </cell>
          <cell r="L520">
            <v>836</v>
          </cell>
          <cell r="M520">
            <v>30.1</v>
          </cell>
          <cell r="N520">
            <v>2</v>
          </cell>
          <cell r="O520">
            <v>0</v>
          </cell>
          <cell r="P520">
            <v>0</v>
          </cell>
        </row>
        <row r="521">
          <cell r="A521" t="str">
            <v>6105</v>
          </cell>
          <cell r="B521">
            <v>517</v>
          </cell>
          <cell r="C521" t="str">
            <v>310301</v>
          </cell>
          <cell r="D521" t="str">
            <v>H</v>
          </cell>
          <cell r="E521">
            <v>3.2</v>
          </cell>
          <cell r="F521">
            <v>2140</v>
          </cell>
          <cell r="G521">
            <v>18</v>
          </cell>
          <cell r="H521">
            <v>10</v>
          </cell>
          <cell r="I521">
            <v>1</v>
          </cell>
          <cell r="J521">
            <v>2</v>
          </cell>
          <cell r="K521">
            <v>1.0269999999999999</v>
          </cell>
          <cell r="L521">
            <v>1902</v>
          </cell>
          <cell r="M521">
            <v>68.5</v>
          </cell>
          <cell r="N521">
            <v>2</v>
          </cell>
          <cell r="O521">
            <v>0</v>
          </cell>
          <cell r="P521">
            <v>0</v>
          </cell>
        </row>
        <row r="522">
          <cell r="A522" t="str">
            <v>3121</v>
          </cell>
          <cell r="B522">
            <v>6</v>
          </cell>
          <cell r="C522" t="str">
            <v>310301</v>
          </cell>
          <cell r="D522" t="str">
            <v>H</v>
          </cell>
          <cell r="E522">
            <v>3.3</v>
          </cell>
          <cell r="F522">
            <v>2635</v>
          </cell>
          <cell r="G522">
            <v>18</v>
          </cell>
          <cell r="H522">
            <v>15</v>
          </cell>
          <cell r="I522">
            <v>1</v>
          </cell>
          <cell r="J522">
            <v>2</v>
          </cell>
          <cell r="K522">
            <v>1.0269999999999999</v>
          </cell>
          <cell r="L522">
            <v>2415</v>
          </cell>
          <cell r="M522">
            <v>87</v>
          </cell>
          <cell r="N522">
            <v>2</v>
          </cell>
          <cell r="O522">
            <v>0</v>
          </cell>
          <cell r="P522">
            <v>0</v>
          </cell>
        </row>
        <row r="523">
          <cell r="A523" t="str">
            <v>4107</v>
          </cell>
          <cell r="B523">
            <v>31</v>
          </cell>
          <cell r="C523" t="str">
            <v>310301</v>
          </cell>
          <cell r="D523" t="str">
            <v>H</v>
          </cell>
          <cell r="E523">
            <v>3.2</v>
          </cell>
          <cell r="F523">
            <v>3770</v>
          </cell>
          <cell r="G523">
            <v>18</v>
          </cell>
          <cell r="H523">
            <v>20</v>
          </cell>
          <cell r="I523">
            <v>1</v>
          </cell>
          <cell r="J523">
            <v>2</v>
          </cell>
          <cell r="K523">
            <v>1.0269999999999999</v>
          </cell>
          <cell r="L523">
            <v>3351</v>
          </cell>
          <cell r="M523">
            <v>120.6</v>
          </cell>
          <cell r="N523">
            <v>2</v>
          </cell>
          <cell r="O523">
            <v>0</v>
          </cell>
          <cell r="P523">
            <v>0</v>
          </cell>
        </row>
        <row r="524">
          <cell r="A524" t="str">
            <v>4107</v>
          </cell>
          <cell r="B524">
            <v>135</v>
          </cell>
          <cell r="C524" t="str">
            <v>310301</v>
          </cell>
          <cell r="D524" t="str">
            <v>H</v>
          </cell>
          <cell r="E524">
            <v>3.2</v>
          </cell>
          <cell r="F524">
            <v>3020</v>
          </cell>
          <cell r="G524">
            <v>19</v>
          </cell>
          <cell r="H524">
            <v>15</v>
          </cell>
          <cell r="I524">
            <v>1</v>
          </cell>
          <cell r="J524">
            <v>2</v>
          </cell>
          <cell r="K524">
            <v>1.0269999999999999</v>
          </cell>
          <cell r="L524">
            <v>2684</v>
          </cell>
          <cell r="M524">
            <v>96.6</v>
          </cell>
          <cell r="N524">
            <v>2</v>
          </cell>
          <cell r="O524">
            <v>0</v>
          </cell>
          <cell r="P524">
            <v>0</v>
          </cell>
        </row>
      </sheetData>
      <sheetData sheetId="1" refreshError="1"/>
      <sheetData sheetId="2" refreshError="1"/>
      <sheetData sheetId="3" refreshError="1"/>
      <sheetData sheetId="4" refreshError="1"/>
      <sheetData sheetId="5"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БФ-1-8-П"/>
      <sheetName val="БФ-2-6-П"/>
      <sheetName val="БФ-1-10-П"/>
      <sheetName val="таб_1"/>
      <sheetName val="Лист"/>
      <sheetName val="навигация"/>
      <sheetName val="Т12"/>
      <sheetName val="Т3"/>
      <sheetName val="План_счетов"/>
      <sheetName val="Общая_часть"/>
      <sheetName val="журнал_изменений"/>
      <sheetName val="51_"/>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 val="FE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ль"/>
      <sheetName val="Июньстар"/>
      <sheetName val="Июнь (откл)"/>
      <sheetName val="2квартал"/>
      <sheetName val="2квартал (стар)"/>
      <sheetName val="1полугод"/>
      <sheetName val="1полугод (откл)"/>
      <sheetName val="1полугод (откл) (2)"/>
      <sheetName val="Лист2"/>
      <sheetName val="Чисто бух"/>
      <sheetName val="Чисто бух (2)"/>
      <sheetName val="Чисто бух (ДС)"/>
      <sheetName val="Продажи реальные и прогноз 20 л"/>
      <sheetName val="Input-Mosc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ы"/>
      <sheetName val="инфл"/>
      <sheetName val="Таблица1"/>
      <sheetName val="Таблица2"/>
      <sheetName val="Таблица3"/>
      <sheetName val="инфлИНВ"/>
      <sheetName val="индИНВ"/>
      <sheetName val="Таблица4"/>
      <sheetName val="Таблица5"/>
      <sheetName val="Таблица6"/>
      <sheetName val="пост.изд"/>
      <sheetName val="Таблица7"/>
      <sheetName val="перОб"/>
      <sheetName val="Таблица8"/>
      <sheetName val="долг"/>
      <sheetName val="Таблица9"/>
      <sheetName val="Таблица10"/>
      <sheetName val="Таблица11"/>
      <sheetName val="Таблица12"/>
      <sheetName val="Таблица13"/>
      <sheetName val="Таблица14"/>
      <sheetName val="бюджетная"/>
      <sheetName val="ТехЭк"/>
      <sheetName val="Cебестоимость"/>
      <sheetName val="РаспредКапВлож"/>
      <sheetName val="Рис2_Срок окупаемости"/>
      <sheetName val="графики"/>
      <sheetName val="Чувства"/>
      <sheetName val="Служебный"/>
      <sheetName val="Содержание"/>
      <sheetName val="Табл"/>
      <sheetName val="Чув"/>
      <sheetName val="ГрафЧув"/>
      <sheetName val="Рейтинг"/>
      <sheetName val="TEHSHEET"/>
      <sheetName val="Предлагаемая новая форма СТРС"/>
      <sheetName val="СБП_Списки"/>
      <sheetName val="Организации"/>
    </sheetNames>
    <sheetDataSet>
      <sheetData sheetId="0" refreshError="1">
        <row r="33">
          <cell r="B33" t="str">
            <v>Калининградская ТЭЦ-2. Пусковой комплекс № 1. Блок №1 ПГУ-450</v>
          </cell>
        </row>
        <row r="51">
          <cell r="B51">
            <v>68.353999999999999</v>
          </cell>
        </row>
      </sheetData>
      <sheetData sheetId="1" refreshError="1"/>
      <sheetData sheetId="2" refreshError="1"/>
      <sheetData sheetId="3" refreshError="1">
        <row r="6">
          <cell r="C6">
            <v>3</v>
          </cell>
        </row>
      </sheetData>
      <sheetData sheetId="4" refreshError="1">
        <row r="6">
          <cell r="C6">
            <v>3</v>
          </cell>
        </row>
        <row r="17">
          <cell r="B17" t="str">
            <v>Коэффициент реализации продукции (ДЛЯ ТЕПЛА)</v>
          </cell>
          <cell r="D17">
            <v>0</v>
          </cell>
          <cell r="E17">
            <v>0</v>
          </cell>
          <cell r="F17">
            <v>0.41666666666666669</v>
          </cell>
          <cell r="G17">
            <v>1</v>
          </cell>
          <cell r="H17">
            <v>1</v>
          </cell>
          <cell r="I17">
            <v>1</v>
          </cell>
          <cell r="J17">
            <v>1</v>
          </cell>
          <cell r="K17">
            <v>1</v>
          </cell>
          <cell r="L17">
            <v>1</v>
          </cell>
          <cell r="M17">
            <v>1</v>
          </cell>
          <cell r="N17">
            <v>1</v>
          </cell>
          <cell r="O17">
            <v>1</v>
          </cell>
          <cell r="P17">
            <v>1</v>
          </cell>
          <cell r="Q17">
            <v>1</v>
          </cell>
          <cell r="R17">
            <v>1</v>
          </cell>
          <cell r="S17">
            <v>1</v>
          </cell>
          <cell r="T17">
            <v>1</v>
          </cell>
          <cell r="U17">
            <v>1</v>
          </cell>
          <cell r="V17">
            <v>1</v>
          </cell>
          <cell r="W17">
            <v>1</v>
          </cell>
          <cell r="X17">
            <v>1</v>
          </cell>
          <cell r="Y17">
            <v>1</v>
          </cell>
          <cell r="Z17">
            <v>1</v>
          </cell>
          <cell r="AA17">
            <v>1</v>
          </cell>
          <cell r="AB17">
            <v>1</v>
          </cell>
          <cell r="AC17">
            <v>1</v>
          </cell>
          <cell r="AD17">
            <v>1</v>
          </cell>
          <cell r="AE17">
            <v>1</v>
          </cell>
          <cell r="AF17">
            <v>1</v>
          </cell>
          <cell r="AG17">
            <v>1</v>
          </cell>
        </row>
        <row r="18">
          <cell r="A18">
            <v>10</v>
          </cell>
          <cell r="B18" t="str">
            <v>Установленная тепловая мощность станции на конец года, Гкал/ч</v>
          </cell>
          <cell r="F18">
            <v>27.5</v>
          </cell>
          <cell r="G18">
            <v>27.5</v>
          </cell>
          <cell r="H18">
            <v>27.5</v>
          </cell>
          <cell r="I18">
            <v>27.5</v>
          </cell>
          <cell r="J18">
            <v>27.5</v>
          </cell>
          <cell r="K18">
            <v>27.5</v>
          </cell>
          <cell r="L18">
            <v>27.5</v>
          </cell>
          <cell r="M18">
            <v>27.5</v>
          </cell>
          <cell r="N18">
            <v>27.5</v>
          </cell>
          <cell r="O18">
            <v>27.5</v>
          </cell>
          <cell r="P18">
            <v>27.5</v>
          </cell>
          <cell r="Q18">
            <v>27.5</v>
          </cell>
          <cell r="R18">
            <v>27.5</v>
          </cell>
          <cell r="S18">
            <v>27.5</v>
          </cell>
          <cell r="T18">
            <v>27.5</v>
          </cell>
          <cell r="U18">
            <v>27.5</v>
          </cell>
          <cell r="V18">
            <v>27.5</v>
          </cell>
          <cell r="W18">
            <v>27.5</v>
          </cell>
          <cell r="X18">
            <v>27.5</v>
          </cell>
          <cell r="Y18">
            <v>27.5</v>
          </cell>
          <cell r="Z18">
            <v>27.5</v>
          </cell>
          <cell r="AA18">
            <v>27.5</v>
          </cell>
          <cell r="AB18">
            <v>27.5</v>
          </cell>
          <cell r="AC18">
            <v>27.5</v>
          </cell>
          <cell r="AD18">
            <v>27.5</v>
          </cell>
          <cell r="AE18">
            <v>27.5</v>
          </cell>
          <cell r="AF18">
            <v>27.5</v>
          </cell>
          <cell r="AG18">
            <v>27.5</v>
          </cell>
        </row>
        <row r="19">
          <cell r="A19">
            <v>12</v>
          </cell>
          <cell r="B19" t="str">
            <v>Количество блоков на станции, штук</v>
          </cell>
          <cell r="C19">
            <v>1</v>
          </cell>
        </row>
        <row r="20">
          <cell r="A20">
            <v>13</v>
          </cell>
          <cell r="B20" t="str">
            <v>График ввода блоков</v>
          </cell>
          <cell r="D20">
            <v>0</v>
          </cell>
          <cell r="E20">
            <v>0</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1</v>
          </cell>
          <cell r="U20">
            <v>1</v>
          </cell>
          <cell r="V20">
            <v>1</v>
          </cell>
          <cell r="W20">
            <v>1</v>
          </cell>
          <cell r="X20">
            <v>1</v>
          </cell>
          <cell r="Y20">
            <v>1</v>
          </cell>
          <cell r="Z20">
            <v>1</v>
          </cell>
          <cell r="AA20">
            <v>1</v>
          </cell>
          <cell r="AB20">
            <v>1</v>
          </cell>
          <cell r="AC20">
            <v>1</v>
          </cell>
          <cell r="AD20">
            <v>1</v>
          </cell>
          <cell r="AE20">
            <v>1</v>
          </cell>
          <cell r="AF20">
            <v>1</v>
          </cell>
          <cell r="AG20">
            <v>1</v>
          </cell>
        </row>
        <row r="21">
          <cell r="A21">
            <v>11</v>
          </cell>
          <cell r="B21" t="str">
            <v xml:space="preserve">Объем реализации теплоэнергии, тыс.Гкал </v>
          </cell>
          <cell r="D21">
            <v>0</v>
          </cell>
          <cell r="E21">
            <v>0</v>
          </cell>
          <cell r="F21">
            <v>28.480833333333333</v>
          </cell>
          <cell r="G21">
            <v>68.353999999999999</v>
          </cell>
          <cell r="H21">
            <v>68.353999999999999</v>
          </cell>
          <cell r="I21">
            <v>68.353999999999999</v>
          </cell>
          <cell r="J21">
            <v>68.353999999999999</v>
          </cell>
          <cell r="K21">
            <v>68.353999999999999</v>
          </cell>
          <cell r="L21">
            <v>68.353999999999999</v>
          </cell>
          <cell r="M21">
            <v>68.353999999999999</v>
          </cell>
          <cell r="N21">
            <v>68.353999999999999</v>
          </cell>
          <cell r="O21">
            <v>68.353999999999999</v>
          </cell>
          <cell r="P21">
            <v>68.353999999999999</v>
          </cell>
          <cell r="Q21">
            <v>68.353999999999999</v>
          </cell>
          <cell r="R21">
            <v>68.353999999999999</v>
          </cell>
          <cell r="S21">
            <v>68.353999999999999</v>
          </cell>
          <cell r="T21">
            <v>68.353999999999999</v>
          </cell>
          <cell r="U21">
            <v>68.353999999999999</v>
          </cell>
          <cell r="V21">
            <v>68.353999999999999</v>
          </cell>
          <cell r="W21">
            <v>68.353999999999999</v>
          </cell>
          <cell r="X21">
            <v>68.353999999999999</v>
          </cell>
          <cell r="Y21">
            <v>68.353999999999999</v>
          </cell>
          <cell r="Z21">
            <v>68.353999999999999</v>
          </cell>
          <cell r="AA21">
            <v>68.353999999999999</v>
          </cell>
          <cell r="AB21">
            <v>68.353999999999999</v>
          </cell>
          <cell r="AC21">
            <v>68.353999999999999</v>
          </cell>
          <cell r="AD21">
            <v>68.353999999999999</v>
          </cell>
          <cell r="AE21">
            <v>68.353999999999999</v>
          </cell>
          <cell r="AF21">
            <v>68.353999999999999</v>
          </cell>
          <cell r="AG21">
            <v>68.353999999999999</v>
          </cell>
        </row>
        <row r="22">
          <cell r="A22">
            <v>12</v>
          </cell>
          <cell r="B22" t="str">
            <v>Тариф на теплоэнергию, руб./Гкал )</v>
          </cell>
          <cell r="D22">
            <v>0</v>
          </cell>
          <cell r="E22">
            <v>0</v>
          </cell>
          <cell r="F22">
            <v>470.334943764228</v>
          </cell>
          <cell r="G22">
            <v>470.334943764228</v>
          </cell>
          <cell r="H22">
            <v>470.334943764228</v>
          </cell>
          <cell r="I22">
            <v>470.334943764228</v>
          </cell>
          <cell r="J22">
            <v>543.1438180802877</v>
          </cell>
          <cell r="K22">
            <v>543.1438180802877</v>
          </cell>
          <cell r="L22">
            <v>543.1438180802877</v>
          </cell>
          <cell r="M22">
            <v>543.1438180802877</v>
          </cell>
          <cell r="N22">
            <v>543.1438180802877</v>
          </cell>
          <cell r="O22">
            <v>606.92217308877321</v>
          </cell>
          <cell r="P22">
            <v>606.92217308877321</v>
          </cell>
          <cell r="Q22">
            <v>606.92217308877321</v>
          </cell>
          <cell r="R22">
            <v>606.92217308877321</v>
          </cell>
          <cell r="S22">
            <v>606.92217308877321</v>
          </cell>
          <cell r="T22">
            <v>679.42090981196816</v>
          </cell>
          <cell r="U22">
            <v>679.42090981196816</v>
          </cell>
          <cell r="V22">
            <v>679.42090981196816</v>
          </cell>
          <cell r="W22">
            <v>679.42090981196816</v>
          </cell>
          <cell r="X22">
            <v>679.42090981196816</v>
          </cell>
          <cell r="Y22">
            <v>679.42090981196816</v>
          </cell>
          <cell r="Z22">
            <v>679.42090981196816</v>
          </cell>
          <cell r="AA22">
            <v>679.42090981196816</v>
          </cell>
          <cell r="AB22">
            <v>679.42090981196816</v>
          </cell>
          <cell r="AC22">
            <v>679.42090981196816</v>
          </cell>
          <cell r="AD22">
            <v>679.42090981196816</v>
          </cell>
          <cell r="AE22">
            <v>679.42090981196816</v>
          </cell>
          <cell r="AF22">
            <v>679.42090981196816</v>
          </cell>
          <cell r="AG22">
            <v>679.42090981196816</v>
          </cell>
        </row>
        <row r="23">
          <cell r="A23">
            <v>13</v>
          </cell>
          <cell r="B23" t="str">
            <v>Выручка от реализации теплоэнергии, млн.руб. )</v>
          </cell>
          <cell r="D23">
            <v>0</v>
          </cell>
          <cell r="E23">
            <v>0</v>
          </cell>
          <cell r="F23">
            <v>13.395531144191684</v>
          </cell>
          <cell r="G23">
            <v>32.149274746060037</v>
          </cell>
          <cell r="H23">
            <v>32.149274746060037</v>
          </cell>
          <cell r="I23">
            <v>32.149274746060037</v>
          </cell>
          <cell r="J23">
            <v>37.126052541059991</v>
          </cell>
          <cell r="K23">
            <v>37.126052541059991</v>
          </cell>
          <cell r="L23">
            <v>37.126052541059991</v>
          </cell>
          <cell r="M23">
            <v>37.126052541059991</v>
          </cell>
          <cell r="N23">
            <v>37.126052541059991</v>
          </cell>
          <cell r="O23">
            <v>41.485558219310008</v>
          </cell>
          <cell r="P23">
            <v>41.485558219310008</v>
          </cell>
          <cell r="Q23">
            <v>41.485558219310008</v>
          </cell>
          <cell r="R23">
            <v>41.485558219310008</v>
          </cell>
          <cell r="S23">
            <v>41.485558219310008</v>
          </cell>
          <cell r="T23">
            <v>46.44113686928727</v>
          </cell>
          <cell r="U23">
            <v>46.44113686928727</v>
          </cell>
          <cell r="V23">
            <v>46.44113686928727</v>
          </cell>
          <cell r="W23">
            <v>46.44113686928727</v>
          </cell>
          <cell r="X23">
            <v>46.44113686928727</v>
          </cell>
          <cell r="Y23">
            <v>46.44113686928727</v>
          </cell>
          <cell r="Z23">
            <v>46.44113686928727</v>
          </cell>
          <cell r="AA23">
            <v>46.44113686928727</v>
          </cell>
          <cell r="AB23">
            <v>46.44113686928727</v>
          </cell>
          <cell r="AC23">
            <v>46.44113686928727</v>
          </cell>
          <cell r="AD23">
            <v>46.44113686928727</v>
          </cell>
          <cell r="AE23">
            <v>46.44113686928727</v>
          </cell>
          <cell r="AF23">
            <v>46.44113686928727</v>
          </cell>
          <cell r="AG23">
            <v>46.44113686928727</v>
          </cell>
        </row>
        <row r="27">
          <cell r="A27">
            <v>14</v>
          </cell>
          <cell r="B27" t="str">
            <v>Суммарная выручка от реализации, млн.руб.)</v>
          </cell>
          <cell r="D27">
            <v>0</v>
          </cell>
          <cell r="E27">
            <v>0</v>
          </cell>
          <cell r="F27">
            <v>944.59412264419154</v>
          </cell>
          <cell r="G27">
            <v>2267.0258943460603</v>
          </cell>
          <cell r="H27">
            <v>2267.0258943460603</v>
          </cell>
          <cell r="I27">
            <v>2267.0258943460603</v>
          </cell>
          <cell r="J27">
            <v>2386.0828068720143</v>
          </cell>
          <cell r="K27">
            <v>2386.0828068720143</v>
          </cell>
          <cell r="L27">
            <v>2386.0828068720143</v>
          </cell>
          <cell r="M27">
            <v>2386.0828068720143</v>
          </cell>
          <cell r="N27">
            <v>2386.0828068720143</v>
          </cell>
          <cell r="O27">
            <v>2471.3474706276625</v>
          </cell>
          <cell r="P27">
            <v>2471.3474706276625</v>
          </cell>
          <cell r="Q27">
            <v>2471.3474706276625</v>
          </cell>
          <cell r="R27">
            <v>2471.3474706276625</v>
          </cell>
          <cell r="S27">
            <v>2471.3474706276625</v>
          </cell>
          <cell r="T27">
            <v>2547.3266479405102</v>
          </cell>
          <cell r="U27">
            <v>2547.3266479405102</v>
          </cell>
          <cell r="V27">
            <v>2547.3266479405102</v>
          </cell>
          <cell r="W27">
            <v>2547.3266479405102</v>
          </cell>
          <cell r="X27">
            <v>2547.3266479405102</v>
          </cell>
          <cell r="Y27">
            <v>2547.3266479405102</v>
          </cell>
          <cell r="Z27">
            <v>2547.3266479405102</v>
          </cell>
          <cell r="AA27">
            <v>2547.3266479405102</v>
          </cell>
          <cell r="AB27">
            <v>2547.3266479405102</v>
          </cell>
          <cell r="AC27">
            <v>2547.3266479405102</v>
          </cell>
          <cell r="AD27">
            <v>2547.3266479405102</v>
          </cell>
          <cell r="AE27">
            <v>2547.3266479405102</v>
          </cell>
          <cell r="AF27">
            <v>2547.3266479405102</v>
          </cell>
          <cell r="AG27">
            <v>2547.3266479405102</v>
          </cell>
        </row>
      </sheetData>
      <sheetData sheetId="5" refreshError="1"/>
      <sheetData sheetId="6" refreshError="1"/>
      <sheetData sheetId="7" refreshError="1"/>
      <sheetData sheetId="8" refreshError="1"/>
      <sheetData sheetId="9" refreshError="1">
        <row r="6">
          <cell r="B6" t="str">
            <v xml:space="preserve">   на производство теплоэнергии, кг/Гкал</v>
          </cell>
          <cell r="C6">
            <v>0</v>
          </cell>
          <cell r="D6">
            <v>0</v>
          </cell>
          <cell r="E6">
            <v>163.197</v>
          </cell>
          <cell r="F6">
            <v>163.197</v>
          </cell>
          <cell r="G6">
            <v>163.197</v>
          </cell>
          <cell r="H6">
            <v>163.197</v>
          </cell>
          <cell r="I6">
            <v>163.197</v>
          </cell>
          <cell r="J6">
            <v>163.197</v>
          </cell>
          <cell r="K6">
            <v>163.197</v>
          </cell>
          <cell r="L6">
            <v>163.197</v>
          </cell>
          <cell r="M6">
            <v>163.197</v>
          </cell>
          <cell r="N6">
            <v>163.197</v>
          </cell>
          <cell r="O6">
            <v>163.197</v>
          </cell>
          <cell r="P6">
            <v>163.197</v>
          </cell>
          <cell r="Q6">
            <v>163.197</v>
          </cell>
          <cell r="R6">
            <v>163.197</v>
          </cell>
          <cell r="S6">
            <v>163.197</v>
          </cell>
          <cell r="T6">
            <v>163.197</v>
          </cell>
          <cell r="U6">
            <v>163.197</v>
          </cell>
          <cell r="V6">
            <v>163.197</v>
          </cell>
          <cell r="W6">
            <v>163.197</v>
          </cell>
          <cell r="X6">
            <v>163.197</v>
          </cell>
          <cell r="Y6">
            <v>163.197</v>
          </cell>
          <cell r="Z6">
            <v>163.197</v>
          </cell>
          <cell r="AA6">
            <v>163.197</v>
          </cell>
          <cell r="AB6">
            <v>163.197</v>
          </cell>
          <cell r="AC6">
            <v>163.197</v>
          </cell>
          <cell r="AD6">
            <v>163.197</v>
          </cell>
          <cell r="AE6">
            <v>163.197</v>
          </cell>
          <cell r="AF6">
            <v>163.197</v>
          </cell>
        </row>
        <row r="9">
          <cell r="B9" t="str">
            <v xml:space="preserve">   на производство теплоэнергии, тыс.т у.т.</v>
          </cell>
          <cell r="C9">
            <v>0</v>
          </cell>
          <cell r="D9">
            <v>0</v>
          </cell>
          <cell r="E9">
            <v>6.5908333333333342</v>
          </cell>
          <cell r="F9">
            <v>15.818000000000001</v>
          </cell>
          <cell r="G9">
            <v>15.818000000000001</v>
          </cell>
          <cell r="H9">
            <v>15.818000000000001</v>
          </cell>
          <cell r="I9">
            <v>15.818000000000001</v>
          </cell>
          <cell r="J9">
            <v>15.818000000000001</v>
          </cell>
          <cell r="K9">
            <v>15.818000000000001</v>
          </cell>
          <cell r="L9">
            <v>15.818000000000001</v>
          </cell>
          <cell r="M9">
            <v>15.818000000000001</v>
          </cell>
          <cell r="N9">
            <v>15.818000000000001</v>
          </cell>
          <cell r="O9">
            <v>15.818000000000001</v>
          </cell>
          <cell r="P9">
            <v>15.818000000000001</v>
          </cell>
          <cell r="Q9">
            <v>15.818000000000001</v>
          </cell>
          <cell r="R9">
            <v>15.818000000000001</v>
          </cell>
          <cell r="S9">
            <v>15.818000000000001</v>
          </cell>
          <cell r="T9">
            <v>15.818000000000001</v>
          </cell>
          <cell r="U9">
            <v>15.818000000000001</v>
          </cell>
          <cell r="V9">
            <v>15.818000000000001</v>
          </cell>
          <cell r="W9">
            <v>15.818000000000001</v>
          </cell>
          <cell r="X9">
            <v>15.818000000000001</v>
          </cell>
          <cell r="Y9">
            <v>15.818000000000001</v>
          </cell>
          <cell r="Z9">
            <v>15.818000000000001</v>
          </cell>
          <cell r="AA9">
            <v>15.818000000000001</v>
          </cell>
          <cell r="AB9">
            <v>15.818000000000001</v>
          </cell>
          <cell r="AC9">
            <v>15.818000000000001</v>
          </cell>
          <cell r="AD9">
            <v>15.818000000000001</v>
          </cell>
          <cell r="AE9">
            <v>15.818000000000001</v>
          </cell>
          <cell r="AF9">
            <v>15.818000000000001</v>
          </cell>
        </row>
        <row r="10">
          <cell r="A10">
            <v>3</v>
          </cell>
          <cell r="B10" t="str">
            <v>Суммарный расход топлива на производство электро- и теплоэнергии, тыс.т у.т.</v>
          </cell>
          <cell r="C10">
            <v>0</v>
          </cell>
          <cell r="D10">
            <v>0</v>
          </cell>
          <cell r="E10">
            <v>297.13749999999999</v>
          </cell>
          <cell r="F10">
            <v>713.13</v>
          </cell>
          <cell r="G10">
            <v>713.13</v>
          </cell>
          <cell r="H10">
            <v>713.13</v>
          </cell>
          <cell r="I10">
            <v>713.13</v>
          </cell>
          <cell r="J10">
            <v>713.13</v>
          </cell>
          <cell r="K10">
            <v>713.13</v>
          </cell>
          <cell r="L10">
            <v>713.13</v>
          </cell>
          <cell r="M10">
            <v>713.13</v>
          </cell>
          <cell r="N10">
            <v>713.13</v>
          </cell>
          <cell r="O10">
            <v>713.13</v>
          </cell>
          <cell r="P10">
            <v>713.13</v>
          </cell>
          <cell r="Q10">
            <v>713.13</v>
          </cell>
          <cell r="R10">
            <v>713.13</v>
          </cell>
          <cell r="S10">
            <v>713.13</v>
          </cell>
          <cell r="T10">
            <v>713.12999999999988</v>
          </cell>
          <cell r="U10">
            <v>713.12999999999988</v>
          </cell>
          <cell r="V10">
            <v>713.12999999999988</v>
          </cell>
          <cell r="W10">
            <v>713.12999999999988</v>
          </cell>
          <cell r="X10">
            <v>713.12999999999988</v>
          </cell>
          <cell r="Y10">
            <v>713.12999999999988</v>
          </cell>
          <cell r="Z10">
            <v>713.12999999999988</v>
          </cell>
          <cell r="AA10">
            <v>713.12999999999988</v>
          </cell>
          <cell r="AB10">
            <v>713.12999999999988</v>
          </cell>
          <cell r="AC10">
            <v>713.12999999999988</v>
          </cell>
          <cell r="AD10">
            <v>713.12999999999988</v>
          </cell>
          <cell r="AE10">
            <v>713.12999999999988</v>
          </cell>
          <cell r="AF10">
            <v>713.12999999999988</v>
          </cell>
        </row>
      </sheetData>
      <sheetData sheetId="10" refreshError="1"/>
      <sheetData sheetId="11" refreshError="1"/>
      <sheetData sheetId="12" refreshError="1"/>
      <sheetData sheetId="13" refreshError="1"/>
      <sheetData sheetId="14" refreshError="1"/>
      <sheetData sheetId="15" refreshError="1"/>
      <sheetData sheetId="16" refreshError="1">
        <row r="21">
          <cell r="C21">
            <v>5407.5889252754841</v>
          </cell>
        </row>
      </sheetData>
      <sheetData sheetId="17" refreshError="1"/>
      <sheetData sheetId="18" refreshError="1"/>
      <sheetData sheetId="19" refreshError="1"/>
      <sheetData sheetId="20" refreshError="1"/>
      <sheetData sheetId="21" refreshError="1">
        <row r="21">
          <cell r="K21">
            <v>14.291016337299293</v>
          </cell>
        </row>
      </sheetData>
      <sheetData sheetId="22" refreshError="1"/>
      <sheetData sheetId="23" refreshError="1">
        <row r="9">
          <cell r="B9" t="str">
            <v xml:space="preserve"> - тепловая</v>
          </cell>
          <cell r="C9" t="str">
            <v>Гкал./час</v>
          </cell>
          <cell r="D9">
            <v>27.5</v>
          </cell>
        </row>
        <row r="17">
          <cell r="B17" t="str">
            <v>в натуральном выражениии:</v>
          </cell>
        </row>
        <row r="19">
          <cell r="B19" t="str">
            <v xml:space="preserve"> - теплоэнергии с коллекторов</v>
          </cell>
          <cell r="C19" t="str">
            <v>тыс.Гкал/год</v>
          </cell>
          <cell r="D19">
            <v>68.353999999999999</v>
          </cell>
        </row>
        <row r="20">
          <cell r="B20" t="str">
            <v>в стоимостном выражении:</v>
          </cell>
        </row>
        <row r="22">
          <cell r="B22" t="str">
            <v xml:space="preserve"> - теплоэнергии с коллекторов</v>
          </cell>
          <cell r="C22" t="str">
            <v>млн.$(млн.руб)</v>
          </cell>
          <cell r="D22">
            <v>32.149274746060037</v>
          </cell>
          <cell r="E22" t="str">
            <v>(0,98)</v>
          </cell>
        </row>
        <row r="23">
          <cell r="B23" t="str">
            <v>Всего</v>
          </cell>
          <cell r="C23" t="str">
            <v>млн.$(млн.руб)</v>
          </cell>
          <cell r="D23">
            <v>2267.0258943460603</v>
          </cell>
          <cell r="E23" t="str">
            <v>(68,99)</v>
          </cell>
        </row>
        <row r="27">
          <cell r="B27" t="str">
            <v xml:space="preserve"> - на отпущенную теплоэнергию</v>
          </cell>
          <cell r="C27" t="str">
            <v>кг/гкал</v>
          </cell>
          <cell r="D27">
            <v>163.197</v>
          </cell>
        </row>
        <row r="32">
          <cell r="B32" t="str">
            <v>в натуральном выражении:</v>
          </cell>
        </row>
        <row r="34">
          <cell r="B34" t="str">
            <v xml:space="preserve"> - теплоэнергии </v>
          </cell>
          <cell r="C34" t="str">
            <v>тыс.Гкал/чел.</v>
          </cell>
          <cell r="D34">
            <v>0.27017391304347826</v>
          </cell>
        </row>
        <row r="55">
          <cell r="A55">
            <v>17</v>
          </cell>
          <cell r="B55" t="str">
            <v>Себестоимость продукции в год нормальной эксплуатации:</v>
          </cell>
        </row>
        <row r="57">
          <cell r="B57" t="str">
            <v xml:space="preserve"> - теплоэнергии </v>
          </cell>
          <cell r="C57" t="str">
            <v>$/Гкал (тыс.руб/Гкал)</v>
          </cell>
          <cell r="D57">
            <v>427.57722160384361</v>
          </cell>
          <cell r="E57" t="str">
            <v>(13,01)</v>
          </cell>
        </row>
      </sheetData>
      <sheetData sheetId="24" refreshError="1"/>
      <sheetData sheetId="25" refreshError="1"/>
      <sheetData sheetId="26" refreshError="1"/>
      <sheetData sheetId="27" refreshError="1"/>
      <sheetData sheetId="28" refreshError="1"/>
      <sheetData sheetId="29" refreshError="1">
        <row r="21">
          <cell r="A21" t="str">
            <v/>
          </cell>
        </row>
        <row r="23">
          <cell r="A23" t="str">
            <v>A1:AD1</v>
          </cell>
        </row>
        <row r="79">
          <cell r="A79" t="str">
            <v>&amp;L&amp;10E:Network2РАЗДЕЛ_8_ИВАНОВО[Приложения.xls]Чувства&amp;D</v>
          </cell>
        </row>
      </sheetData>
      <sheetData sheetId="30" refreshError="1">
        <row r="33">
          <cell r="B33" t="str">
            <v>Калининградская ТЭЦ-2. Пусковой комплекс № 1. Блок №1 ПГУ-450</v>
          </cell>
        </row>
        <row r="35">
          <cell r="B35" t="str">
            <v>ккк</v>
          </cell>
        </row>
        <row r="36">
          <cell r="C36">
            <v>0</v>
          </cell>
        </row>
        <row r="37">
          <cell r="C37">
            <v>1</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Пр-во тэ"/>
      <sheetName val="Котлоагрегаты"/>
      <sheetName val="Продувка котлов"/>
      <sheetName val="ИТОГ"/>
      <sheetName val="Растопка котлов"/>
      <sheetName val="ХВО"/>
      <sheetName val="Отопление помещ"/>
      <sheetName val="Обдувка пов-й паровых котлов"/>
      <sheetName val="Мазутное хозяйство"/>
      <sheetName val="ХБН, прочие"/>
      <sheetName val="Справочники"/>
    </sheetNames>
    <sheetDataSet>
      <sheetData sheetId="0"/>
      <sheetData sheetId="1"/>
      <sheetData sheetId="2"/>
      <sheetData sheetId="3"/>
      <sheetData sheetId="4"/>
      <sheetData sheetId="5"/>
      <sheetData sheetId="6"/>
      <sheetData sheetId="7">
        <row r="69">
          <cell r="A69">
            <v>-10</v>
          </cell>
        </row>
        <row r="70">
          <cell r="A70">
            <v>-15</v>
          </cell>
        </row>
        <row r="71">
          <cell r="A71">
            <v>-20</v>
          </cell>
        </row>
        <row r="72">
          <cell r="A72">
            <v>-25</v>
          </cell>
        </row>
        <row r="73">
          <cell r="A73">
            <v>-26</v>
          </cell>
        </row>
        <row r="74">
          <cell r="A74">
            <v>-27</v>
          </cell>
        </row>
        <row r="75">
          <cell r="A75">
            <v>-28</v>
          </cell>
        </row>
        <row r="76">
          <cell r="A76">
            <v>-29</v>
          </cell>
        </row>
        <row r="77">
          <cell r="A77">
            <v>-30</v>
          </cell>
        </row>
      </sheetData>
      <sheetData sheetId="8"/>
      <sheetData sheetId="9"/>
      <sheetData sheetId="10"/>
      <sheetData sheetId="1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 val="Inputs"/>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2013б_п"/>
      <sheetName val="XLR_NoRangeSheet"/>
      <sheetName val="VLOOKUP"/>
      <sheetName val="INPUTMASTER"/>
      <sheetName val="Sheet2"/>
      <sheetName val="Данные для расчета"/>
      <sheetName val="Справочники"/>
      <sheetName val="t_Настройки"/>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ан"/>
      <sheetName val="Свод"/>
      <sheetName val="См.1"/>
      <sheetName val="2рз"/>
      <sheetName val="3конф"/>
      <sheetName val="4НКУ"/>
      <sheetName val="Лист1"/>
      <sheetName val="СМЕТА1."/>
      <sheetName val="См.1 от блока"/>
      <sheetName val="ИТ-бюджет"/>
      <sheetName val="Рейтинг"/>
    </sheetNames>
    <sheetDataSet>
      <sheetData sheetId="0">
        <row r="66">
          <cell r="AN66">
            <v>41889470.38848</v>
          </cell>
        </row>
      </sheetData>
      <sheetData sheetId="1">
        <row r="26">
          <cell r="AO26">
            <v>995683.34519999975</v>
          </cell>
        </row>
      </sheetData>
      <sheetData sheetId="2">
        <row r="66">
          <cell r="AN66">
            <v>41889470.38848</v>
          </cell>
        </row>
        <row r="67">
          <cell r="AN67">
            <v>18118283.040000003</v>
          </cell>
        </row>
      </sheetData>
      <sheetData sheetId="3">
        <row r="26">
          <cell r="AO26">
            <v>995683.34519999975</v>
          </cell>
        </row>
      </sheetData>
      <sheetData sheetId="4">
        <row r="26">
          <cell r="AO26">
            <v>995683.34519999975</v>
          </cell>
        </row>
      </sheetData>
      <sheetData sheetId="5">
        <row r="26">
          <cell r="AO26">
            <v>995683.34519999975</v>
          </cell>
        </row>
        <row r="30">
          <cell r="AH30">
            <v>401485</v>
          </cell>
        </row>
      </sheetData>
      <sheetData sheetId="6"/>
      <sheetData sheetId="7"/>
      <sheetData sheetId="8"/>
      <sheetData sheetId="9" refreshError="1"/>
      <sheetData sheetId="1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
      <sheetName val="J-7"/>
      <sheetName val="Rio"/>
      <sheetName val="Gold"/>
      <sheetName val="Gold P"/>
      <sheetName val="Fresh"/>
      <sheetName val="НРМ"/>
      <sheetName val="Морс"/>
      <sheetName val="Кисель"/>
      <sheetName val="DJ"/>
      <sheetName val="Wim's"/>
      <sheetName val="Минерал"/>
      <sheetName val="Консервы"/>
      <sheetName val="ФЭО"/>
      <sheetName val="КОД"/>
      <sheetName val="1-й лист"/>
      <sheetName val="7 ручьев"/>
      <sheetName val="Конс"/>
      <sheetName val="1-й ФИН"/>
      <sheetName val="ПриложФИН"/>
      <sheetName val="2006"/>
      <sheetName val="Люб"/>
      <sheetName val="Baby"/>
      <sheetName val="WB Izr"/>
      <sheetName val="WB Hol"/>
      <sheetName val="WB Cnd"/>
      <sheetName val="TESTВкусы"/>
      <sheetName val="Потребление"/>
      <sheetName val="ONEX_SIM"/>
      <sheetName val="Нск"/>
      <sheetName val="мар 2001"/>
      <sheetName val="справочник"/>
      <sheetName val="Заголовок"/>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ИТ-бюджет"/>
      <sheetName val="SHPZ"/>
      <sheetName val="Гр5(о)"/>
    </sheetNames>
    <sheetDataSet>
      <sheetData sheetId="0" refreshError="1"/>
      <sheetData sheetId="1" refreshError="1">
        <row r="95">
          <cell r="A95" t="str">
            <v>Базовые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FES"/>
      <sheetName val="1.6"/>
      <sheetName val="FST5"/>
      <sheetName val="ИТ-бюджет"/>
      <sheetName val="Справочники"/>
      <sheetName val="29"/>
      <sheetName val="20"/>
      <sheetName val="21"/>
      <sheetName val="23"/>
      <sheetName val="25"/>
      <sheetName val="26"/>
      <sheetName val="27"/>
      <sheetName val="28"/>
      <sheetName val="19"/>
      <sheetName val="22"/>
      <sheetName val="24"/>
      <sheetName val="Enums"/>
      <sheetName val="XLR_NoRangeSheet"/>
      <sheetName val="SHPZ"/>
      <sheetName val="Лист13"/>
      <sheetName val="мар 2001"/>
      <sheetName val="навигация"/>
      <sheetName val="Т12"/>
      <sheetName val="Т3"/>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2-13-П"/>
      <sheetName val="БД-2-15-П"/>
      <sheetName val="БД-2-4-П"/>
      <sheetName val="БД-2-2-П"/>
      <sheetName val="Передача (гор)"/>
      <sheetName val="Передача (обл)"/>
      <sheetName val="ТП (гор)"/>
      <sheetName val="ТП (обл)"/>
      <sheetName val="Доходы от экспл. обс"/>
      <sheetName val="Доходы от прочих видов работ"/>
      <sheetName val="Бюджет прочих доходов"/>
      <sheetName val="Аренда (филиал)"/>
      <sheetName val="Аренда (ИА)"/>
      <sheetName val="Реализация ОС (филиал)"/>
      <sheetName val="Реализация ОС (ИА)"/>
      <sheetName val="Реализация МПЗ (филиал)"/>
      <sheetName val="Реализация МПЗ (ИА)"/>
      <sheetName val="% на рс (ИА)"/>
      <sheetName val="Прочие опер. доходы (ИА)"/>
      <sheetName val="Прочие опер. доходы (филиал)"/>
      <sheetName val="Прочие внереализ. доходы (ИА)"/>
      <sheetName val="Прочие внереализ. доходы (фил)"/>
      <sheetName val="Прочие чрезвыч. доходы (ИА)"/>
      <sheetName val="Прочие чрезвыч. доходы (филиал)"/>
      <sheetName val="Бюджет прочих доходов (обл)"/>
      <sheetName val="Бюджет прочих доходов (сводный)"/>
      <sheetName val="Бюджет прочих доходов (гор)"/>
      <sheetName val="ТП (итог) "/>
    </sheetNames>
    <sheetDataSet>
      <sheetData sheetId="0">
        <row r="8">
          <cell r="B8" t="str">
            <v>БД-2-13-П</v>
          </cell>
        </row>
      </sheetData>
      <sheetData sheetId="1">
        <row r="8">
          <cell r="B8" t="str">
            <v>БД-2-15-П</v>
          </cell>
        </row>
      </sheetData>
      <sheetData sheetId="2">
        <row r="8">
          <cell r="B8" t="str">
            <v>БД-2-4-П</v>
          </cell>
        </row>
      </sheetData>
      <sheetData sheetId="3">
        <row r="8">
          <cell r="B8" t="str">
            <v>БД-2-2-П</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TEHSHEET"/>
      <sheetName val="15.э"/>
      <sheetName val="2"/>
      <sheetName val="3"/>
      <sheetName val="4"/>
      <sheetName val="5"/>
      <sheetName val="6"/>
      <sheetName val="мар 2001"/>
      <sheetName val="Производство электроэнергии"/>
      <sheetName val="Приложение 1"/>
      <sheetName val="Приложение 2"/>
      <sheetName val="Приложение 3"/>
      <sheetName val="Титульный"/>
      <sheetName val="Опции"/>
      <sheetName val="Лист1"/>
      <sheetName val="форма 2"/>
      <sheetName val="FES"/>
      <sheetName val="Справочно"/>
      <sheetName val="Лист"/>
      <sheetName val="навигация"/>
      <sheetName val="Т12"/>
      <sheetName val="Т3"/>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Баланс"/>
      <sheetName val="Макро"/>
      <sheetName val="БД 2.3"/>
      <sheetName val="БИ-2-18-П"/>
      <sheetName val="БИ-2-19-П"/>
      <sheetName val="БИ-2-7-П"/>
      <sheetName val="БИ-2-9-П"/>
      <sheetName val="БИ-2-14-П"/>
      <sheetName val="БИ-2-16-П"/>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лан Газпрома"/>
      <sheetName val="Сентябрь"/>
      <sheetName val="TECHSHEET"/>
      <sheetName val="~5047955"/>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01-02 (БДиР Обществ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БИ-2-18-П"/>
      <sheetName val="БИ-2-19-П"/>
      <sheetName val="БИ-2-7-П"/>
      <sheetName val="БИ-2-9-П"/>
      <sheetName val="БИ-2-14-П"/>
      <sheetName val="БИ-2-16-П"/>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 val="журнал_изм_"/>
      <sheetName val="БФ-2-9-П_"/>
      <sheetName val="БД_2_3"/>
      <sheetName val="БД_2_1"/>
      <sheetName val="Баланс_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П-2008"/>
    </sheetNames>
    <sheetDataSet>
      <sheetData sheetId="0"/>
      <sheetData sheetId="1"/>
      <sheetData sheetId="2" refreshError="1"/>
      <sheetData sheetId="3"/>
      <sheetData sheetId="4"/>
      <sheetData sheetId="5"/>
      <sheetData sheetId="6"/>
      <sheetData sheetId="7"/>
      <sheetData sheetId="8" refreshError="1"/>
      <sheetData sheetId="9"/>
      <sheetData sheetId="10"/>
      <sheetData sheetId="11"/>
      <sheetData sheetId="12" refreshError="1"/>
      <sheetData sheetId="13" refreshError="1"/>
      <sheetData sheetId="14"/>
      <sheetData sheetId="15" refreshError="1"/>
      <sheetData sheetId="16"/>
      <sheetData sheetId="17"/>
      <sheetData sheetId="18"/>
      <sheetData sheetId="1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t_настройки"/>
      <sheetName val="ИТ-бюджет"/>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СписочнаяЧисленность"/>
      <sheetName val="Справочники"/>
      <sheetName val="Сибнефть"/>
      <sheetName val="Усинск_Роснефть"/>
    </sheetNames>
    <sheetDataSet>
      <sheetData sheetId="0"/>
      <sheetData sheetId="1">
        <row r="14">
          <cell r="E14">
            <v>36544850</v>
          </cell>
        </row>
      </sheetData>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ВР_9"/>
      <sheetName val="Source"/>
      <sheetName val="Акты"/>
      <sheetName val="Счета"/>
      <sheetName val="Итоги по видам работ"/>
      <sheetName val="без НДС"/>
      <sheetName val="Олимпстрой декабрь 2010"/>
      <sheetName val="ПП"/>
      <sheetName val="Анализ ПП (1)"/>
      <sheetName val="Отчет ПП (6)"/>
      <sheetName val="Анализ БП (2)"/>
      <sheetName val="Анализ БП (5)"/>
      <sheetName val="Форма №4"/>
      <sheetName val="Форма №18"/>
      <sheetName val="Форма №22"/>
      <sheetName val="Форма №23"/>
      <sheetName val="t_настройки"/>
      <sheetName val="t_проверки"/>
      <sheetName val="Сценарные условия"/>
      <sheetName val="Список ДЗО"/>
      <sheetName val="Справочники"/>
      <sheetName val="ИТ-бюджет"/>
      <sheetName val=""/>
      <sheetName val="ПВР изменение №8_форма №6"/>
    </sheetNames>
    <sheetDataSet>
      <sheetData sheetId="0">
        <row r="2">
          <cell r="AM2" t="str">
            <v/>
          </cell>
          <cell r="AQ2" t="str">
            <v/>
          </cell>
          <cell r="AT2" t="str">
            <v/>
          </cell>
          <cell r="AW2" t="str">
            <v/>
          </cell>
          <cell r="AZ2" t="str">
            <v/>
          </cell>
          <cell r="BA2" t="str">
            <v/>
          </cell>
          <cell r="BB2" t="str">
            <v/>
          </cell>
          <cell r="BC2" t="str">
            <v/>
          </cell>
        </row>
        <row r="3">
          <cell r="AM3" t="str">
            <v/>
          </cell>
          <cell r="AQ3">
            <v>1</v>
          </cell>
          <cell r="AT3" t="str">
            <v/>
          </cell>
          <cell r="AW3" t="str">
            <v/>
          </cell>
          <cell r="AZ3" t="str">
            <v/>
          </cell>
          <cell r="BA3" t="str">
            <v/>
          </cell>
          <cell r="BB3" t="str">
            <v/>
          </cell>
          <cell r="BC3" t="str">
            <v/>
          </cell>
        </row>
        <row r="4">
          <cell r="AM4">
            <v>189269.91</v>
          </cell>
          <cell r="AQ4">
            <v>1</v>
          </cell>
          <cell r="AT4" t="str">
            <v>СМР</v>
          </cell>
          <cell r="AW4">
            <v>40165</v>
          </cell>
          <cell r="AZ4" t="str">
            <v>12.2009</v>
          </cell>
          <cell r="BA4" t="str">
            <v>12.2009</v>
          </cell>
          <cell r="BB4" t="str">
            <v/>
          </cell>
          <cell r="BC4" t="str">
            <v>4.2009</v>
          </cell>
        </row>
        <row r="5">
          <cell r="AM5">
            <v>147138.01999999999</v>
          </cell>
          <cell r="AQ5">
            <v>1</v>
          </cell>
          <cell r="AT5" t="str">
            <v>СМР</v>
          </cell>
          <cell r="AW5">
            <v>40178</v>
          </cell>
          <cell r="AZ5" t="str">
            <v>12.2009</v>
          </cell>
          <cell r="BA5" t="str">
            <v>12.2009</v>
          </cell>
          <cell r="BB5" t="str">
            <v/>
          </cell>
          <cell r="BC5" t="str">
            <v>4.2009</v>
          </cell>
        </row>
        <row r="6">
          <cell r="AM6">
            <v>1195365.22</v>
          </cell>
          <cell r="AQ6">
            <v>1</v>
          </cell>
          <cell r="AT6" t="str">
            <v>СМР</v>
          </cell>
          <cell r="AW6">
            <v>40165</v>
          </cell>
          <cell r="AZ6" t="str">
            <v>12.2009</v>
          </cell>
          <cell r="BA6" t="str">
            <v>12.2009</v>
          </cell>
          <cell r="BB6" t="str">
            <v/>
          </cell>
          <cell r="BC6" t="str">
            <v>4.2009</v>
          </cell>
        </row>
        <row r="7">
          <cell r="AM7">
            <v>432846.11</v>
          </cell>
          <cell r="AQ7">
            <v>1</v>
          </cell>
          <cell r="AT7" t="str">
            <v>СМР</v>
          </cell>
          <cell r="AW7">
            <v>40165</v>
          </cell>
          <cell r="AZ7" t="str">
            <v>12.2009</v>
          </cell>
          <cell r="BA7" t="str">
            <v>12.2009</v>
          </cell>
          <cell r="BB7" t="str">
            <v/>
          </cell>
          <cell r="BC7" t="str">
            <v>4.2009</v>
          </cell>
        </row>
        <row r="8">
          <cell r="AM8">
            <v>536316.37</v>
          </cell>
          <cell r="AQ8">
            <v>1</v>
          </cell>
          <cell r="AT8" t="str">
            <v>СМР</v>
          </cell>
          <cell r="AW8">
            <v>40267</v>
          </cell>
          <cell r="AZ8" t="str">
            <v>3.2010</v>
          </cell>
          <cell r="BA8" t="str">
            <v>3.2010</v>
          </cell>
          <cell r="BB8" t="str">
            <v/>
          </cell>
          <cell r="BC8" t="str">
            <v>1.2010</v>
          </cell>
        </row>
        <row r="9">
          <cell r="AM9" t="str">
            <v/>
          </cell>
          <cell r="AQ9" t="str">
            <v/>
          </cell>
          <cell r="AT9" t="str">
            <v/>
          </cell>
          <cell r="AW9" t="str">
            <v/>
          </cell>
          <cell r="AZ9" t="str">
            <v/>
          </cell>
          <cell r="BA9" t="str">
            <v/>
          </cell>
          <cell r="BB9" t="str">
            <v/>
          </cell>
          <cell r="BC9" t="str">
            <v/>
          </cell>
        </row>
        <row r="10">
          <cell r="AM10" t="str">
            <v/>
          </cell>
          <cell r="AQ10" t="str">
            <v/>
          </cell>
          <cell r="AT10" t="str">
            <v/>
          </cell>
          <cell r="AW10" t="str">
            <v/>
          </cell>
          <cell r="AZ10" t="str">
            <v/>
          </cell>
          <cell r="BA10" t="str">
            <v/>
          </cell>
          <cell r="BB10" t="str">
            <v/>
          </cell>
          <cell r="BC10" t="str">
            <v/>
          </cell>
        </row>
        <row r="11">
          <cell r="AM11">
            <v>334896.48</v>
          </cell>
          <cell r="AQ11">
            <v>1</v>
          </cell>
          <cell r="AT11" t="str">
            <v>СМР</v>
          </cell>
          <cell r="AW11">
            <v>40359</v>
          </cell>
          <cell r="AZ11" t="str">
            <v>6.2010</v>
          </cell>
          <cell r="BA11" t="str">
            <v>6.2010</v>
          </cell>
          <cell r="BB11" t="str">
            <v/>
          </cell>
          <cell r="BC11" t="str">
            <v>2.2010</v>
          </cell>
        </row>
        <row r="12">
          <cell r="AM12" t="str">
            <v/>
          </cell>
          <cell r="AQ12" t="str">
            <v/>
          </cell>
          <cell r="AT12" t="str">
            <v/>
          </cell>
          <cell r="AW12" t="str">
            <v/>
          </cell>
          <cell r="AZ12" t="str">
            <v/>
          </cell>
          <cell r="BA12" t="str">
            <v/>
          </cell>
          <cell r="BB12" t="str">
            <v/>
          </cell>
          <cell r="BC12" t="str">
            <v/>
          </cell>
        </row>
        <row r="13">
          <cell r="AM13">
            <v>6531471.3600000003</v>
          </cell>
          <cell r="AQ13">
            <v>1</v>
          </cell>
          <cell r="AT13" t="str">
            <v>СМР</v>
          </cell>
          <cell r="AW13">
            <v>40268</v>
          </cell>
          <cell r="AZ13" t="str">
            <v>3.2010</v>
          </cell>
          <cell r="BA13" t="str">
            <v>3.2010</v>
          </cell>
          <cell r="BB13" t="str">
            <v/>
          </cell>
          <cell r="BC13" t="str">
            <v>1.2010</v>
          </cell>
        </row>
        <row r="14">
          <cell r="AM14" t="str">
            <v/>
          </cell>
          <cell r="AQ14" t="str">
            <v/>
          </cell>
          <cell r="AT14" t="str">
            <v/>
          </cell>
          <cell r="AW14" t="str">
            <v/>
          </cell>
          <cell r="AZ14" t="str">
            <v/>
          </cell>
          <cell r="BA14" t="str">
            <v/>
          </cell>
          <cell r="BB14" t="str">
            <v/>
          </cell>
          <cell r="BC14" t="str">
            <v/>
          </cell>
        </row>
        <row r="15">
          <cell r="AM15" t="str">
            <v/>
          </cell>
          <cell r="AQ15" t="str">
            <v/>
          </cell>
          <cell r="AT15" t="str">
            <v/>
          </cell>
          <cell r="AW15" t="str">
            <v/>
          </cell>
          <cell r="AZ15" t="str">
            <v/>
          </cell>
          <cell r="BA15" t="str">
            <v/>
          </cell>
          <cell r="BB15" t="str">
            <v/>
          </cell>
          <cell r="BC15" t="str">
            <v/>
          </cell>
        </row>
        <row r="16">
          <cell r="AM16" t="str">
            <v/>
          </cell>
          <cell r="AQ16" t="str">
            <v/>
          </cell>
          <cell r="AT16" t="str">
            <v/>
          </cell>
          <cell r="AW16" t="str">
            <v/>
          </cell>
          <cell r="AZ16" t="str">
            <v/>
          </cell>
          <cell r="BA16" t="str">
            <v/>
          </cell>
          <cell r="BB16" t="str">
            <v/>
          </cell>
          <cell r="BC16" t="str">
            <v/>
          </cell>
        </row>
        <row r="17">
          <cell r="AM17">
            <v>3347346.45</v>
          </cell>
          <cell r="AQ17">
            <v>9</v>
          </cell>
          <cell r="AT17" t="str">
            <v>СМР</v>
          </cell>
          <cell r="AW17">
            <v>40495</v>
          </cell>
          <cell r="AZ17" t="str">
            <v>10.2010</v>
          </cell>
          <cell r="BA17" t="str">
            <v>11.2010</v>
          </cell>
          <cell r="BB17" t="str">
            <v/>
          </cell>
          <cell r="BC17" t="str">
            <v>4.2010</v>
          </cell>
        </row>
        <row r="18">
          <cell r="AM18" t="str">
            <v/>
          </cell>
          <cell r="AQ18" t="str">
            <v/>
          </cell>
          <cell r="AT18" t="str">
            <v/>
          </cell>
          <cell r="AW18" t="str">
            <v/>
          </cell>
          <cell r="AZ18" t="str">
            <v/>
          </cell>
          <cell r="BA18" t="str">
            <v/>
          </cell>
          <cell r="BB18" t="str">
            <v/>
          </cell>
          <cell r="BC18" t="str">
            <v/>
          </cell>
        </row>
        <row r="19">
          <cell r="AM19" t="str">
            <v/>
          </cell>
          <cell r="AQ19" t="str">
            <v/>
          </cell>
          <cell r="AT19" t="str">
            <v/>
          </cell>
          <cell r="AW19" t="str">
            <v/>
          </cell>
          <cell r="AZ19" t="str">
            <v/>
          </cell>
          <cell r="BA19" t="str">
            <v/>
          </cell>
          <cell r="BB19" t="str">
            <v/>
          </cell>
          <cell r="BC19" t="str">
            <v/>
          </cell>
        </row>
        <row r="20">
          <cell r="AM20" t="str">
            <v/>
          </cell>
          <cell r="AQ20" t="str">
            <v/>
          </cell>
          <cell r="AT20" t="str">
            <v/>
          </cell>
          <cell r="AW20" t="str">
            <v/>
          </cell>
          <cell r="AZ20" t="str">
            <v/>
          </cell>
          <cell r="BA20" t="str">
            <v/>
          </cell>
          <cell r="BB20" t="str">
            <v/>
          </cell>
          <cell r="BC20" t="str">
            <v/>
          </cell>
        </row>
        <row r="21">
          <cell r="AM21">
            <v>3354387.89</v>
          </cell>
          <cell r="AQ21">
            <v>3</v>
          </cell>
          <cell r="AT21" t="str">
            <v>СМР</v>
          </cell>
          <cell r="AW21">
            <v>40359</v>
          </cell>
          <cell r="AZ21" t="str">
            <v>6.2010</v>
          </cell>
          <cell r="BA21" t="str">
            <v>6.2010</v>
          </cell>
          <cell r="BB21" t="str">
            <v/>
          </cell>
          <cell r="BC21" t="str">
            <v>2.2010</v>
          </cell>
        </row>
        <row r="22">
          <cell r="AM22">
            <v>4001571.28</v>
          </cell>
          <cell r="AQ22">
            <v>3</v>
          </cell>
          <cell r="AT22" t="str">
            <v>СМР</v>
          </cell>
          <cell r="AW22">
            <v>40421</v>
          </cell>
          <cell r="AZ22" t="str">
            <v>8.2010</v>
          </cell>
          <cell r="BA22" t="str">
            <v>8.2010</v>
          </cell>
          <cell r="BB22" t="str">
            <v/>
          </cell>
          <cell r="BC22" t="str">
            <v>3.2010</v>
          </cell>
        </row>
        <row r="23">
          <cell r="AM23" t="str">
            <v/>
          </cell>
          <cell r="AQ23" t="str">
            <v/>
          </cell>
          <cell r="AT23" t="str">
            <v/>
          </cell>
          <cell r="AW23" t="str">
            <v/>
          </cell>
          <cell r="AZ23" t="str">
            <v/>
          </cell>
          <cell r="BA23" t="str">
            <v/>
          </cell>
          <cell r="BB23" t="str">
            <v/>
          </cell>
          <cell r="BC23" t="str">
            <v/>
          </cell>
        </row>
        <row r="24">
          <cell r="AM24">
            <v>1959375.53</v>
          </cell>
          <cell r="AQ24">
            <v>1</v>
          </cell>
          <cell r="AT24" t="str">
            <v>СМР</v>
          </cell>
          <cell r="AW24">
            <v>40591</v>
          </cell>
          <cell r="AZ24" t="str">
            <v>2.2011</v>
          </cell>
          <cell r="BA24" t="str">
            <v>2.2011</v>
          </cell>
          <cell r="BB24" t="str">
            <v>3.2011</v>
          </cell>
          <cell r="BC24" t="str">
            <v>1.2011</v>
          </cell>
        </row>
        <row r="25">
          <cell r="AM25" t="str">
            <v/>
          </cell>
          <cell r="AQ25" t="str">
            <v/>
          </cell>
          <cell r="AT25" t="str">
            <v/>
          </cell>
          <cell r="AW25" t="str">
            <v/>
          </cell>
          <cell r="AZ25" t="str">
            <v/>
          </cell>
          <cell r="BA25" t="str">
            <v/>
          </cell>
          <cell r="BB25" t="str">
            <v/>
          </cell>
          <cell r="BC25" t="str">
            <v/>
          </cell>
        </row>
        <row r="26">
          <cell r="AM26">
            <v>2700692.97</v>
          </cell>
          <cell r="AQ26">
            <v>3</v>
          </cell>
          <cell r="AT26" t="str">
            <v>СМР</v>
          </cell>
          <cell r="AW26">
            <v>40409</v>
          </cell>
          <cell r="AZ26" t="str">
            <v>7.2010</v>
          </cell>
          <cell r="BA26" t="str">
            <v>8.2010</v>
          </cell>
          <cell r="BB26" t="str">
            <v/>
          </cell>
          <cell r="BC26" t="str">
            <v>3.2010</v>
          </cell>
        </row>
        <row r="27">
          <cell r="AM27">
            <v>1429527.73</v>
          </cell>
          <cell r="AQ27">
            <v>1</v>
          </cell>
          <cell r="AT27" t="str">
            <v>СМР</v>
          </cell>
          <cell r="AW27">
            <v>40542</v>
          </cell>
          <cell r="AZ27" t="str">
            <v>12.2010</v>
          </cell>
          <cell r="BA27" t="str">
            <v>12.2010</v>
          </cell>
          <cell r="BB27" t="str">
            <v/>
          </cell>
          <cell r="BC27" t="str">
            <v>4.2010</v>
          </cell>
        </row>
        <row r="28">
          <cell r="AM28">
            <v>918919.25</v>
          </cell>
          <cell r="AQ28">
            <v>1</v>
          </cell>
          <cell r="AT28" t="str">
            <v>СМР</v>
          </cell>
          <cell r="AW28">
            <v>40653</v>
          </cell>
          <cell r="AZ28" t="str">
            <v>3.2011</v>
          </cell>
          <cell r="BA28" t="str">
            <v>4.2011</v>
          </cell>
          <cell r="BB28" t="str">
            <v>5.2011</v>
          </cell>
          <cell r="BC28" t="str">
            <v>2.2011</v>
          </cell>
        </row>
        <row r="29">
          <cell r="AM29" t="str">
            <v/>
          </cell>
          <cell r="AQ29" t="str">
            <v/>
          </cell>
          <cell r="AT29" t="str">
            <v/>
          </cell>
          <cell r="AW29" t="str">
            <v/>
          </cell>
          <cell r="AZ29" t="str">
            <v/>
          </cell>
          <cell r="BA29" t="str">
            <v/>
          </cell>
          <cell r="BB29" t="str">
            <v/>
          </cell>
          <cell r="BC29" t="str">
            <v/>
          </cell>
        </row>
        <row r="30">
          <cell r="AM30" t="str">
            <v/>
          </cell>
          <cell r="AQ30" t="str">
            <v/>
          </cell>
          <cell r="AT30" t="str">
            <v/>
          </cell>
          <cell r="AW30" t="str">
            <v/>
          </cell>
          <cell r="AZ30" t="str">
            <v/>
          </cell>
          <cell r="BA30" t="str">
            <v/>
          </cell>
          <cell r="BB30" t="str">
            <v/>
          </cell>
          <cell r="BC30" t="str">
            <v/>
          </cell>
        </row>
        <row r="31">
          <cell r="AM31" t="str">
            <v/>
          </cell>
          <cell r="AQ31" t="str">
            <v/>
          </cell>
          <cell r="AT31" t="str">
            <v/>
          </cell>
          <cell r="AW31" t="str">
            <v/>
          </cell>
          <cell r="AZ31" t="str">
            <v/>
          </cell>
          <cell r="BA31" t="str">
            <v/>
          </cell>
          <cell r="BB31" t="str">
            <v/>
          </cell>
          <cell r="BC31" t="str">
            <v/>
          </cell>
        </row>
        <row r="32">
          <cell r="AM32" t="str">
            <v/>
          </cell>
          <cell r="AQ32" t="str">
            <v/>
          </cell>
          <cell r="AT32" t="str">
            <v/>
          </cell>
          <cell r="AW32" t="str">
            <v/>
          </cell>
          <cell r="AZ32" t="str">
            <v/>
          </cell>
          <cell r="BA32" t="str">
            <v/>
          </cell>
          <cell r="BB32" t="str">
            <v/>
          </cell>
          <cell r="BC32" t="str">
            <v/>
          </cell>
        </row>
        <row r="33">
          <cell r="AM33" t="str">
            <v/>
          </cell>
          <cell r="AQ33" t="str">
            <v/>
          </cell>
          <cell r="AT33" t="str">
            <v/>
          </cell>
          <cell r="AW33" t="str">
            <v/>
          </cell>
          <cell r="AZ33" t="str">
            <v/>
          </cell>
          <cell r="BA33" t="str">
            <v/>
          </cell>
          <cell r="BB33" t="str">
            <v/>
          </cell>
          <cell r="BC33" t="str">
            <v/>
          </cell>
        </row>
        <row r="34">
          <cell r="AM34" t="str">
            <v/>
          </cell>
          <cell r="AQ34" t="str">
            <v/>
          </cell>
          <cell r="AT34" t="str">
            <v/>
          </cell>
          <cell r="AW34" t="str">
            <v/>
          </cell>
          <cell r="AZ34" t="str">
            <v/>
          </cell>
          <cell r="BA34" t="str">
            <v/>
          </cell>
          <cell r="BB34" t="str">
            <v/>
          </cell>
          <cell r="BC34" t="str">
            <v/>
          </cell>
        </row>
        <row r="35">
          <cell r="AM35" t="str">
            <v/>
          </cell>
          <cell r="AQ35" t="str">
            <v/>
          </cell>
          <cell r="AT35" t="str">
            <v/>
          </cell>
          <cell r="AW35" t="str">
            <v/>
          </cell>
          <cell r="AZ35" t="str">
            <v/>
          </cell>
          <cell r="BA35" t="str">
            <v/>
          </cell>
          <cell r="BB35" t="str">
            <v/>
          </cell>
          <cell r="BC35" t="str">
            <v/>
          </cell>
        </row>
        <row r="36">
          <cell r="AM36" t="str">
            <v/>
          </cell>
          <cell r="AQ36" t="str">
            <v/>
          </cell>
          <cell r="AT36" t="str">
            <v/>
          </cell>
          <cell r="AW36" t="str">
            <v/>
          </cell>
          <cell r="AZ36" t="str">
            <v/>
          </cell>
          <cell r="BA36" t="str">
            <v/>
          </cell>
          <cell r="BB36" t="str">
            <v/>
          </cell>
          <cell r="BC36" t="str">
            <v/>
          </cell>
        </row>
        <row r="37">
          <cell r="AM37">
            <v>7707.44</v>
          </cell>
          <cell r="AQ37" t="str">
            <v/>
          </cell>
          <cell r="AT37" t="str">
            <v>УУП</v>
          </cell>
          <cell r="AW37">
            <v>40176</v>
          </cell>
          <cell r="AZ37" t="str">
            <v>12.2009</v>
          </cell>
          <cell r="BA37" t="str">
            <v>12.2009</v>
          </cell>
          <cell r="BB37" t="str">
            <v/>
          </cell>
          <cell r="BC37" t="str">
            <v>4.2009</v>
          </cell>
        </row>
        <row r="38">
          <cell r="AM38" t="str">
            <v/>
          </cell>
          <cell r="AQ38" t="str">
            <v/>
          </cell>
          <cell r="AT38" t="str">
            <v/>
          </cell>
          <cell r="AW38" t="str">
            <v/>
          </cell>
          <cell r="AZ38" t="str">
            <v/>
          </cell>
          <cell r="BA38" t="str">
            <v/>
          </cell>
          <cell r="BB38" t="str">
            <v/>
          </cell>
          <cell r="BC38" t="str">
            <v/>
          </cell>
        </row>
        <row r="39">
          <cell r="AM39">
            <v>247921.64</v>
          </cell>
          <cell r="AQ39" t="str">
            <v/>
          </cell>
          <cell r="AT39" t="str">
            <v>УУП</v>
          </cell>
          <cell r="AW39">
            <v>40176</v>
          </cell>
          <cell r="AZ39" t="str">
            <v>12.2009</v>
          </cell>
          <cell r="BA39" t="str">
            <v>12.2009</v>
          </cell>
          <cell r="BB39" t="str">
            <v/>
          </cell>
          <cell r="BC39" t="str">
            <v>4.2009</v>
          </cell>
        </row>
        <row r="40">
          <cell r="AM40">
            <v>891906.94</v>
          </cell>
          <cell r="AQ40" t="str">
            <v/>
          </cell>
          <cell r="AT40" t="str">
            <v>УУП</v>
          </cell>
          <cell r="AW40">
            <v>40268</v>
          </cell>
          <cell r="AZ40" t="str">
            <v>3.2010</v>
          </cell>
          <cell r="BA40" t="str">
            <v>3.2010</v>
          </cell>
          <cell r="BB40" t="str">
            <v/>
          </cell>
          <cell r="BC40" t="str">
            <v>1.2010</v>
          </cell>
        </row>
        <row r="41">
          <cell r="AM41">
            <v>465562.7</v>
          </cell>
          <cell r="AQ41" t="str">
            <v/>
          </cell>
          <cell r="AT41" t="str">
            <v>УУП</v>
          </cell>
          <cell r="AW41">
            <v>40359</v>
          </cell>
          <cell r="AZ41" t="str">
            <v>6.2010</v>
          </cell>
          <cell r="BA41" t="str">
            <v>6.2010</v>
          </cell>
          <cell r="BB41" t="str">
            <v/>
          </cell>
          <cell r="BC41" t="str">
            <v>2.2010</v>
          </cell>
        </row>
        <row r="42">
          <cell r="AM42">
            <v>845780.35</v>
          </cell>
          <cell r="AQ42" t="str">
            <v/>
          </cell>
          <cell r="AT42" t="str">
            <v>УУП</v>
          </cell>
          <cell r="AW42">
            <v>40390</v>
          </cell>
          <cell r="AZ42" t="str">
            <v>7.2010</v>
          </cell>
          <cell r="BA42" t="str">
            <v>7.2010</v>
          </cell>
          <cell r="BB42" t="str">
            <v/>
          </cell>
          <cell r="BC42" t="str">
            <v>3.2010</v>
          </cell>
        </row>
        <row r="43">
          <cell r="AM43">
            <v>103831.2</v>
          </cell>
          <cell r="AQ43" t="str">
            <v/>
          </cell>
          <cell r="AT43" t="str">
            <v>Оборудование</v>
          </cell>
          <cell r="AW43">
            <v>40535</v>
          </cell>
          <cell r="AZ43" t="str">
            <v>12.2010</v>
          </cell>
          <cell r="BA43" t="str">
            <v>12.2010</v>
          </cell>
          <cell r="BB43" t="str">
            <v/>
          </cell>
          <cell r="BC43" t="str">
            <v>4.2010</v>
          </cell>
        </row>
        <row r="44">
          <cell r="AM44" t="str">
            <v/>
          </cell>
          <cell r="AQ44" t="str">
            <v/>
          </cell>
          <cell r="AT44" t="str">
            <v/>
          </cell>
          <cell r="AW44" t="str">
            <v/>
          </cell>
          <cell r="AZ44" t="str">
            <v/>
          </cell>
          <cell r="BA44" t="str">
            <v/>
          </cell>
          <cell r="BB44" t="str">
            <v/>
          </cell>
          <cell r="BC44" t="str">
            <v/>
          </cell>
        </row>
        <row r="45">
          <cell r="AM45" t="str">
            <v/>
          </cell>
          <cell r="AQ45" t="str">
            <v/>
          </cell>
          <cell r="AT45" t="str">
            <v/>
          </cell>
          <cell r="AW45" t="str">
            <v/>
          </cell>
          <cell r="AZ45" t="str">
            <v/>
          </cell>
          <cell r="BA45" t="str">
            <v/>
          </cell>
          <cell r="BB45" t="str">
            <v/>
          </cell>
          <cell r="BC45" t="str">
            <v/>
          </cell>
        </row>
        <row r="46">
          <cell r="AM46" t="str">
            <v/>
          </cell>
          <cell r="AQ46" t="str">
            <v/>
          </cell>
          <cell r="AT46" t="str">
            <v/>
          </cell>
          <cell r="AW46" t="str">
            <v/>
          </cell>
          <cell r="AZ46" t="str">
            <v/>
          </cell>
          <cell r="BA46" t="str">
            <v/>
          </cell>
          <cell r="BB46" t="str">
            <v/>
          </cell>
          <cell r="BC46" t="str">
            <v/>
          </cell>
        </row>
        <row r="47">
          <cell r="AM47" t="str">
            <v/>
          </cell>
          <cell r="AQ47" t="str">
            <v/>
          </cell>
          <cell r="AT47" t="str">
            <v/>
          </cell>
          <cell r="AW47" t="str">
            <v/>
          </cell>
          <cell r="AZ47" t="str">
            <v/>
          </cell>
          <cell r="BA47" t="str">
            <v/>
          </cell>
          <cell r="BB47" t="str">
            <v/>
          </cell>
          <cell r="BC47" t="str">
            <v/>
          </cell>
        </row>
        <row r="48">
          <cell r="AM48" t="str">
            <v/>
          </cell>
          <cell r="AQ48" t="str">
            <v/>
          </cell>
          <cell r="AT48" t="str">
            <v/>
          </cell>
          <cell r="AW48" t="str">
            <v/>
          </cell>
          <cell r="AZ48" t="str">
            <v/>
          </cell>
          <cell r="BA48" t="str">
            <v/>
          </cell>
          <cell r="BB48" t="str">
            <v/>
          </cell>
          <cell r="BC48" t="str">
            <v/>
          </cell>
        </row>
        <row r="49">
          <cell r="AM49" t="str">
            <v/>
          </cell>
          <cell r="AQ49" t="str">
            <v/>
          </cell>
          <cell r="AT49" t="str">
            <v/>
          </cell>
          <cell r="AW49" t="str">
            <v/>
          </cell>
          <cell r="AZ49" t="str">
            <v/>
          </cell>
          <cell r="BA49" t="str">
            <v/>
          </cell>
          <cell r="BB49" t="str">
            <v/>
          </cell>
          <cell r="BC49" t="str">
            <v/>
          </cell>
        </row>
        <row r="50">
          <cell r="AM50" t="str">
            <v/>
          </cell>
          <cell r="AQ50">
            <v>5</v>
          </cell>
          <cell r="AT50" t="str">
            <v/>
          </cell>
          <cell r="AW50" t="str">
            <v/>
          </cell>
          <cell r="AZ50" t="str">
            <v/>
          </cell>
          <cell r="BA50" t="str">
            <v/>
          </cell>
          <cell r="BB50" t="str">
            <v/>
          </cell>
          <cell r="BC50" t="str">
            <v/>
          </cell>
        </row>
        <row r="51">
          <cell r="AM51" t="str">
            <v/>
          </cell>
          <cell r="AQ51" t="str">
            <v/>
          </cell>
          <cell r="AT51" t="str">
            <v/>
          </cell>
          <cell r="AW51" t="str">
            <v/>
          </cell>
          <cell r="AZ51" t="str">
            <v/>
          </cell>
          <cell r="BA51" t="str">
            <v/>
          </cell>
          <cell r="BB51" t="str">
            <v/>
          </cell>
          <cell r="BC51" t="str">
            <v/>
          </cell>
        </row>
        <row r="52">
          <cell r="AM52">
            <v>3125149.08</v>
          </cell>
          <cell r="AQ52">
            <v>3</v>
          </cell>
          <cell r="AT52" t="str">
            <v>СМР</v>
          </cell>
          <cell r="AW52">
            <v>40409</v>
          </cell>
          <cell r="AZ52" t="str">
            <v>7.2010</v>
          </cell>
          <cell r="BA52" t="str">
            <v>8.2010</v>
          </cell>
          <cell r="BB52" t="str">
            <v/>
          </cell>
          <cell r="BC52" t="str">
            <v>3.2010</v>
          </cell>
        </row>
        <row r="53">
          <cell r="AM53">
            <v>50366.8</v>
          </cell>
          <cell r="AQ53">
            <v>3</v>
          </cell>
          <cell r="AT53" t="str">
            <v>СМР</v>
          </cell>
          <cell r="AW53">
            <v>40421</v>
          </cell>
          <cell r="AZ53" t="str">
            <v>8.2010</v>
          </cell>
          <cell r="BA53" t="str">
            <v>8.2010</v>
          </cell>
          <cell r="BB53" t="str">
            <v/>
          </cell>
          <cell r="BC53" t="str">
            <v>3.2010</v>
          </cell>
        </row>
        <row r="54">
          <cell r="AM54" t="str">
            <v/>
          </cell>
          <cell r="AQ54" t="str">
            <v/>
          </cell>
          <cell r="AT54" t="str">
            <v/>
          </cell>
          <cell r="AW54" t="str">
            <v/>
          </cell>
          <cell r="AZ54" t="str">
            <v/>
          </cell>
          <cell r="BA54" t="str">
            <v/>
          </cell>
          <cell r="BB54" t="str">
            <v/>
          </cell>
          <cell r="BC54" t="str">
            <v/>
          </cell>
        </row>
        <row r="55">
          <cell r="AM55">
            <v>1401715.29</v>
          </cell>
          <cell r="AQ55">
            <v>3</v>
          </cell>
          <cell r="AT55" t="str">
            <v>СМР</v>
          </cell>
          <cell r="AW55">
            <v>40409</v>
          </cell>
          <cell r="AZ55" t="str">
            <v>7.2010</v>
          </cell>
          <cell r="BA55" t="str">
            <v>8.2010</v>
          </cell>
          <cell r="BB55" t="str">
            <v/>
          </cell>
          <cell r="BC55" t="str">
            <v>3.2010</v>
          </cell>
        </row>
        <row r="56">
          <cell r="AM56" t="str">
            <v/>
          </cell>
          <cell r="AQ56">
            <v>3</v>
          </cell>
          <cell r="AT56" t="str">
            <v/>
          </cell>
          <cell r="AW56" t="str">
            <v/>
          </cell>
          <cell r="AZ56" t="str">
            <v/>
          </cell>
          <cell r="BA56" t="str">
            <v/>
          </cell>
          <cell r="BB56" t="str">
            <v/>
          </cell>
          <cell r="BC56" t="str">
            <v/>
          </cell>
        </row>
        <row r="57">
          <cell r="AM57" t="str">
            <v/>
          </cell>
          <cell r="AQ57" t="str">
            <v/>
          </cell>
          <cell r="AT57" t="str">
            <v/>
          </cell>
          <cell r="AW57" t="str">
            <v/>
          </cell>
          <cell r="AZ57" t="str">
            <v/>
          </cell>
          <cell r="BA57" t="str">
            <v/>
          </cell>
          <cell r="BB57" t="str">
            <v/>
          </cell>
          <cell r="BC57" t="str">
            <v/>
          </cell>
        </row>
        <row r="58">
          <cell r="AM58">
            <v>760636.17</v>
          </cell>
          <cell r="AQ58">
            <v>3</v>
          </cell>
          <cell r="AT58" t="str">
            <v>СМР</v>
          </cell>
          <cell r="AW58" t="str">
            <v>Возвращен в марте 2011</v>
          </cell>
          <cell r="AZ58" t="e">
            <v>#VALUE!</v>
          </cell>
          <cell r="BA58" t="e">
            <v>#VALUE!</v>
          </cell>
          <cell r="BB58" t="str">
            <v>1.1900</v>
          </cell>
          <cell r="BC58" t="e">
            <v>#VALUE!</v>
          </cell>
        </row>
        <row r="59">
          <cell r="AM59" t="str">
            <v/>
          </cell>
          <cell r="AQ59" t="str">
            <v/>
          </cell>
          <cell r="AT59" t="str">
            <v/>
          </cell>
          <cell r="AW59" t="str">
            <v/>
          </cell>
          <cell r="AZ59" t="str">
            <v/>
          </cell>
          <cell r="BA59" t="str">
            <v/>
          </cell>
          <cell r="BB59" t="str">
            <v/>
          </cell>
          <cell r="BC59" t="str">
            <v/>
          </cell>
        </row>
        <row r="60">
          <cell r="AM60">
            <v>733518.59</v>
          </cell>
          <cell r="AQ60">
            <v>3</v>
          </cell>
          <cell r="AT60" t="str">
            <v>СМР</v>
          </cell>
          <cell r="AW60" t="str">
            <v>Не подписан 18.02.2011</v>
          </cell>
          <cell r="AZ60" t="e">
            <v>#VALUE!</v>
          </cell>
          <cell r="BA60" t="e">
            <v>#VALUE!</v>
          </cell>
          <cell r="BB60" t="str">
            <v>3.2011</v>
          </cell>
          <cell r="BC60" t="e">
            <v>#VALUE!</v>
          </cell>
        </row>
        <row r="61">
          <cell r="AM61" t="str">
            <v/>
          </cell>
          <cell r="AQ61" t="str">
            <v/>
          </cell>
          <cell r="AT61" t="str">
            <v/>
          </cell>
          <cell r="AW61" t="str">
            <v/>
          </cell>
          <cell r="AZ61" t="str">
            <v/>
          </cell>
          <cell r="BA61" t="str">
            <v/>
          </cell>
          <cell r="BB61" t="str">
            <v/>
          </cell>
          <cell r="BC61" t="str">
            <v/>
          </cell>
        </row>
        <row r="62">
          <cell r="AM62">
            <v>662895.39</v>
          </cell>
          <cell r="AQ62">
            <v>3</v>
          </cell>
          <cell r="AT62" t="str">
            <v>СМР</v>
          </cell>
          <cell r="AW62" t="str">
            <v>Возвращен в марте 2011</v>
          </cell>
          <cell r="AZ62" t="e">
            <v>#VALUE!</v>
          </cell>
          <cell r="BA62" t="e">
            <v>#VALUE!</v>
          </cell>
          <cell r="BB62" t="str">
            <v>1.1900</v>
          </cell>
          <cell r="BC62" t="e">
            <v>#VALUE!</v>
          </cell>
        </row>
        <row r="63">
          <cell r="AM63" t="str">
            <v/>
          </cell>
          <cell r="AQ63" t="str">
            <v/>
          </cell>
          <cell r="AT63" t="str">
            <v/>
          </cell>
          <cell r="AW63" t="str">
            <v/>
          </cell>
          <cell r="AZ63" t="str">
            <v/>
          </cell>
          <cell r="BA63" t="str">
            <v/>
          </cell>
          <cell r="BB63" t="str">
            <v/>
          </cell>
          <cell r="BC63" t="str">
            <v/>
          </cell>
        </row>
        <row r="64">
          <cell r="AM64" t="str">
            <v/>
          </cell>
          <cell r="AQ64">
            <v>3</v>
          </cell>
          <cell r="AT64" t="str">
            <v>СМР</v>
          </cell>
          <cell r="AW64" t="str">
            <v/>
          </cell>
          <cell r="AZ64" t="str">
            <v/>
          </cell>
          <cell r="BA64" t="str">
            <v/>
          </cell>
          <cell r="BB64" t="str">
            <v/>
          </cell>
          <cell r="BC64" t="str">
            <v/>
          </cell>
        </row>
        <row r="65">
          <cell r="AM65" t="str">
            <v/>
          </cell>
          <cell r="AQ65" t="str">
            <v/>
          </cell>
          <cell r="AT65" t="str">
            <v/>
          </cell>
          <cell r="AW65" t="str">
            <v/>
          </cell>
          <cell r="AZ65" t="str">
            <v/>
          </cell>
          <cell r="BA65" t="str">
            <v/>
          </cell>
          <cell r="BB65" t="str">
            <v/>
          </cell>
          <cell r="BC65" t="str">
            <v/>
          </cell>
        </row>
        <row r="66">
          <cell r="AM66" t="str">
            <v/>
          </cell>
          <cell r="AQ66">
            <v>3</v>
          </cell>
          <cell r="AT66" t="str">
            <v>СМР</v>
          </cell>
          <cell r="AW66" t="str">
            <v/>
          </cell>
          <cell r="AZ66" t="str">
            <v/>
          </cell>
          <cell r="BA66" t="str">
            <v/>
          </cell>
          <cell r="BB66" t="str">
            <v/>
          </cell>
          <cell r="BC66" t="str">
            <v/>
          </cell>
        </row>
        <row r="67">
          <cell r="AM67" t="str">
            <v/>
          </cell>
          <cell r="AQ67">
            <v>3</v>
          </cell>
          <cell r="AT67" t="str">
            <v>СМР</v>
          </cell>
          <cell r="AW67" t="str">
            <v/>
          </cell>
          <cell r="AZ67" t="str">
            <v/>
          </cell>
          <cell r="BA67" t="str">
            <v/>
          </cell>
          <cell r="BB67" t="str">
            <v/>
          </cell>
          <cell r="BC67" t="str">
            <v/>
          </cell>
        </row>
        <row r="68">
          <cell r="AM68">
            <v>7670366.9199999999</v>
          </cell>
          <cell r="AQ68">
            <v>2</v>
          </cell>
          <cell r="AT68" t="str">
            <v>СМР</v>
          </cell>
          <cell r="AW68">
            <v>40359</v>
          </cell>
          <cell r="AZ68" t="str">
            <v>6.2010</v>
          </cell>
          <cell r="BA68" t="str">
            <v>6.2010</v>
          </cell>
          <cell r="BB68" t="str">
            <v/>
          </cell>
          <cell r="BC68" t="str">
            <v>2.2010</v>
          </cell>
        </row>
        <row r="69">
          <cell r="AM69">
            <v>6634123.7400000002</v>
          </cell>
          <cell r="AQ69">
            <v>2</v>
          </cell>
          <cell r="AT69" t="str">
            <v>СМР</v>
          </cell>
          <cell r="AW69">
            <v>40359</v>
          </cell>
          <cell r="AZ69" t="str">
            <v>6.2010</v>
          </cell>
          <cell r="BA69" t="str">
            <v>6.2010</v>
          </cell>
          <cell r="BB69" t="str">
            <v/>
          </cell>
          <cell r="BC69" t="str">
            <v>2.2010</v>
          </cell>
        </row>
        <row r="70">
          <cell r="AM70">
            <v>773601.41</v>
          </cell>
          <cell r="AQ70">
            <v>2</v>
          </cell>
          <cell r="AT70" t="str">
            <v>СМР</v>
          </cell>
          <cell r="AW70">
            <v>40535</v>
          </cell>
          <cell r="AZ70" t="str">
            <v>12.2010</v>
          </cell>
          <cell r="BA70" t="str">
            <v>12.2010</v>
          </cell>
          <cell r="BB70" t="str">
            <v/>
          </cell>
          <cell r="BC70" t="str">
            <v>4.2010</v>
          </cell>
        </row>
        <row r="71">
          <cell r="AM71" t="str">
            <v/>
          </cell>
          <cell r="AQ71" t="str">
            <v/>
          </cell>
          <cell r="AT71" t="str">
            <v/>
          </cell>
          <cell r="AW71" t="str">
            <v/>
          </cell>
          <cell r="AZ71" t="str">
            <v/>
          </cell>
          <cell r="BA71" t="str">
            <v/>
          </cell>
          <cell r="BB71" t="str">
            <v/>
          </cell>
          <cell r="BC71" t="str">
            <v/>
          </cell>
        </row>
        <row r="72">
          <cell r="AM72" t="str">
            <v/>
          </cell>
          <cell r="AQ72" t="str">
            <v/>
          </cell>
          <cell r="AT72" t="str">
            <v/>
          </cell>
          <cell r="AW72" t="str">
            <v/>
          </cell>
          <cell r="AZ72" t="str">
            <v/>
          </cell>
          <cell r="BA72" t="str">
            <v/>
          </cell>
          <cell r="BB72" t="str">
            <v/>
          </cell>
          <cell r="BC72" t="str">
            <v/>
          </cell>
        </row>
        <row r="73">
          <cell r="AM73" t="str">
            <v/>
          </cell>
          <cell r="AQ73" t="str">
            <v/>
          </cell>
          <cell r="AT73" t="str">
            <v/>
          </cell>
          <cell r="AW73" t="str">
            <v/>
          </cell>
          <cell r="AZ73" t="str">
            <v/>
          </cell>
          <cell r="BA73" t="str">
            <v/>
          </cell>
          <cell r="BB73" t="str">
            <v/>
          </cell>
          <cell r="BC73" t="str">
            <v/>
          </cell>
        </row>
        <row r="74">
          <cell r="AM74">
            <v>15723392.359999999</v>
          </cell>
          <cell r="AQ74">
            <v>12</v>
          </cell>
          <cell r="AT74" t="str">
            <v>СМР</v>
          </cell>
          <cell r="AW74">
            <v>40409</v>
          </cell>
          <cell r="AZ74" t="str">
            <v>7.2010</v>
          </cell>
          <cell r="BA74" t="str">
            <v>8.2010</v>
          </cell>
          <cell r="BB74" t="str">
            <v/>
          </cell>
          <cell r="BC74" t="str">
            <v>3.2010</v>
          </cell>
        </row>
        <row r="75">
          <cell r="AM75">
            <v>12667462.380000001</v>
          </cell>
          <cell r="AQ75">
            <v>12</v>
          </cell>
          <cell r="AT75" t="str">
            <v>СМР</v>
          </cell>
          <cell r="AW75">
            <v>40409</v>
          </cell>
          <cell r="AZ75" t="str">
            <v>7.2010</v>
          </cell>
          <cell r="BA75" t="str">
            <v>8.2010</v>
          </cell>
          <cell r="BB75" t="str">
            <v/>
          </cell>
          <cell r="BC75" t="str">
            <v>3.2010</v>
          </cell>
        </row>
        <row r="76">
          <cell r="AM76">
            <v>1508384.16</v>
          </cell>
          <cell r="AQ76">
            <v>12</v>
          </cell>
          <cell r="AT76" t="str">
            <v>СМР</v>
          </cell>
          <cell r="AW76">
            <v>40421</v>
          </cell>
          <cell r="AZ76" t="str">
            <v>8.2010</v>
          </cell>
          <cell r="BA76" t="str">
            <v>8.2010</v>
          </cell>
          <cell r="BB76" t="str">
            <v/>
          </cell>
          <cell r="BC76" t="str">
            <v>3.2010</v>
          </cell>
        </row>
        <row r="77">
          <cell r="AM77">
            <v>2750696.28</v>
          </cell>
          <cell r="AQ77">
            <v>12</v>
          </cell>
          <cell r="AT77" t="str">
            <v>СМР</v>
          </cell>
          <cell r="AW77">
            <v>40409</v>
          </cell>
          <cell r="AZ77" t="str">
            <v>7.2010</v>
          </cell>
          <cell r="BA77" t="str">
            <v>8.2010</v>
          </cell>
          <cell r="BB77" t="str">
            <v/>
          </cell>
          <cell r="BC77" t="str">
            <v>3.2010</v>
          </cell>
        </row>
        <row r="78">
          <cell r="AM78">
            <v>3678764.55</v>
          </cell>
          <cell r="AQ78">
            <v>12</v>
          </cell>
          <cell r="AT78" t="str">
            <v>СМР</v>
          </cell>
          <cell r="AW78">
            <v>40421</v>
          </cell>
          <cell r="AZ78" t="str">
            <v>8.2010</v>
          </cell>
          <cell r="BA78" t="str">
            <v>8.2010</v>
          </cell>
          <cell r="BB78" t="str">
            <v/>
          </cell>
          <cell r="BC78" t="str">
            <v>3.2010</v>
          </cell>
        </row>
        <row r="79">
          <cell r="AM79" t="str">
            <v/>
          </cell>
          <cell r="AQ79" t="str">
            <v/>
          </cell>
          <cell r="AT79" t="str">
            <v/>
          </cell>
          <cell r="AW79" t="str">
            <v/>
          </cell>
          <cell r="AZ79" t="str">
            <v/>
          </cell>
          <cell r="BA79" t="str">
            <v/>
          </cell>
          <cell r="BB79" t="str">
            <v/>
          </cell>
          <cell r="BC79" t="str">
            <v/>
          </cell>
        </row>
        <row r="80">
          <cell r="AM80" t="str">
            <v/>
          </cell>
          <cell r="AQ80" t="str">
            <v/>
          </cell>
          <cell r="AT80" t="str">
            <v/>
          </cell>
          <cell r="AW80" t="str">
            <v/>
          </cell>
          <cell r="AZ80" t="str">
            <v/>
          </cell>
          <cell r="BA80" t="str">
            <v/>
          </cell>
          <cell r="BB80" t="str">
            <v/>
          </cell>
          <cell r="BC80" t="str">
            <v/>
          </cell>
        </row>
        <row r="81">
          <cell r="AM81" t="str">
            <v/>
          </cell>
          <cell r="AQ81" t="str">
            <v/>
          </cell>
          <cell r="AT81" t="str">
            <v/>
          </cell>
          <cell r="AW81" t="str">
            <v/>
          </cell>
          <cell r="AZ81" t="str">
            <v/>
          </cell>
          <cell r="BA81" t="str">
            <v/>
          </cell>
          <cell r="BB81" t="str">
            <v/>
          </cell>
          <cell r="BC81" t="str">
            <v/>
          </cell>
        </row>
        <row r="82">
          <cell r="AM82" t="str">
            <v/>
          </cell>
          <cell r="AQ82" t="str">
            <v/>
          </cell>
          <cell r="AT82" t="str">
            <v/>
          </cell>
          <cell r="AW82" t="str">
            <v/>
          </cell>
          <cell r="AZ82" t="str">
            <v/>
          </cell>
          <cell r="BA82" t="str">
            <v/>
          </cell>
          <cell r="BB82" t="str">
            <v/>
          </cell>
          <cell r="BC82" t="str">
            <v/>
          </cell>
        </row>
        <row r="83">
          <cell r="AM83">
            <v>9752379.9800000004</v>
          </cell>
          <cell r="AQ83">
            <v>12</v>
          </cell>
          <cell r="AT83" t="str">
            <v>СМР</v>
          </cell>
          <cell r="AW83">
            <v>40464</v>
          </cell>
          <cell r="AZ83" t="str">
            <v>9.2010</v>
          </cell>
          <cell r="BA83" t="str">
            <v>10.2010</v>
          </cell>
          <cell r="BB83" t="str">
            <v/>
          </cell>
          <cell r="BC83" t="str">
            <v>4.2010</v>
          </cell>
        </row>
        <row r="84">
          <cell r="AM84">
            <v>2677153</v>
          </cell>
          <cell r="AQ84">
            <v>12</v>
          </cell>
          <cell r="AT84" t="str">
            <v>СМР</v>
          </cell>
          <cell r="AW84" t="str">
            <v>не принят</v>
          </cell>
          <cell r="AZ84" t="str">
            <v>6.2011</v>
          </cell>
          <cell r="BA84" t="e">
            <v>#VALUE!</v>
          </cell>
          <cell r="BB84" t="str">
            <v/>
          </cell>
          <cell r="BC84" t="e">
            <v>#VALUE!</v>
          </cell>
        </row>
        <row r="85">
          <cell r="AM85">
            <v>13112101.73</v>
          </cell>
          <cell r="AQ85">
            <v>12</v>
          </cell>
          <cell r="AT85" t="str">
            <v>СМР</v>
          </cell>
          <cell r="AW85">
            <v>40421</v>
          </cell>
          <cell r="AZ85" t="str">
            <v>8.2010</v>
          </cell>
          <cell r="BA85" t="str">
            <v>8.2010</v>
          </cell>
          <cell r="BB85" t="str">
            <v/>
          </cell>
          <cell r="BC85" t="str">
            <v>3.2010</v>
          </cell>
        </row>
        <row r="86">
          <cell r="AM86">
            <v>15153499.460000001</v>
          </cell>
          <cell r="AQ86">
            <v>12</v>
          </cell>
          <cell r="AT86" t="str">
            <v>СМР</v>
          </cell>
          <cell r="AW86">
            <v>40421</v>
          </cell>
          <cell r="AZ86" t="str">
            <v>8.2010</v>
          </cell>
          <cell r="BA86" t="str">
            <v>8.2010</v>
          </cell>
          <cell r="BB86" t="str">
            <v/>
          </cell>
          <cell r="BC86" t="str">
            <v>3.2010</v>
          </cell>
        </row>
        <row r="87">
          <cell r="AM87" t="str">
            <v/>
          </cell>
          <cell r="AQ87" t="str">
            <v/>
          </cell>
          <cell r="AT87" t="str">
            <v/>
          </cell>
          <cell r="AW87" t="str">
            <v/>
          </cell>
          <cell r="AZ87" t="str">
            <v/>
          </cell>
          <cell r="BA87" t="str">
            <v/>
          </cell>
          <cell r="BB87" t="str">
            <v/>
          </cell>
          <cell r="BC87" t="str">
            <v/>
          </cell>
        </row>
        <row r="88">
          <cell r="AM88" t="str">
            <v/>
          </cell>
          <cell r="AQ88" t="str">
            <v/>
          </cell>
          <cell r="AT88" t="str">
            <v/>
          </cell>
          <cell r="AW88" t="str">
            <v/>
          </cell>
          <cell r="AZ88" t="str">
            <v/>
          </cell>
          <cell r="BA88" t="str">
            <v/>
          </cell>
          <cell r="BB88" t="str">
            <v/>
          </cell>
          <cell r="BC88" t="str">
            <v/>
          </cell>
        </row>
        <row r="89">
          <cell r="AM89">
            <v>2567343.35</v>
          </cell>
          <cell r="AQ89">
            <v>12</v>
          </cell>
          <cell r="AT89" t="str">
            <v>СМР</v>
          </cell>
          <cell r="AW89">
            <v>40540</v>
          </cell>
          <cell r="AZ89" t="str">
            <v>12.2010</v>
          </cell>
          <cell r="BA89" t="str">
            <v>12.2010</v>
          </cell>
          <cell r="BB89" t="str">
            <v/>
          </cell>
          <cell r="BC89" t="str">
            <v>4.2010</v>
          </cell>
        </row>
        <row r="90">
          <cell r="AM90">
            <v>3895274.61</v>
          </cell>
          <cell r="AQ90">
            <v>12</v>
          </cell>
          <cell r="AT90" t="str">
            <v>СМР</v>
          </cell>
          <cell r="AW90">
            <v>40540</v>
          </cell>
          <cell r="AZ90" t="str">
            <v>12.2010</v>
          </cell>
          <cell r="BA90" t="str">
            <v>12.2010</v>
          </cell>
          <cell r="BB90" t="str">
            <v/>
          </cell>
          <cell r="BC90" t="str">
            <v>4.2010</v>
          </cell>
        </row>
        <row r="91">
          <cell r="AM91">
            <v>1491842.03</v>
          </cell>
          <cell r="AQ91">
            <v>12</v>
          </cell>
          <cell r="AT91" t="str">
            <v>СМР</v>
          </cell>
          <cell r="AW91">
            <v>40709</v>
          </cell>
          <cell r="AZ91" t="str">
            <v>6.2011</v>
          </cell>
          <cell r="BA91" t="str">
            <v>6.2011</v>
          </cell>
          <cell r="BB91" t="str">
            <v>1.1900</v>
          </cell>
          <cell r="BC91" t="str">
            <v>2.2011</v>
          </cell>
        </row>
        <row r="92">
          <cell r="AM92" t="str">
            <v/>
          </cell>
          <cell r="AQ92" t="str">
            <v/>
          </cell>
          <cell r="AT92" t="str">
            <v/>
          </cell>
          <cell r="AW92" t="str">
            <v/>
          </cell>
          <cell r="AZ92" t="str">
            <v/>
          </cell>
          <cell r="BA92" t="str">
            <v/>
          </cell>
          <cell r="BB92" t="str">
            <v/>
          </cell>
          <cell r="BC92" t="str">
            <v/>
          </cell>
        </row>
        <row r="93">
          <cell r="AM93">
            <v>7228313.04</v>
          </cell>
          <cell r="AQ93">
            <v>12</v>
          </cell>
          <cell r="AT93" t="str">
            <v>СМР</v>
          </cell>
          <cell r="AW93">
            <v>40442</v>
          </cell>
          <cell r="AZ93" t="str">
            <v>8.2010</v>
          </cell>
          <cell r="BA93" t="str">
            <v>9.2010</v>
          </cell>
          <cell r="BB93" t="str">
            <v/>
          </cell>
          <cell r="BC93" t="str">
            <v>3.2010</v>
          </cell>
        </row>
        <row r="94">
          <cell r="AM94">
            <v>5780725.4199999999</v>
          </cell>
          <cell r="AQ94">
            <v>12</v>
          </cell>
          <cell r="AT94" t="str">
            <v>СМР</v>
          </cell>
          <cell r="AW94">
            <v>40442</v>
          </cell>
          <cell r="AZ94" t="str">
            <v>8.2010</v>
          </cell>
          <cell r="BA94" t="str">
            <v>9.2010</v>
          </cell>
          <cell r="BB94" t="str">
            <v/>
          </cell>
          <cell r="BC94" t="str">
            <v>3.2010</v>
          </cell>
        </row>
        <row r="95">
          <cell r="AM95">
            <v>2045256.27</v>
          </cell>
          <cell r="AQ95">
            <v>12</v>
          </cell>
          <cell r="AT95" t="str">
            <v>СМР</v>
          </cell>
          <cell r="AW95">
            <v>40442</v>
          </cell>
          <cell r="AZ95" t="str">
            <v>8.2010</v>
          </cell>
          <cell r="BA95" t="str">
            <v>9.2010</v>
          </cell>
          <cell r="BB95" t="str">
            <v/>
          </cell>
          <cell r="BC95" t="str">
            <v>3.2010</v>
          </cell>
        </row>
        <row r="96">
          <cell r="AM96">
            <v>2062003.61</v>
          </cell>
          <cell r="AQ96">
            <v>12</v>
          </cell>
          <cell r="AT96" t="str">
            <v>СМР</v>
          </cell>
          <cell r="AW96">
            <v>40709</v>
          </cell>
          <cell r="AZ96" t="str">
            <v>6.2011</v>
          </cell>
          <cell r="BA96" t="str">
            <v>6.2011</v>
          </cell>
          <cell r="BB96" t="str">
            <v>1.1900</v>
          </cell>
          <cell r="BC96" t="str">
            <v>2.2011</v>
          </cell>
        </row>
        <row r="97">
          <cell r="AM97">
            <v>2178752.65</v>
          </cell>
          <cell r="AQ97">
            <v>12</v>
          </cell>
          <cell r="AT97" t="str">
            <v>СМР</v>
          </cell>
          <cell r="AW97">
            <v>40535</v>
          </cell>
          <cell r="AZ97" t="str">
            <v>12.2010</v>
          </cell>
          <cell r="BA97" t="str">
            <v>12.2010</v>
          </cell>
          <cell r="BB97" t="str">
            <v/>
          </cell>
          <cell r="BC97" t="str">
            <v>4.2010</v>
          </cell>
        </row>
        <row r="98">
          <cell r="AM98">
            <v>2986221.63</v>
          </cell>
          <cell r="AQ98">
            <v>12</v>
          </cell>
          <cell r="AT98" t="str">
            <v>СМР</v>
          </cell>
          <cell r="AW98">
            <v>40709</v>
          </cell>
          <cell r="AZ98" t="str">
            <v>6.2011</v>
          </cell>
          <cell r="BA98" t="str">
            <v>6.2011</v>
          </cell>
          <cell r="BB98" t="str">
            <v>1.1900</v>
          </cell>
          <cell r="BC98" t="str">
            <v>2.2011</v>
          </cell>
        </row>
        <row r="99">
          <cell r="AM99" t="str">
            <v/>
          </cell>
          <cell r="AQ99">
            <v>12</v>
          </cell>
          <cell r="AT99" t="str">
            <v>СМР</v>
          </cell>
          <cell r="AW99" t="str">
            <v/>
          </cell>
          <cell r="AZ99" t="str">
            <v/>
          </cell>
          <cell r="BA99" t="str">
            <v/>
          </cell>
          <cell r="BB99" t="str">
            <v/>
          </cell>
          <cell r="BC99" t="str">
            <v/>
          </cell>
        </row>
        <row r="100">
          <cell r="AM100" t="str">
            <v/>
          </cell>
          <cell r="AQ100" t="str">
            <v/>
          </cell>
          <cell r="AT100" t="str">
            <v/>
          </cell>
          <cell r="AW100" t="str">
            <v/>
          </cell>
          <cell r="AZ100" t="str">
            <v/>
          </cell>
          <cell r="BA100" t="str">
            <v/>
          </cell>
          <cell r="BB100" t="str">
            <v/>
          </cell>
          <cell r="BC100" t="str">
            <v/>
          </cell>
        </row>
        <row r="101">
          <cell r="AM101">
            <v>12721275.65</v>
          </cell>
          <cell r="AQ101">
            <v>12</v>
          </cell>
          <cell r="AT101" t="str">
            <v>СМР</v>
          </cell>
          <cell r="AW101">
            <v>40442</v>
          </cell>
          <cell r="AZ101" t="str">
            <v>8.2010</v>
          </cell>
          <cell r="BA101" t="str">
            <v>9.2010</v>
          </cell>
          <cell r="BB101" t="str">
            <v/>
          </cell>
          <cell r="BC101" t="str">
            <v>3.2010</v>
          </cell>
        </row>
        <row r="102">
          <cell r="AM102">
            <v>3023623.61</v>
          </cell>
          <cell r="AQ102">
            <v>12</v>
          </cell>
          <cell r="AT102" t="str">
            <v>СМР</v>
          </cell>
          <cell r="AW102">
            <v>40535</v>
          </cell>
          <cell r="AZ102" t="str">
            <v>12.2010</v>
          </cell>
          <cell r="BA102" t="str">
            <v>12.2010</v>
          </cell>
          <cell r="BB102" t="str">
            <v/>
          </cell>
          <cell r="BC102" t="str">
            <v>4.2010</v>
          </cell>
        </row>
        <row r="103">
          <cell r="AM103">
            <v>1017383.06</v>
          </cell>
          <cell r="AQ103">
            <v>12</v>
          </cell>
          <cell r="AT103" t="str">
            <v>СМР</v>
          </cell>
          <cell r="AW103">
            <v>40535</v>
          </cell>
          <cell r="AZ103" t="str">
            <v>12.2010</v>
          </cell>
          <cell r="BA103" t="str">
            <v>12.2010</v>
          </cell>
          <cell r="BB103" t="str">
            <v/>
          </cell>
          <cell r="BC103" t="str">
            <v>4.2010</v>
          </cell>
        </row>
        <row r="104">
          <cell r="AM104">
            <v>24468378.210000001</v>
          </cell>
          <cell r="AQ104">
            <v>12</v>
          </cell>
          <cell r="AT104" t="str">
            <v>СМР</v>
          </cell>
          <cell r="AW104">
            <v>40464</v>
          </cell>
          <cell r="AZ104" t="str">
            <v>9.2010</v>
          </cell>
          <cell r="BA104" t="str">
            <v>10.2010</v>
          </cell>
          <cell r="BB104" t="str">
            <v/>
          </cell>
          <cell r="BC104" t="str">
            <v>4.2010</v>
          </cell>
        </row>
        <row r="105">
          <cell r="AM105" t="str">
            <v/>
          </cell>
          <cell r="AQ105" t="str">
            <v/>
          </cell>
          <cell r="AT105" t="str">
            <v/>
          </cell>
          <cell r="AW105" t="str">
            <v/>
          </cell>
          <cell r="AZ105" t="str">
            <v/>
          </cell>
          <cell r="BA105" t="str">
            <v/>
          </cell>
          <cell r="BB105" t="str">
            <v/>
          </cell>
          <cell r="BC105" t="str">
            <v/>
          </cell>
        </row>
        <row r="106">
          <cell r="AM106">
            <v>4756227.45</v>
          </cell>
          <cell r="AQ106">
            <v>12</v>
          </cell>
          <cell r="AT106" t="str">
            <v>СМР</v>
          </cell>
          <cell r="AW106">
            <v>40464</v>
          </cell>
          <cell r="AZ106" t="str">
            <v>9.2010</v>
          </cell>
          <cell r="BA106" t="str">
            <v>10.2010</v>
          </cell>
          <cell r="BB106" t="str">
            <v/>
          </cell>
          <cell r="BC106" t="str">
            <v>4.2010</v>
          </cell>
        </row>
        <row r="107">
          <cell r="AM107">
            <v>2477928.0499999998</v>
          </cell>
          <cell r="AQ107">
            <v>12</v>
          </cell>
          <cell r="AT107" t="str">
            <v>СМР</v>
          </cell>
          <cell r="AW107">
            <v>40540</v>
          </cell>
          <cell r="AZ107" t="str">
            <v>12.2010</v>
          </cell>
          <cell r="BA107" t="str">
            <v>12.2010</v>
          </cell>
          <cell r="BB107" t="str">
            <v/>
          </cell>
          <cell r="BC107" t="str">
            <v>4.2010</v>
          </cell>
        </row>
        <row r="108">
          <cell r="AM108" t="str">
            <v/>
          </cell>
          <cell r="AQ108" t="str">
            <v/>
          </cell>
          <cell r="AT108" t="str">
            <v/>
          </cell>
          <cell r="AW108" t="str">
            <v/>
          </cell>
          <cell r="AZ108" t="str">
            <v/>
          </cell>
          <cell r="BA108" t="str">
            <v/>
          </cell>
          <cell r="BB108" t="str">
            <v/>
          </cell>
          <cell r="BC108" t="str">
            <v/>
          </cell>
        </row>
        <row r="109">
          <cell r="AM109">
            <v>813910.55</v>
          </cell>
          <cell r="AQ109">
            <v>12</v>
          </cell>
          <cell r="AT109" t="str">
            <v>СМР</v>
          </cell>
          <cell r="AW109">
            <v>40535</v>
          </cell>
          <cell r="AZ109" t="str">
            <v>12.2010</v>
          </cell>
          <cell r="BA109" t="str">
            <v>12.2010</v>
          </cell>
          <cell r="BB109" t="str">
            <v/>
          </cell>
          <cell r="BC109" t="str">
            <v>4.2010</v>
          </cell>
        </row>
        <row r="110">
          <cell r="AM110">
            <v>19345618.370000001</v>
          </cell>
          <cell r="AQ110">
            <v>12</v>
          </cell>
          <cell r="AT110" t="str">
            <v>СМР</v>
          </cell>
          <cell r="AW110">
            <v>40495</v>
          </cell>
          <cell r="AZ110" t="str">
            <v>10.2010</v>
          </cell>
          <cell r="BA110" t="str">
            <v>11.2010</v>
          </cell>
          <cell r="BB110" t="str">
            <v/>
          </cell>
          <cell r="BC110" t="str">
            <v>4.2010</v>
          </cell>
        </row>
        <row r="111">
          <cell r="AM111">
            <v>2359895.0299999998</v>
          </cell>
          <cell r="AQ111">
            <v>12</v>
          </cell>
          <cell r="AT111" t="str">
            <v>СМР</v>
          </cell>
          <cell r="AW111">
            <v>40647</v>
          </cell>
          <cell r="AZ111" t="str">
            <v>3.2011</v>
          </cell>
          <cell r="BA111" t="str">
            <v>4.2011</v>
          </cell>
          <cell r="BB111" t="str">
            <v>5.2011</v>
          </cell>
          <cell r="BC111" t="str">
            <v>2.2011</v>
          </cell>
        </row>
        <row r="112">
          <cell r="AM112" t="str">
            <v/>
          </cell>
          <cell r="AQ112" t="str">
            <v/>
          </cell>
          <cell r="AT112" t="str">
            <v/>
          </cell>
          <cell r="AW112" t="str">
            <v/>
          </cell>
          <cell r="AZ112" t="str">
            <v/>
          </cell>
          <cell r="BA112" t="str">
            <v/>
          </cell>
          <cell r="BB112" t="str">
            <v/>
          </cell>
          <cell r="BC112" t="str">
            <v/>
          </cell>
        </row>
        <row r="113">
          <cell r="AM113">
            <v>6068365.8399999999</v>
          </cell>
          <cell r="AQ113">
            <v>12</v>
          </cell>
          <cell r="AT113" t="str">
            <v>СМР</v>
          </cell>
          <cell r="AW113">
            <v>40442</v>
          </cell>
          <cell r="AZ113" t="str">
            <v>8.2010</v>
          </cell>
          <cell r="BA113" t="str">
            <v>9.2010</v>
          </cell>
          <cell r="BB113" t="str">
            <v/>
          </cell>
          <cell r="BC113" t="str">
            <v>3.2010</v>
          </cell>
        </row>
        <row r="114">
          <cell r="AM114">
            <v>981812.2</v>
          </cell>
          <cell r="AQ114">
            <v>12</v>
          </cell>
          <cell r="AT114" t="str">
            <v>СМР</v>
          </cell>
          <cell r="AW114">
            <v>40442</v>
          </cell>
          <cell r="AZ114" t="str">
            <v>8.2010</v>
          </cell>
          <cell r="BA114" t="str">
            <v>9.2010</v>
          </cell>
          <cell r="BB114" t="str">
            <v/>
          </cell>
          <cell r="BC114" t="str">
            <v>3.2010</v>
          </cell>
        </row>
        <row r="115">
          <cell r="AM115" t="str">
            <v/>
          </cell>
          <cell r="AQ115" t="str">
            <v/>
          </cell>
          <cell r="AT115" t="str">
            <v/>
          </cell>
          <cell r="AW115" t="str">
            <v/>
          </cell>
          <cell r="AZ115" t="str">
            <v/>
          </cell>
          <cell r="BA115" t="str">
            <v/>
          </cell>
          <cell r="BB115" t="str">
            <v/>
          </cell>
          <cell r="BC115" t="str">
            <v/>
          </cell>
        </row>
        <row r="116">
          <cell r="AM116">
            <v>2483555.9700000002</v>
          </cell>
          <cell r="AQ116">
            <v>12</v>
          </cell>
          <cell r="AT116" t="str">
            <v>СМР</v>
          </cell>
          <cell r="AW116">
            <v>40535</v>
          </cell>
          <cell r="AZ116" t="str">
            <v>12.2010</v>
          </cell>
          <cell r="BA116" t="str">
            <v>12.2010</v>
          </cell>
          <cell r="BB116" t="str">
            <v/>
          </cell>
          <cell r="BC116" t="str">
            <v>4.2010</v>
          </cell>
        </row>
        <row r="117">
          <cell r="AM117">
            <v>2678063.21</v>
          </cell>
          <cell r="AQ117">
            <v>12</v>
          </cell>
          <cell r="AT117" t="str">
            <v>СМР</v>
          </cell>
          <cell r="AW117">
            <v>40495</v>
          </cell>
          <cell r="AZ117" t="str">
            <v>10.2010</v>
          </cell>
          <cell r="BA117" t="str">
            <v>11.2010</v>
          </cell>
          <cell r="BB117" t="str">
            <v/>
          </cell>
          <cell r="BC117" t="str">
            <v>4.2010</v>
          </cell>
        </row>
        <row r="118">
          <cell r="AM118" t="str">
            <v/>
          </cell>
          <cell r="AQ118" t="str">
            <v/>
          </cell>
          <cell r="AT118" t="str">
            <v/>
          </cell>
          <cell r="AW118" t="str">
            <v/>
          </cell>
          <cell r="AZ118" t="str">
            <v/>
          </cell>
          <cell r="BA118" t="str">
            <v/>
          </cell>
          <cell r="BB118" t="str">
            <v/>
          </cell>
          <cell r="BC118" t="str">
            <v/>
          </cell>
        </row>
        <row r="119">
          <cell r="AM119" t="str">
            <v/>
          </cell>
          <cell r="AQ119" t="str">
            <v/>
          </cell>
          <cell r="AT119" t="str">
            <v/>
          </cell>
          <cell r="AW119" t="str">
            <v/>
          </cell>
          <cell r="AZ119" t="str">
            <v/>
          </cell>
          <cell r="BA119" t="str">
            <v/>
          </cell>
          <cell r="BB119" t="str">
            <v/>
          </cell>
          <cell r="BC119" t="str">
            <v/>
          </cell>
        </row>
        <row r="120">
          <cell r="AM120">
            <v>2781081.19</v>
          </cell>
          <cell r="AQ120">
            <v>12</v>
          </cell>
          <cell r="AT120" t="str">
            <v>СМР</v>
          </cell>
          <cell r="AW120">
            <v>40709</v>
          </cell>
          <cell r="AZ120" t="str">
            <v>6.2011</v>
          </cell>
          <cell r="BA120" t="str">
            <v>6.2011</v>
          </cell>
          <cell r="BB120" t="str">
            <v>1.1900</v>
          </cell>
          <cell r="BC120" t="str">
            <v>2.2011</v>
          </cell>
        </row>
        <row r="121">
          <cell r="AM121">
            <v>923327.62</v>
          </cell>
          <cell r="AQ121">
            <v>12</v>
          </cell>
          <cell r="AT121" t="str">
            <v>СМР</v>
          </cell>
          <cell r="AW121">
            <v>40709</v>
          </cell>
          <cell r="AZ121" t="str">
            <v>6.2011</v>
          </cell>
          <cell r="BA121" t="str">
            <v>6.2011</v>
          </cell>
          <cell r="BB121" t="str">
            <v>1.1900</v>
          </cell>
          <cell r="BC121" t="str">
            <v>2.2011</v>
          </cell>
        </row>
        <row r="122">
          <cell r="AM122">
            <v>1519337.54</v>
          </cell>
          <cell r="AQ122">
            <v>6</v>
          </cell>
          <cell r="AT122" t="str">
            <v>СМР</v>
          </cell>
          <cell r="AW122">
            <v>40542</v>
          </cell>
          <cell r="AZ122" t="str">
            <v>12.2010</v>
          </cell>
          <cell r="BA122" t="str">
            <v>12.2010</v>
          </cell>
          <cell r="BB122" t="str">
            <v/>
          </cell>
          <cell r="BC122" t="str">
            <v>4.2010</v>
          </cell>
        </row>
        <row r="123">
          <cell r="AM123">
            <v>3117718.27</v>
          </cell>
          <cell r="AQ123">
            <v>12</v>
          </cell>
          <cell r="AT123" t="str">
            <v>СМР</v>
          </cell>
          <cell r="AW123">
            <v>40495</v>
          </cell>
          <cell r="AZ123" t="str">
            <v>10.2010</v>
          </cell>
          <cell r="BA123" t="str">
            <v>11.2010</v>
          </cell>
          <cell r="BB123" t="str">
            <v/>
          </cell>
          <cell r="BC123" t="str">
            <v>4.2010</v>
          </cell>
        </row>
        <row r="124">
          <cell r="AM124" t="str">
            <v/>
          </cell>
          <cell r="AQ124" t="str">
            <v/>
          </cell>
          <cell r="AT124" t="str">
            <v/>
          </cell>
          <cell r="AW124" t="str">
            <v/>
          </cell>
          <cell r="AZ124" t="str">
            <v/>
          </cell>
          <cell r="BA124" t="str">
            <v/>
          </cell>
          <cell r="BB124" t="str">
            <v/>
          </cell>
          <cell r="BC124" t="str">
            <v/>
          </cell>
        </row>
        <row r="125">
          <cell r="AM125" t="str">
            <v/>
          </cell>
          <cell r="AQ125" t="str">
            <v/>
          </cell>
          <cell r="AT125" t="str">
            <v/>
          </cell>
          <cell r="AW125" t="str">
            <v/>
          </cell>
          <cell r="AZ125" t="str">
            <v/>
          </cell>
          <cell r="BA125" t="str">
            <v/>
          </cell>
          <cell r="BB125" t="str">
            <v/>
          </cell>
          <cell r="BC125" t="str">
            <v/>
          </cell>
        </row>
        <row r="126">
          <cell r="AM126">
            <v>40514.019999999997</v>
          </cell>
          <cell r="AQ126">
            <v>6</v>
          </cell>
          <cell r="AT126" t="str">
            <v>СМР</v>
          </cell>
          <cell r="AW126" t="str">
            <v/>
          </cell>
          <cell r="AZ126" t="str">
            <v>6.2011</v>
          </cell>
          <cell r="BA126" t="str">
            <v/>
          </cell>
          <cell r="BB126" t="str">
            <v/>
          </cell>
          <cell r="BC126" t="str">
            <v/>
          </cell>
        </row>
        <row r="127">
          <cell r="AM127">
            <v>392160.4</v>
          </cell>
          <cell r="AQ127">
            <v>12</v>
          </cell>
          <cell r="AT127" t="str">
            <v>СМР</v>
          </cell>
          <cell r="AW127">
            <v>40647</v>
          </cell>
          <cell r="AZ127" t="str">
            <v>3.2011</v>
          </cell>
          <cell r="BA127" t="str">
            <v>4.2011</v>
          </cell>
          <cell r="BB127" t="str">
            <v>5.2011</v>
          </cell>
          <cell r="BC127" t="str">
            <v>2.2011</v>
          </cell>
        </row>
        <row r="128">
          <cell r="AQ128" t="str">
            <v/>
          </cell>
          <cell r="AZ128" t="str">
            <v/>
          </cell>
          <cell r="BA128" t="str">
            <v/>
          </cell>
          <cell r="BB128" t="str">
            <v/>
          </cell>
          <cell r="BC128" t="str">
            <v/>
          </cell>
        </row>
        <row r="129">
          <cell r="AQ129" t="str">
            <v/>
          </cell>
          <cell r="AZ129" t="str">
            <v/>
          </cell>
          <cell r="BA129" t="str">
            <v/>
          </cell>
          <cell r="BB129" t="str">
            <v/>
          </cell>
          <cell r="BC129" t="str">
            <v/>
          </cell>
        </row>
        <row r="130">
          <cell r="AQ130" t="str">
            <v/>
          </cell>
          <cell r="AZ130" t="str">
            <v/>
          </cell>
          <cell r="BA130" t="str">
            <v/>
          </cell>
          <cell r="BB130" t="str">
            <v/>
          </cell>
          <cell r="BC130" t="str">
            <v/>
          </cell>
        </row>
        <row r="131">
          <cell r="AM131" t="str">
            <v/>
          </cell>
          <cell r="AQ131" t="str">
            <v/>
          </cell>
          <cell r="AT131" t="str">
            <v/>
          </cell>
          <cell r="AW131" t="str">
            <v/>
          </cell>
          <cell r="AZ131" t="str">
            <v/>
          </cell>
          <cell r="BA131" t="str">
            <v/>
          </cell>
          <cell r="BB131" t="str">
            <v/>
          </cell>
          <cell r="BC131" t="str">
            <v/>
          </cell>
        </row>
        <row r="132">
          <cell r="AM132" t="str">
            <v/>
          </cell>
          <cell r="AQ132" t="str">
            <v/>
          </cell>
          <cell r="AT132" t="str">
            <v/>
          </cell>
          <cell r="AW132" t="str">
            <v/>
          </cell>
          <cell r="AZ132" t="str">
            <v/>
          </cell>
          <cell r="BA132" t="str">
            <v/>
          </cell>
          <cell r="BB132" t="str">
            <v/>
          </cell>
          <cell r="BC132" t="str">
            <v/>
          </cell>
        </row>
        <row r="133">
          <cell r="AM133" t="str">
            <v/>
          </cell>
          <cell r="AQ133" t="str">
            <v/>
          </cell>
          <cell r="AT133" t="str">
            <v/>
          </cell>
          <cell r="AW133" t="str">
            <v/>
          </cell>
          <cell r="AZ133" t="str">
            <v/>
          </cell>
          <cell r="BA133" t="str">
            <v/>
          </cell>
          <cell r="BB133" t="str">
            <v/>
          </cell>
          <cell r="BC133" t="str">
            <v/>
          </cell>
        </row>
        <row r="134">
          <cell r="AM134">
            <v>487908.75</v>
          </cell>
          <cell r="AQ134">
            <v>2</v>
          </cell>
          <cell r="AT134" t="str">
            <v>СМР</v>
          </cell>
          <cell r="AW134">
            <v>40359</v>
          </cell>
          <cell r="AZ134" t="str">
            <v>6.2010</v>
          </cell>
          <cell r="BA134" t="str">
            <v>6.2010</v>
          </cell>
          <cell r="BB134" t="str">
            <v/>
          </cell>
          <cell r="BC134" t="str">
            <v>2.2010</v>
          </cell>
        </row>
        <row r="135">
          <cell r="AM135">
            <v>111858</v>
          </cell>
          <cell r="AQ135">
            <v>2</v>
          </cell>
          <cell r="AT135" t="str">
            <v>СМР</v>
          </cell>
          <cell r="AW135">
            <v>40681</v>
          </cell>
          <cell r="AZ135" t="str">
            <v>4.2011</v>
          </cell>
          <cell r="BA135" t="str">
            <v>5.2011</v>
          </cell>
          <cell r="BB135" t="str">
            <v>5.2011</v>
          </cell>
          <cell r="BC135" t="str">
            <v>2.2011</v>
          </cell>
        </row>
        <row r="136">
          <cell r="AM136">
            <v>254360.99</v>
          </cell>
          <cell r="AQ136">
            <v>2</v>
          </cell>
          <cell r="AT136" t="str">
            <v>СМР</v>
          </cell>
          <cell r="AW136">
            <v>40681</v>
          </cell>
          <cell r="AZ136" t="str">
            <v>4.2011</v>
          </cell>
          <cell r="BA136" t="str">
            <v>5.2011</v>
          </cell>
          <cell r="BB136" t="str">
            <v>5.2011</v>
          </cell>
          <cell r="BC136" t="str">
            <v>2.2011</v>
          </cell>
        </row>
        <row r="137">
          <cell r="AM137">
            <v>71285.84</v>
          </cell>
          <cell r="AQ137">
            <v>2</v>
          </cell>
          <cell r="AT137" t="str">
            <v>СМР</v>
          </cell>
          <cell r="AW137">
            <v>40681</v>
          </cell>
          <cell r="AZ137" t="str">
            <v>4.2011</v>
          </cell>
          <cell r="BA137" t="str">
            <v>5.2011</v>
          </cell>
          <cell r="BB137" t="str">
            <v>5.2011</v>
          </cell>
          <cell r="BC137" t="str">
            <v>2.2011</v>
          </cell>
        </row>
        <row r="138">
          <cell r="AM138">
            <v>13553.99</v>
          </cell>
          <cell r="AQ138">
            <v>2</v>
          </cell>
          <cell r="AT138" t="str">
            <v>СМР</v>
          </cell>
          <cell r="AW138">
            <v>40681</v>
          </cell>
          <cell r="AZ138" t="str">
            <v>4.2011</v>
          </cell>
          <cell r="BA138" t="str">
            <v>5.2011</v>
          </cell>
          <cell r="BB138" t="str">
            <v>5.2011</v>
          </cell>
          <cell r="BC138" t="str">
            <v>2.2011</v>
          </cell>
        </row>
        <row r="139">
          <cell r="AM139">
            <v>13289.4</v>
          </cell>
          <cell r="AQ139">
            <v>2</v>
          </cell>
          <cell r="AT139" t="str">
            <v>СМР</v>
          </cell>
          <cell r="AW139">
            <v>40681</v>
          </cell>
          <cell r="AZ139" t="str">
            <v>4.2011</v>
          </cell>
          <cell r="BA139" t="str">
            <v>5.2011</v>
          </cell>
          <cell r="BB139" t="str">
            <v>5.2011</v>
          </cell>
          <cell r="BC139" t="str">
            <v>2.2011</v>
          </cell>
        </row>
        <row r="140">
          <cell r="AM140">
            <v>25045.599999999999</v>
          </cell>
          <cell r="AQ140">
            <v>2</v>
          </cell>
          <cell r="AT140" t="str">
            <v>СМР</v>
          </cell>
          <cell r="AW140">
            <v>40681</v>
          </cell>
          <cell r="AZ140" t="str">
            <v>4.2011</v>
          </cell>
          <cell r="BA140" t="str">
            <v>5.2011</v>
          </cell>
          <cell r="BB140" t="str">
            <v>5.2011</v>
          </cell>
          <cell r="BC140" t="str">
            <v>2.2011</v>
          </cell>
        </row>
        <row r="141">
          <cell r="AM141">
            <v>121405.25</v>
          </cell>
          <cell r="AQ141">
            <v>2</v>
          </cell>
          <cell r="AT141" t="str">
            <v>СМР</v>
          </cell>
          <cell r="AW141">
            <v>40681</v>
          </cell>
          <cell r="AZ141" t="str">
            <v>4.2011</v>
          </cell>
          <cell r="BA141" t="str">
            <v>5.2011</v>
          </cell>
          <cell r="BB141" t="str">
            <v>5.2011</v>
          </cell>
          <cell r="BC141" t="str">
            <v>2.2011</v>
          </cell>
        </row>
        <row r="142">
          <cell r="AM142" t="str">
            <v/>
          </cell>
          <cell r="AQ142" t="str">
            <v/>
          </cell>
          <cell r="AT142" t="str">
            <v/>
          </cell>
          <cell r="AW142" t="str">
            <v/>
          </cell>
          <cell r="AZ142" t="str">
            <v/>
          </cell>
          <cell r="BA142" t="str">
            <v/>
          </cell>
          <cell r="BB142" t="str">
            <v/>
          </cell>
          <cell r="BC142" t="str">
            <v/>
          </cell>
        </row>
        <row r="143">
          <cell r="AM143" t="str">
            <v/>
          </cell>
          <cell r="AQ143" t="str">
            <v/>
          </cell>
          <cell r="AT143" t="str">
            <v/>
          </cell>
          <cell r="AW143" t="str">
            <v/>
          </cell>
          <cell r="AZ143" t="str">
            <v/>
          </cell>
          <cell r="BA143" t="str">
            <v/>
          </cell>
          <cell r="BB143" t="str">
            <v/>
          </cell>
          <cell r="BC143" t="str">
            <v/>
          </cell>
        </row>
        <row r="144">
          <cell r="AM144">
            <v>4768680.76</v>
          </cell>
          <cell r="AQ144">
            <v>12</v>
          </cell>
          <cell r="AT144" t="str">
            <v>СМР</v>
          </cell>
          <cell r="AW144">
            <v>40540</v>
          </cell>
          <cell r="AZ144" t="str">
            <v>12.2010</v>
          </cell>
          <cell r="BA144" t="str">
            <v>12.2010</v>
          </cell>
          <cell r="BB144" t="str">
            <v/>
          </cell>
          <cell r="BC144" t="str">
            <v>4.2010</v>
          </cell>
        </row>
        <row r="145">
          <cell r="AM145" t="str">
            <v/>
          </cell>
          <cell r="AQ145" t="str">
            <v/>
          </cell>
          <cell r="AT145" t="str">
            <v/>
          </cell>
          <cell r="AW145" t="str">
            <v/>
          </cell>
          <cell r="AZ145" t="str">
            <v/>
          </cell>
          <cell r="BA145" t="str">
            <v/>
          </cell>
          <cell r="BB145" t="str">
            <v/>
          </cell>
          <cell r="BC145" t="str">
            <v/>
          </cell>
        </row>
        <row r="146">
          <cell r="AM146">
            <v>3009314.07</v>
          </cell>
          <cell r="AQ146">
            <v>12</v>
          </cell>
          <cell r="AT146" t="str">
            <v>СМР</v>
          </cell>
          <cell r="AW146" t="str">
            <v>не принят</v>
          </cell>
          <cell r="AZ146" t="str">
            <v>6.2011</v>
          </cell>
          <cell r="BA146" t="e">
            <v>#VALUE!</v>
          </cell>
          <cell r="BB146" t="str">
            <v/>
          </cell>
          <cell r="BC146" t="e">
            <v>#VALUE!</v>
          </cell>
        </row>
        <row r="147">
          <cell r="AM147">
            <v>3082595.18</v>
          </cell>
          <cell r="AQ147">
            <v>12</v>
          </cell>
          <cell r="AT147" t="str">
            <v>СМР</v>
          </cell>
          <cell r="AW147">
            <v>40540</v>
          </cell>
          <cell r="AZ147" t="str">
            <v>12.2010</v>
          </cell>
          <cell r="BA147" t="str">
            <v>12.2010</v>
          </cell>
          <cell r="BB147" t="str">
            <v/>
          </cell>
          <cell r="BC147" t="str">
            <v>4.2010</v>
          </cell>
        </row>
        <row r="148">
          <cell r="AM148" t="str">
            <v/>
          </cell>
          <cell r="AQ148">
            <v>12</v>
          </cell>
          <cell r="AT148" t="str">
            <v>СМР</v>
          </cell>
          <cell r="AW148" t="str">
            <v/>
          </cell>
          <cell r="AZ148" t="str">
            <v/>
          </cell>
          <cell r="BA148" t="str">
            <v/>
          </cell>
          <cell r="BB148" t="str">
            <v/>
          </cell>
          <cell r="BC148" t="str">
            <v/>
          </cell>
        </row>
        <row r="149">
          <cell r="AM149" t="str">
            <v/>
          </cell>
          <cell r="AQ149" t="str">
            <v/>
          </cell>
          <cell r="AT149" t="str">
            <v/>
          </cell>
          <cell r="AW149" t="str">
            <v/>
          </cell>
          <cell r="AZ149" t="str">
            <v/>
          </cell>
          <cell r="BA149" t="str">
            <v/>
          </cell>
          <cell r="BB149" t="str">
            <v/>
          </cell>
          <cell r="BC149" t="str">
            <v/>
          </cell>
        </row>
        <row r="150">
          <cell r="AM150">
            <v>3244095.22</v>
          </cell>
          <cell r="AQ150">
            <v>12</v>
          </cell>
          <cell r="AT150" t="str">
            <v>СМР</v>
          </cell>
          <cell r="AW150">
            <v>40540</v>
          </cell>
          <cell r="AZ150" t="str">
            <v>12.2010</v>
          </cell>
          <cell r="BA150" t="str">
            <v>12.2010</v>
          </cell>
          <cell r="BB150" t="str">
            <v/>
          </cell>
          <cell r="BC150" t="str">
            <v>4.2010</v>
          </cell>
        </row>
        <row r="151">
          <cell r="AM151">
            <v>4207224.1900000004</v>
          </cell>
          <cell r="AQ151">
            <v>12</v>
          </cell>
          <cell r="AT151" t="str">
            <v>СМР</v>
          </cell>
          <cell r="AW151">
            <v>40540</v>
          </cell>
          <cell r="AZ151" t="str">
            <v>12.2010</v>
          </cell>
          <cell r="BA151" t="str">
            <v>12.2010</v>
          </cell>
          <cell r="BB151" t="str">
            <v/>
          </cell>
          <cell r="BC151" t="str">
            <v>4.2010</v>
          </cell>
        </row>
        <row r="152">
          <cell r="AM152" t="str">
            <v/>
          </cell>
          <cell r="AQ152" t="str">
            <v/>
          </cell>
          <cell r="AT152" t="str">
            <v/>
          </cell>
          <cell r="AW152" t="str">
            <v/>
          </cell>
          <cell r="AZ152" t="str">
            <v/>
          </cell>
          <cell r="BA152" t="str">
            <v/>
          </cell>
          <cell r="BB152" t="str">
            <v/>
          </cell>
          <cell r="BC152" t="str">
            <v/>
          </cell>
        </row>
        <row r="153">
          <cell r="AM153" t="str">
            <v/>
          </cell>
          <cell r="AQ153" t="str">
            <v/>
          </cell>
          <cell r="AT153" t="str">
            <v/>
          </cell>
          <cell r="AW153" t="str">
            <v/>
          </cell>
          <cell r="AZ153" t="str">
            <v/>
          </cell>
          <cell r="BA153" t="str">
            <v/>
          </cell>
          <cell r="BB153" t="str">
            <v/>
          </cell>
          <cell r="BC153" t="str">
            <v/>
          </cell>
        </row>
        <row r="154">
          <cell r="AM154">
            <v>2189485.83</v>
          </cell>
          <cell r="AQ154">
            <v>12</v>
          </cell>
          <cell r="AT154" t="str">
            <v>СМР</v>
          </cell>
          <cell r="AW154">
            <v>40540</v>
          </cell>
          <cell r="AZ154" t="str">
            <v>12.2010</v>
          </cell>
          <cell r="BA154" t="str">
            <v>12.2010</v>
          </cell>
          <cell r="BB154" t="str">
            <v/>
          </cell>
          <cell r="BC154" t="str">
            <v>4.2010</v>
          </cell>
        </row>
        <row r="155">
          <cell r="AM155">
            <v>2339059.23</v>
          </cell>
          <cell r="AQ155">
            <v>12</v>
          </cell>
          <cell r="AT155" t="str">
            <v>СМР</v>
          </cell>
          <cell r="AW155">
            <v>40540</v>
          </cell>
          <cell r="AZ155" t="str">
            <v>12.2010</v>
          </cell>
          <cell r="BA155" t="str">
            <v>12.2010</v>
          </cell>
          <cell r="BB155" t="str">
            <v/>
          </cell>
          <cell r="BC155" t="str">
            <v>4.2010</v>
          </cell>
        </row>
        <row r="156">
          <cell r="AM156" t="str">
            <v/>
          </cell>
          <cell r="AQ156" t="str">
            <v/>
          </cell>
          <cell r="AT156" t="str">
            <v/>
          </cell>
          <cell r="AW156" t="str">
            <v/>
          </cell>
          <cell r="AZ156" t="str">
            <v/>
          </cell>
          <cell r="BA156" t="str">
            <v/>
          </cell>
          <cell r="BB156" t="str">
            <v/>
          </cell>
          <cell r="BC156" t="str">
            <v/>
          </cell>
        </row>
        <row r="157">
          <cell r="AM157" t="str">
            <v/>
          </cell>
          <cell r="AQ157" t="str">
            <v/>
          </cell>
          <cell r="AT157" t="str">
            <v/>
          </cell>
          <cell r="AW157" t="str">
            <v/>
          </cell>
          <cell r="AZ157" t="str">
            <v/>
          </cell>
          <cell r="BA157" t="str">
            <v/>
          </cell>
          <cell r="BB157" t="str">
            <v/>
          </cell>
          <cell r="BC157" t="str">
            <v/>
          </cell>
        </row>
        <row r="158">
          <cell r="AM158" t="str">
            <v/>
          </cell>
          <cell r="AQ158" t="str">
            <v/>
          </cell>
          <cell r="AT158" t="str">
            <v/>
          </cell>
          <cell r="AW158" t="str">
            <v/>
          </cell>
          <cell r="AZ158" t="str">
            <v/>
          </cell>
          <cell r="BA158" t="str">
            <v/>
          </cell>
          <cell r="BB158" t="str">
            <v/>
          </cell>
          <cell r="BC158" t="str">
            <v/>
          </cell>
        </row>
        <row r="159">
          <cell r="AM159">
            <v>2011895.95</v>
          </cell>
          <cell r="AQ159">
            <v>12</v>
          </cell>
          <cell r="AT159" t="str">
            <v>СМР</v>
          </cell>
          <cell r="AW159">
            <v>40540</v>
          </cell>
          <cell r="AZ159" t="str">
            <v>12.2010</v>
          </cell>
          <cell r="BA159" t="str">
            <v>12.2010</v>
          </cell>
          <cell r="BB159" t="str">
            <v/>
          </cell>
          <cell r="BC159" t="str">
            <v>4.2010</v>
          </cell>
        </row>
        <row r="160">
          <cell r="AM160">
            <v>4936134.75</v>
          </cell>
          <cell r="AQ160">
            <v>12</v>
          </cell>
          <cell r="AT160" t="str">
            <v>СМР</v>
          </cell>
          <cell r="AW160">
            <v>40540</v>
          </cell>
          <cell r="AZ160" t="str">
            <v>12.2010</v>
          </cell>
          <cell r="BA160" t="str">
            <v>12.2010</v>
          </cell>
          <cell r="BB160" t="str">
            <v/>
          </cell>
          <cell r="BC160" t="str">
            <v>4.2010</v>
          </cell>
        </row>
        <row r="161">
          <cell r="AM161" t="str">
            <v/>
          </cell>
          <cell r="AQ161" t="str">
            <v/>
          </cell>
          <cell r="AT161" t="str">
            <v/>
          </cell>
          <cell r="AW161" t="str">
            <v/>
          </cell>
          <cell r="AZ161" t="str">
            <v/>
          </cell>
          <cell r="BA161" t="str">
            <v/>
          </cell>
          <cell r="BB161" t="str">
            <v/>
          </cell>
          <cell r="BC161" t="str">
            <v/>
          </cell>
        </row>
        <row r="162">
          <cell r="AM162" t="str">
            <v/>
          </cell>
          <cell r="AQ162" t="str">
            <v/>
          </cell>
          <cell r="AT162" t="str">
            <v/>
          </cell>
          <cell r="AW162" t="str">
            <v/>
          </cell>
          <cell r="AZ162" t="str">
            <v/>
          </cell>
          <cell r="BA162" t="str">
            <v/>
          </cell>
          <cell r="BB162" t="str">
            <v/>
          </cell>
          <cell r="BC162" t="str">
            <v/>
          </cell>
        </row>
        <row r="163">
          <cell r="AM163" t="str">
            <v/>
          </cell>
          <cell r="AQ163" t="str">
            <v/>
          </cell>
          <cell r="AT163" t="str">
            <v/>
          </cell>
          <cell r="AW163" t="str">
            <v/>
          </cell>
          <cell r="AZ163" t="str">
            <v/>
          </cell>
          <cell r="BA163" t="str">
            <v/>
          </cell>
          <cell r="BB163" t="str">
            <v/>
          </cell>
          <cell r="BC163" t="str">
            <v/>
          </cell>
        </row>
        <row r="164">
          <cell r="AM164" t="str">
            <v/>
          </cell>
          <cell r="AQ164" t="str">
            <v/>
          </cell>
          <cell r="AT164" t="str">
            <v/>
          </cell>
          <cell r="AW164" t="str">
            <v/>
          </cell>
          <cell r="AZ164" t="str">
            <v/>
          </cell>
          <cell r="BA164" t="str">
            <v/>
          </cell>
          <cell r="BB164" t="str">
            <v/>
          </cell>
          <cell r="BC164" t="str">
            <v/>
          </cell>
        </row>
        <row r="165">
          <cell r="AM165" t="str">
            <v/>
          </cell>
          <cell r="AQ165" t="str">
            <v/>
          </cell>
          <cell r="AT165" t="str">
            <v/>
          </cell>
          <cell r="AW165" t="str">
            <v/>
          </cell>
          <cell r="AZ165" t="str">
            <v/>
          </cell>
          <cell r="BA165" t="str">
            <v/>
          </cell>
          <cell r="BB165" t="str">
            <v/>
          </cell>
          <cell r="BC165" t="str">
            <v/>
          </cell>
        </row>
        <row r="166">
          <cell r="AM166" t="str">
            <v/>
          </cell>
          <cell r="AQ166" t="str">
            <v/>
          </cell>
          <cell r="AT166" t="str">
            <v/>
          </cell>
          <cell r="AW166" t="str">
            <v/>
          </cell>
          <cell r="AZ166" t="str">
            <v/>
          </cell>
          <cell r="BA166" t="str">
            <v/>
          </cell>
          <cell r="BB166" t="str">
            <v/>
          </cell>
          <cell r="BC166" t="str">
            <v/>
          </cell>
        </row>
        <row r="167">
          <cell r="AM167">
            <v>1984695.22</v>
          </cell>
          <cell r="AQ167">
            <v>12</v>
          </cell>
          <cell r="AT167" t="str">
            <v>СМР</v>
          </cell>
          <cell r="AW167">
            <v>40602</v>
          </cell>
          <cell r="AZ167" t="str">
            <v>2.2011</v>
          </cell>
          <cell r="BA167" t="str">
            <v>2.2011</v>
          </cell>
          <cell r="BB167" t="str">
            <v>2.2011</v>
          </cell>
          <cell r="BC167" t="str">
            <v>1.2011</v>
          </cell>
        </row>
        <row r="168">
          <cell r="AM168">
            <v>2175417.63</v>
          </cell>
          <cell r="AQ168">
            <v>12</v>
          </cell>
          <cell r="AT168" t="str">
            <v>СМР</v>
          </cell>
          <cell r="AW168">
            <v>40681</v>
          </cell>
          <cell r="AZ168" t="str">
            <v>4.2011</v>
          </cell>
          <cell r="BA168" t="str">
            <v>5.2011</v>
          </cell>
          <cell r="BB168" t="str">
            <v>5.2011</v>
          </cell>
          <cell r="BC168" t="str">
            <v>2.2011</v>
          </cell>
        </row>
        <row r="169">
          <cell r="AM169" t="str">
            <v/>
          </cell>
          <cell r="AQ169" t="str">
            <v/>
          </cell>
          <cell r="AT169" t="str">
            <v/>
          </cell>
          <cell r="AW169" t="str">
            <v/>
          </cell>
          <cell r="AZ169" t="str">
            <v/>
          </cell>
          <cell r="BA169" t="str">
            <v/>
          </cell>
          <cell r="BB169" t="str">
            <v/>
          </cell>
          <cell r="BC169" t="str">
            <v/>
          </cell>
        </row>
        <row r="170">
          <cell r="AM170" t="str">
            <v/>
          </cell>
          <cell r="AQ170" t="str">
            <v/>
          </cell>
          <cell r="AT170" t="str">
            <v/>
          </cell>
          <cell r="AW170" t="str">
            <v/>
          </cell>
          <cell r="AZ170" t="str">
            <v/>
          </cell>
          <cell r="BA170" t="str">
            <v/>
          </cell>
          <cell r="BB170" t="str">
            <v/>
          </cell>
          <cell r="BC170" t="str">
            <v/>
          </cell>
        </row>
        <row r="171">
          <cell r="AM171" t="str">
            <v/>
          </cell>
          <cell r="AQ171" t="str">
            <v/>
          </cell>
          <cell r="AT171" t="str">
            <v/>
          </cell>
          <cell r="AW171" t="str">
            <v/>
          </cell>
          <cell r="AZ171" t="str">
            <v/>
          </cell>
          <cell r="BA171" t="str">
            <v/>
          </cell>
          <cell r="BB171" t="str">
            <v/>
          </cell>
          <cell r="BC171" t="str">
            <v/>
          </cell>
        </row>
        <row r="172">
          <cell r="AM172" t="str">
            <v/>
          </cell>
          <cell r="AQ172" t="str">
            <v/>
          </cell>
          <cell r="AT172" t="str">
            <v/>
          </cell>
          <cell r="AW172" t="str">
            <v/>
          </cell>
          <cell r="AZ172" t="str">
            <v/>
          </cell>
          <cell r="BA172" t="str">
            <v/>
          </cell>
          <cell r="BB172" t="str">
            <v/>
          </cell>
          <cell r="BC172" t="str">
            <v/>
          </cell>
        </row>
        <row r="173">
          <cell r="AM173" t="str">
            <v/>
          </cell>
          <cell r="AQ173" t="str">
            <v/>
          </cell>
          <cell r="AT173" t="str">
            <v/>
          </cell>
          <cell r="AW173" t="str">
            <v/>
          </cell>
          <cell r="AZ173" t="str">
            <v/>
          </cell>
          <cell r="BA173" t="str">
            <v/>
          </cell>
          <cell r="BB173" t="str">
            <v/>
          </cell>
          <cell r="BC173" t="str">
            <v/>
          </cell>
        </row>
        <row r="174">
          <cell r="AM174" t="str">
            <v/>
          </cell>
          <cell r="AQ174" t="str">
            <v/>
          </cell>
          <cell r="AT174" t="str">
            <v/>
          </cell>
          <cell r="AW174" t="str">
            <v/>
          </cell>
          <cell r="AZ174" t="str">
            <v/>
          </cell>
          <cell r="BA174" t="str">
            <v/>
          </cell>
          <cell r="BB174" t="str">
            <v/>
          </cell>
          <cell r="BC174" t="str">
            <v/>
          </cell>
        </row>
        <row r="175">
          <cell r="AM175" t="str">
            <v/>
          </cell>
          <cell r="AQ175" t="str">
            <v/>
          </cell>
          <cell r="AT175" t="str">
            <v/>
          </cell>
          <cell r="AW175" t="str">
            <v/>
          </cell>
          <cell r="AZ175" t="str">
            <v/>
          </cell>
          <cell r="BA175" t="str">
            <v/>
          </cell>
          <cell r="BB175" t="str">
            <v/>
          </cell>
          <cell r="BC175" t="str">
            <v/>
          </cell>
        </row>
        <row r="176">
          <cell r="AM176">
            <v>606018.78</v>
          </cell>
          <cell r="AQ176">
            <v>12</v>
          </cell>
          <cell r="AT176" t="str">
            <v>СМР</v>
          </cell>
          <cell r="AW176">
            <v>40602</v>
          </cell>
          <cell r="AZ176" t="str">
            <v>2.2011</v>
          </cell>
          <cell r="BA176" t="str">
            <v>2.2011</v>
          </cell>
          <cell r="BB176" t="str">
            <v>2.2011</v>
          </cell>
          <cell r="BC176" t="str">
            <v>1.2011</v>
          </cell>
        </row>
        <row r="177">
          <cell r="AM177" t="str">
            <v/>
          </cell>
          <cell r="AQ177" t="str">
            <v/>
          </cell>
          <cell r="AT177" t="str">
            <v/>
          </cell>
          <cell r="AW177" t="str">
            <v/>
          </cell>
          <cell r="AZ177" t="str">
            <v/>
          </cell>
          <cell r="BA177" t="str">
            <v/>
          </cell>
          <cell r="BB177" t="str">
            <v/>
          </cell>
          <cell r="BC177" t="str">
            <v/>
          </cell>
        </row>
        <row r="178">
          <cell r="AM178" t="str">
            <v/>
          </cell>
          <cell r="AQ178" t="str">
            <v/>
          </cell>
          <cell r="AT178" t="str">
            <v/>
          </cell>
          <cell r="AW178" t="str">
            <v/>
          </cell>
          <cell r="AZ178" t="str">
            <v/>
          </cell>
          <cell r="BA178" t="str">
            <v/>
          </cell>
          <cell r="BB178" t="str">
            <v/>
          </cell>
          <cell r="BC178" t="str">
            <v/>
          </cell>
        </row>
        <row r="179">
          <cell r="AM179" t="str">
            <v/>
          </cell>
          <cell r="AQ179">
            <v>14</v>
          </cell>
          <cell r="AT179" t="str">
            <v>СМР</v>
          </cell>
          <cell r="AW179" t="str">
            <v/>
          </cell>
          <cell r="AZ179" t="str">
            <v/>
          </cell>
          <cell r="BA179" t="str">
            <v/>
          </cell>
          <cell r="BB179" t="str">
            <v/>
          </cell>
          <cell r="BC179" t="str">
            <v/>
          </cell>
        </row>
        <row r="180">
          <cell r="AM180">
            <v>7691589.9900000002</v>
          </cell>
          <cell r="AQ180">
            <v>14</v>
          </cell>
          <cell r="AT180" t="str">
            <v>СМР</v>
          </cell>
          <cell r="AW180">
            <v>40711</v>
          </cell>
          <cell r="AZ180" t="str">
            <v>6.2011</v>
          </cell>
          <cell r="BA180" t="str">
            <v>6.2011</v>
          </cell>
          <cell r="BB180" t="str">
            <v>1.1900</v>
          </cell>
          <cell r="BC180" t="str">
            <v>2.2011</v>
          </cell>
        </row>
        <row r="181">
          <cell r="AM181" t="str">
            <v/>
          </cell>
          <cell r="AQ181" t="str">
            <v/>
          </cell>
          <cell r="AT181" t="str">
            <v/>
          </cell>
          <cell r="AW181" t="str">
            <v/>
          </cell>
          <cell r="AZ181" t="str">
            <v/>
          </cell>
          <cell r="BA181" t="str">
            <v/>
          </cell>
          <cell r="BB181" t="str">
            <v/>
          </cell>
          <cell r="BC181" t="str">
            <v/>
          </cell>
        </row>
        <row r="182">
          <cell r="AM182" t="str">
            <v/>
          </cell>
          <cell r="AQ182" t="str">
            <v/>
          </cell>
          <cell r="AT182" t="str">
            <v/>
          </cell>
          <cell r="AW182" t="str">
            <v/>
          </cell>
          <cell r="AZ182" t="str">
            <v/>
          </cell>
          <cell r="BA182" t="str">
            <v/>
          </cell>
          <cell r="BB182" t="str">
            <v/>
          </cell>
          <cell r="BC182" t="str">
            <v/>
          </cell>
        </row>
        <row r="183">
          <cell r="AM183" t="str">
            <v/>
          </cell>
          <cell r="AQ183" t="str">
            <v/>
          </cell>
          <cell r="AT183" t="str">
            <v/>
          </cell>
          <cell r="AW183" t="str">
            <v/>
          </cell>
          <cell r="AZ183" t="str">
            <v/>
          </cell>
          <cell r="BA183" t="str">
            <v/>
          </cell>
          <cell r="BB183" t="str">
            <v/>
          </cell>
          <cell r="BC183" t="str">
            <v/>
          </cell>
        </row>
        <row r="184">
          <cell r="AM184">
            <v>207534.63</v>
          </cell>
          <cell r="AQ184">
            <v>2</v>
          </cell>
          <cell r="AT184" t="str">
            <v>СМР</v>
          </cell>
          <cell r="AW184">
            <v>40535</v>
          </cell>
          <cell r="AZ184" t="str">
            <v>12.2010</v>
          </cell>
          <cell r="BA184" t="str">
            <v>12.2010</v>
          </cell>
          <cell r="BB184" t="str">
            <v/>
          </cell>
          <cell r="BC184" t="str">
            <v>4.2010</v>
          </cell>
        </row>
        <row r="185">
          <cell r="AM185">
            <v>46044.89</v>
          </cell>
          <cell r="AQ185">
            <v>2</v>
          </cell>
          <cell r="AT185" t="str">
            <v>СМР</v>
          </cell>
          <cell r="AW185">
            <v>40535</v>
          </cell>
          <cell r="AZ185" t="str">
            <v>12.2010</v>
          </cell>
          <cell r="BA185" t="str">
            <v>12.2010</v>
          </cell>
          <cell r="BB185" t="str">
            <v/>
          </cell>
          <cell r="BC185" t="str">
            <v>4.2010</v>
          </cell>
        </row>
        <row r="186">
          <cell r="AM186">
            <v>1911517.01</v>
          </cell>
          <cell r="AQ186">
            <v>2</v>
          </cell>
          <cell r="AT186" t="str">
            <v>СМР</v>
          </cell>
          <cell r="AW186">
            <v>40535</v>
          </cell>
          <cell r="AZ186" t="str">
            <v>12.2010</v>
          </cell>
          <cell r="BA186" t="str">
            <v>12.2010</v>
          </cell>
          <cell r="BB186" t="str">
            <v/>
          </cell>
          <cell r="BC186" t="str">
            <v>4.2010</v>
          </cell>
        </row>
        <row r="187">
          <cell r="AM187">
            <v>606277.34</v>
          </cell>
          <cell r="AQ187">
            <v>2</v>
          </cell>
          <cell r="AT187" t="str">
            <v>СМР</v>
          </cell>
          <cell r="AW187">
            <v>40542</v>
          </cell>
          <cell r="AZ187" t="str">
            <v>12.2010</v>
          </cell>
          <cell r="BA187" t="str">
            <v>12.2010</v>
          </cell>
          <cell r="BB187" t="str">
            <v/>
          </cell>
          <cell r="BC187" t="str">
            <v>4.2010</v>
          </cell>
        </row>
        <row r="188">
          <cell r="AM188">
            <v>2000767.34</v>
          </cell>
          <cell r="AQ188">
            <v>2</v>
          </cell>
          <cell r="AT188" t="str">
            <v>СМР</v>
          </cell>
          <cell r="AW188">
            <v>40625</v>
          </cell>
          <cell r="AZ188" t="str">
            <v>3.2011</v>
          </cell>
          <cell r="BA188" t="str">
            <v>3.2011</v>
          </cell>
          <cell r="BB188" t="str">
            <v>3.2011</v>
          </cell>
          <cell r="BC188" t="str">
            <v>1.2011</v>
          </cell>
        </row>
        <row r="189">
          <cell r="AM189">
            <v>1180738.23</v>
          </cell>
          <cell r="AQ189">
            <v>2</v>
          </cell>
          <cell r="AT189" t="str">
            <v>СМР</v>
          </cell>
          <cell r="AW189">
            <v>40633</v>
          </cell>
          <cell r="AZ189" t="str">
            <v>3.2011</v>
          </cell>
          <cell r="BA189" t="str">
            <v>3.2011</v>
          </cell>
          <cell r="BB189" t="str">
            <v>4.2011</v>
          </cell>
          <cell r="BC189" t="str">
            <v>1.2011</v>
          </cell>
        </row>
        <row r="190">
          <cell r="AM190">
            <v>85635.67</v>
          </cell>
          <cell r="AQ190">
            <v>2</v>
          </cell>
          <cell r="AT190" t="str">
            <v>СМР</v>
          </cell>
          <cell r="AW190">
            <v>40681</v>
          </cell>
          <cell r="AZ190" t="str">
            <v>4.2011</v>
          </cell>
          <cell r="BA190" t="str">
            <v>5.2011</v>
          </cell>
          <cell r="BB190" t="str">
            <v>5.2011</v>
          </cell>
          <cell r="BC190" t="str">
            <v>2.2011</v>
          </cell>
        </row>
        <row r="191">
          <cell r="AM191" t="str">
            <v/>
          </cell>
          <cell r="AQ191" t="str">
            <v/>
          </cell>
          <cell r="AT191" t="str">
            <v/>
          </cell>
          <cell r="AW191" t="str">
            <v/>
          </cell>
          <cell r="AZ191" t="str">
            <v/>
          </cell>
          <cell r="BA191" t="str">
            <v/>
          </cell>
          <cell r="BB191" t="str">
            <v/>
          </cell>
          <cell r="BC191" t="str">
            <v/>
          </cell>
        </row>
        <row r="192">
          <cell r="AM192">
            <v>1315097.32</v>
          </cell>
          <cell r="AQ192">
            <v>2</v>
          </cell>
          <cell r="AT192" t="str">
            <v>СМР</v>
          </cell>
          <cell r="AW192">
            <v>40542</v>
          </cell>
          <cell r="AZ192" t="str">
            <v>12.2010</v>
          </cell>
          <cell r="BA192" t="str">
            <v>12.2010</v>
          </cell>
          <cell r="BB192" t="str">
            <v/>
          </cell>
          <cell r="BC192" t="str">
            <v>4.2010</v>
          </cell>
        </row>
        <row r="193">
          <cell r="AM193" t="str">
            <v/>
          </cell>
          <cell r="AQ193" t="str">
            <v/>
          </cell>
          <cell r="AT193" t="str">
            <v/>
          </cell>
          <cell r="AW193" t="str">
            <v/>
          </cell>
          <cell r="AZ193" t="str">
            <v/>
          </cell>
          <cell r="BA193" t="str">
            <v/>
          </cell>
          <cell r="BB193" t="str">
            <v/>
          </cell>
          <cell r="BC193" t="str">
            <v/>
          </cell>
        </row>
        <row r="194">
          <cell r="AM194" t="str">
            <v/>
          </cell>
          <cell r="AQ194" t="str">
            <v/>
          </cell>
          <cell r="AT194" t="str">
            <v/>
          </cell>
          <cell r="AW194" t="str">
            <v/>
          </cell>
          <cell r="AZ194" t="str">
            <v/>
          </cell>
          <cell r="BA194" t="str">
            <v/>
          </cell>
          <cell r="BB194" t="str">
            <v/>
          </cell>
          <cell r="BC194" t="str">
            <v/>
          </cell>
        </row>
        <row r="195">
          <cell r="AM195" t="str">
            <v/>
          </cell>
          <cell r="AQ195" t="str">
            <v/>
          </cell>
          <cell r="AT195" t="str">
            <v/>
          </cell>
          <cell r="AW195" t="str">
            <v/>
          </cell>
          <cell r="AZ195" t="str">
            <v/>
          </cell>
          <cell r="BA195" t="str">
            <v/>
          </cell>
          <cell r="BB195" t="str">
            <v/>
          </cell>
          <cell r="BC195" t="str">
            <v/>
          </cell>
        </row>
        <row r="196">
          <cell r="AM196">
            <v>207534.63</v>
          </cell>
          <cell r="AQ196">
            <v>2</v>
          </cell>
          <cell r="AT196" t="str">
            <v>СМР</v>
          </cell>
          <cell r="AW196">
            <v>40535</v>
          </cell>
          <cell r="AZ196" t="str">
            <v>12.2010</v>
          </cell>
          <cell r="BA196" t="str">
            <v>12.2010</v>
          </cell>
          <cell r="BB196" t="str">
            <v/>
          </cell>
          <cell r="BC196" t="str">
            <v>4.2010</v>
          </cell>
        </row>
        <row r="197">
          <cell r="AM197">
            <v>46044.89</v>
          </cell>
          <cell r="AQ197">
            <v>2</v>
          </cell>
          <cell r="AT197" t="str">
            <v>СМР</v>
          </cell>
          <cell r="AW197">
            <v>40535</v>
          </cell>
          <cell r="AZ197" t="str">
            <v>12.2010</v>
          </cell>
          <cell r="BA197" t="str">
            <v>12.2010</v>
          </cell>
          <cell r="BB197" t="str">
            <v/>
          </cell>
          <cell r="BC197" t="str">
            <v>4.2010</v>
          </cell>
        </row>
        <row r="198">
          <cell r="AM198">
            <v>1911517.01</v>
          </cell>
          <cell r="AQ198">
            <v>2</v>
          </cell>
          <cell r="AT198" t="str">
            <v>СМР</v>
          </cell>
          <cell r="AW198">
            <v>40535</v>
          </cell>
          <cell r="AZ198" t="str">
            <v>12.2010</v>
          </cell>
          <cell r="BA198" t="str">
            <v>12.2010</v>
          </cell>
          <cell r="BB198" t="str">
            <v/>
          </cell>
          <cell r="BC198" t="str">
            <v>4.2010</v>
          </cell>
        </row>
        <row r="199">
          <cell r="AM199">
            <v>606277.34</v>
          </cell>
          <cell r="AQ199">
            <v>2</v>
          </cell>
          <cell r="AT199" t="str">
            <v>СМР</v>
          </cell>
          <cell r="AW199">
            <v>40542</v>
          </cell>
          <cell r="AZ199" t="str">
            <v>12.2010</v>
          </cell>
          <cell r="BA199" t="str">
            <v>12.2010</v>
          </cell>
          <cell r="BB199" t="str">
            <v/>
          </cell>
          <cell r="BC199" t="str">
            <v>4.2010</v>
          </cell>
        </row>
        <row r="200">
          <cell r="AM200">
            <v>2000767.34</v>
          </cell>
          <cell r="AQ200">
            <v>2</v>
          </cell>
          <cell r="AT200" t="str">
            <v>СМР</v>
          </cell>
          <cell r="AW200">
            <v>40625</v>
          </cell>
          <cell r="AZ200" t="str">
            <v>3.2011</v>
          </cell>
          <cell r="BA200" t="str">
            <v>3.2011</v>
          </cell>
          <cell r="BB200" t="str">
            <v>3.2011</v>
          </cell>
          <cell r="BC200" t="str">
            <v>1.2011</v>
          </cell>
        </row>
        <row r="201">
          <cell r="AM201" t="str">
            <v/>
          </cell>
          <cell r="AQ201">
            <v>2</v>
          </cell>
          <cell r="AT201" t="str">
            <v/>
          </cell>
          <cell r="AW201" t="str">
            <v/>
          </cell>
          <cell r="AZ201" t="str">
            <v/>
          </cell>
          <cell r="BA201" t="str">
            <v/>
          </cell>
          <cell r="BB201" t="str">
            <v/>
          </cell>
          <cell r="BC201" t="str">
            <v/>
          </cell>
        </row>
        <row r="202">
          <cell r="AM202" t="str">
            <v/>
          </cell>
          <cell r="AQ202" t="str">
            <v/>
          </cell>
          <cell r="AT202" t="str">
            <v/>
          </cell>
          <cell r="AW202" t="str">
            <v/>
          </cell>
          <cell r="AZ202" t="str">
            <v/>
          </cell>
          <cell r="BA202" t="str">
            <v/>
          </cell>
          <cell r="BB202" t="str">
            <v/>
          </cell>
          <cell r="BC202" t="str">
            <v/>
          </cell>
        </row>
        <row r="203">
          <cell r="AM203">
            <v>762995.4</v>
          </cell>
          <cell r="AQ203">
            <v>2</v>
          </cell>
          <cell r="AT203" t="str">
            <v>СМР</v>
          </cell>
          <cell r="AW203">
            <v>40540</v>
          </cell>
          <cell r="AZ203" t="str">
            <v>12.2010</v>
          </cell>
          <cell r="BA203" t="str">
            <v>12.2010</v>
          </cell>
          <cell r="BB203" t="str">
            <v/>
          </cell>
          <cell r="BC203" t="str">
            <v>4.2010</v>
          </cell>
        </row>
        <row r="204">
          <cell r="AM204">
            <v>458199.94</v>
          </cell>
          <cell r="AQ204">
            <v>2</v>
          </cell>
          <cell r="AT204" t="str">
            <v>СМР</v>
          </cell>
          <cell r="AW204">
            <v>40633</v>
          </cell>
          <cell r="AZ204" t="str">
            <v>3.2011</v>
          </cell>
          <cell r="BA204" t="str">
            <v>3.2011</v>
          </cell>
          <cell r="BB204" t="str">
            <v>4.2011</v>
          </cell>
          <cell r="BC204" t="str">
            <v>1.2011</v>
          </cell>
        </row>
        <row r="205">
          <cell r="AM205" t="str">
            <v/>
          </cell>
          <cell r="AQ205" t="str">
            <v/>
          </cell>
          <cell r="AT205" t="str">
            <v/>
          </cell>
          <cell r="AW205" t="str">
            <v/>
          </cell>
          <cell r="AZ205" t="str">
            <v/>
          </cell>
          <cell r="BA205" t="str">
            <v/>
          </cell>
          <cell r="BB205" t="str">
            <v/>
          </cell>
          <cell r="BC205" t="str">
            <v/>
          </cell>
        </row>
        <row r="206">
          <cell r="AM206" t="str">
            <v/>
          </cell>
          <cell r="AQ206" t="str">
            <v/>
          </cell>
          <cell r="AT206" t="str">
            <v/>
          </cell>
          <cell r="AW206" t="str">
            <v/>
          </cell>
          <cell r="AZ206" t="str">
            <v/>
          </cell>
          <cell r="BA206" t="str">
            <v/>
          </cell>
          <cell r="BB206" t="str">
            <v/>
          </cell>
          <cell r="BC206" t="str">
            <v/>
          </cell>
        </row>
        <row r="207">
          <cell r="AM207" t="str">
            <v/>
          </cell>
          <cell r="AQ207" t="str">
            <v/>
          </cell>
          <cell r="AT207" t="str">
            <v/>
          </cell>
          <cell r="AW207" t="str">
            <v/>
          </cell>
          <cell r="AZ207" t="str">
            <v/>
          </cell>
          <cell r="BA207" t="str">
            <v/>
          </cell>
          <cell r="BB207" t="str">
            <v/>
          </cell>
          <cell r="BC207" t="str">
            <v/>
          </cell>
        </row>
        <row r="208">
          <cell r="AM208" t="str">
            <v/>
          </cell>
          <cell r="AQ208" t="str">
            <v/>
          </cell>
          <cell r="AT208" t="str">
            <v/>
          </cell>
          <cell r="AW208" t="str">
            <v/>
          </cell>
          <cell r="AZ208" t="str">
            <v/>
          </cell>
          <cell r="BA208" t="str">
            <v/>
          </cell>
          <cell r="BB208" t="str">
            <v/>
          </cell>
          <cell r="BC208" t="str">
            <v/>
          </cell>
        </row>
        <row r="209">
          <cell r="AM209" t="str">
            <v/>
          </cell>
          <cell r="AQ209" t="str">
            <v/>
          </cell>
          <cell r="AT209" t="str">
            <v/>
          </cell>
          <cell r="AW209" t="str">
            <v/>
          </cell>
          <cell r="AZ209" t="str">
            <v/>
          </cell>
          <cell r="BA209" t="str">
            <v/>
          </cell>
          <cell r="BB209" t="str">
            <v/>
          </cell>
          <cell r="BC209" t="str">
            <v/>
          </cell>
        </row>
        <row r="210">
          <cell r="AM210" t="str">
            <v/>
          </cell>
          <cell r="AQ210" t="str">
            <v/>
          </cell>
          <cell r="AT210" t="str">
            <v/>
          </cell>
          <cell r="AW210" t="str">
            <v/>
          </cell>
          <cell r="AZ210" t="str">
            <v/>
          </cell>
          <cell r="BA210" t="str">
            <v/>
          </cell>
          <cell r="BB210" t="str">
            <v/>
          </cell>
          <cell r="BC210" t="str">
            <v/>
          </cell>
        </row>
        <row r="211">
          <cell r="AM211" t="str">
            <v/>
          </cell>
          <cell r="AQ211" t="str">
            <v/>
          </cell>
          <cell r="AT211" t="str">
            <v/>
          </cell>
          <cell r="AW211" t="str">
            <v/>
          </cell>
          <cell r="AZ211" t="str">
            <v/>
          </cell>
          <cell r="BA211" t="str">
            <v/>
          </cell>
          <cell r="BB211" t="str">
            <v/>
          </cell>
          <cell r="BC211" t="str">
            <v/>
          </cell>
        </row>
        <row r="212">
          <cell r="AM212" t="str">
            <v/>
          </cell>
          <cell r="AQ212" t="str">
            <v/>
          </cell>
          <cell r="AT212" t="str">
            <v/>
          </cell>
          <cell r="AW212" t="str">
            <v/>
          </cell>
          <cell r="AZ212" t="str">
            <v/>
          </cell>
          <cell r="BA212" t="str">
            <v/>
          </cell>
          <cell r="BB212" t="str">
            <v/>
          </cell>
          <cell r="BC212" t="str">
            <v/>
          </cell>
        </row>
        <row r="213">
          <cell r="AM213" t="str">
            <v/>
          </cell>
          <cell r="AQ213" t="str">
            <v/>
          </cell>
          <cell r="AT213" t="str">
            <v/>
          </cell>
          <cell r="AW213" t="str">
            <v/>
          </cell>
          <cell r="AZ213" t="str">
            <v/>
          </cell>
          <cell r="BA213" t="str">
            <v/>
          </cell>
          <cell r="BB213" t="str">
            <v/>
          </cell>
          <cell r="BC213" t="str">
            <v/>
          </cell>
        </row>
        <row r="214">
          <cell r="AM214" t="str">
            <v/>
          </cell>
          <cell r="AQ214" t="str">
            <v/>
          </cell>
          <cell r="AT214" t="str">
            <v/>
          </cell>
          <cell r="AW214" t="str">
            <v/>
          </cell>
          <cell r="AZ214" t="str">
            <v/>
          </cell>
          <cell r="BA214" t="str">
            <v/>
          </cell>
          <cell r="BB214" t="str">
            <v/>
          </cell>
          <cell r="BC214" t="str">
            <v/>
          </cell>
        </row>
        <row r="215">
          <cell r="AM215" t="str">
            <v/>
          </cell>
          <cell r="AQ215">
            <v>6</v>
          </cell>
          <cell r="AT215" t="str">
            <v/>
          </cell>
          <cell r="AW215" t="str">
            <v/>
          </cell>
          <cell r="AZ215" t="str">
            <v/>
          </cell>
          <cell r="BA215" t="str">
            <v/>
          </cell>
          <cell r="BB215" t="str">
            <v/>
          </cell>
          <cell r="BC215" t="str">
            <v/>
          </cell>
        </row>
        <row r="216">
          <cell r="AM216" t="str">
            <v/>
          </cell>
          <cell r="AQ216">
            <v>6</v>
          </cell>
          <cell r="AT216" t="str">
            <v/>
          </cell>
          <cell r="AW216" t="str">
            <v/>
          </cell>
          <cell r="AZ216" t="str">
            <v/>
          </cell>
          <cell r="BA216" t="str">
            <v/>
          </cell>
          <cell r="BB216" t="str">
            <v/>
          </cell>
          <cell r="BC216" t="str">
            <v/>
          </cell>
        </row>
        <row r="217">
          <cell r="AM217" t="str">
            <v/>
          </cell>
          <cell r="AQ217">
            <v>6</v>
          </cell>
          <cell r="AT217" t="str">
            <v/>
          </cell>
          <cell r="AW217" t="str">
            <v/>
          </cell>
          <cell r="AZ217" t="str">
            <v/>
          </cell>
          <cell r="BA217" t="str">
            <v/>
          </cell>
          <cell r="BB217" t="str">
            <v/>
          </cell>
          <cell r="BC217" t="str">
            <v/>
          </cell>
        </row>
        <row r="218">
          <cell r="AM218" t="str">
            <v/>
          </cell>
          <cell r="AQ218" t="str">
            <v/>
          </cell>
          <cell r="AT218" t="str">
            <v/>
          </cell>
          <cell r="AW218" t="str">
            <v/>
          </cell>
          <cell r="AZ218" t="str">
            <v/>
          </cell>
          <cell r="BA218" t="str">
            <v/>
          </cell>
          <cell r="BB218" t="str">
            <v/>
          </cell>
          <cell r="BC218" t="str">
            <v/>
          </cell>
        </row>
        <row r="219">
          <cell r="AM219">
            <v>5904147.7999999998</v>
          </cell>
          <cell r="AQ219">
            <v>13</v>
          </cell>
          <cell r="AT219" t="str">
            <v>СМР</v>
          </cell>
          <cell r="AW219">
            <v>40681</v>
          </cell>
          <cell r="AZ219" t="str">
            <v>4.2011</v>
          </cell>
          <cell r="BA219" t="str">
            <v>5.2011</v>
          </cell>
          <cell r="BB219" t="str">
            <v>5.2011</v>
          </cell>
          <cell r="BC219" t="str">
            <v>2.2011</v>
          </cell>
        </row>
        <row r="220">
          <cell r="AM220">
            <v>1782477.16</v>
          </cell>
          <cell r="AQ220">
            <v>13</v>
          </cell>
          <cell r="AT220" t="str">
            <v>СМР</v>
          </cell>
          <cell r="AW220">
            <v>40681</v>
          </cell>
          <cell r="AZ220" t="str">
            <v>4.2011</v>
          </cell>
          <cell r="BA220" t="str">
            <v>5.2011</v>
          </cell>
          <cell r="BB220" t="str">
            <v>5.2011</v>
          </cell>
          <cell r="BC220" t="str">
            <v>2.2011</v>
          </cell>
        </row>
        <row r="221">
          <cell r="AM221">
            <v>2716739.37</v>
          </cell>
          <cell r="AQ221">
            <v>13</v>
          </cell>
          <cell r="AT221" t="str">
            <v>СМР</v>
          </cell>
          <cell r="AW221">
            <v>40681</v>
          </cell>
          <cell r="AZ221" t="str">
            <v>4.2011</v>
          </cell>
          <cell r="BA221" t="str">
            <v>5.2011</v>
          </cell>
          <cell r="BB221" t="str">
            <v>5.2011</v>
          </cell>
          <cell r="BC221" t="str">
            <v>2.2011</v>
          </cell>
        </row>
        <row r="222">
          <cell r="AM222">
            <v>2966668.88</v>
          </cell>
          <cell r="AQ222">
            <v>13</v>
          </cell>
          <cell r="AT222" t="str">
            <v>СМР</v>
          </cell>
          <cell r="AW222">
            <v>40686</v>
          </cell>
          <cell r="AZ222" t="str">
            <v>5.2011</v>
          </cell>
          <cell r="BA222" t="str">
            <v>5.2011</v>
          </cell>
          <cell r="BB222" t="str">
            <v>6.2011</v>
          </cell>
          <cell r="BC222" t="str">
            <v>2.2011</v>
          </cell>
        </row>
        <row r="223">
          <cell r="AM223">
            <v>2897300.19</v>
          </cell>
          <cell r="AQ223">
            <v>13</v>
          </cell>
          <cell r="AT223" t="str">
            <v>СМР</v>
          </cell>
          <cell r="AW223">
            <v>40686</v>
          </cell>
          <cell r="AZ223" t="str">
            <v>5.2011</v>
          </cell>
          <cell r="BA223" t="str">
            <v>5.2011</v>
          </cell>
          <cell r="BB223" t="str">
            <v>6.2011</v>
          </cell>
          <cell r="BC223" t="str">
            <v>2.2011</v>
          </cell>
        </row>
        <row r="224">
          <cell r="AM224">
            <v>1381098.64</v>
          </cell>
          <cell r="AQ224">
            <v>13</v>
          </cell>
          <cell r="AT224" t="str">
            <v>СМР</v>
          </cell>
          <cell r="AW224">
            <v>40681</v>
          </cell>
          <cell r="AZ224" t="str">
            <v>4.2011</v>
          </cell>
          <cell r="BA224" t="str">
            <v>5.2011</v>
          </cell>
          <cell r="BB224" t="str">
            <v>5.2011</v>
          </cell>
          <cell r="BC224" t="str">
            <v>2.2011</v>
          </cell>
        </row>
        <row r="225">
          <cell r="AM225">
            <v>1213885.05</v>
          </cell>
          <cell r="AQ225">
            <v>13</v>
          </cell>
          <cell r="AT225" t="str">
            <v>СМР</v>
          </cell>
          <cell r="AW225">
            <v>40681</v>
          </cell>
          <cell r="AZ225" t="str">
            <v>4.2011</v>
          </cell>
          <cell r="BA225" t="str">
            <v>5.2011</v>
          </cell>
          <cell r="BB225" t="str">
            <v>5.2011</v>
          </cell>
          <cell r="BC225" t="str">
            <v>2.2011</v>
          </cell>
        </row>
        <row r="226">
          <cell r="AM226">
            <v>3304978.12</v>
          </cell>
          <cell r="AQ226">
            <v>13</v>
          </cell>
          <cell r="AT226" t="str">
            <v>СМР</v>
          </cell>
          <cell r="AW226">
            <v>40711</v>
          </cell>
          <cell r="AZ226" t="str">
            <v>6.2011</v>
          </cell>
          <cell r="BA226" t="str">
            <v>6.2011</v>
          </cell>
          <cell r="BB226" t="str">
            <v>1.1900</v>
          </cell>
          <cell r="BC226" t="str">
            <v>2.2011</v>
          </cell>
        </row>
        <row r="227">
          <cell r="AM227">
            <v>1490680.56</v>
          </cell>
          <cell r="AQ227">
            <v>13</v>
          </cell>
          <cell r="AT227" t="str">
            <v>СМР</v>
          </cell>
          <cell r="AW227">
            <v>40681</v>
          </cell>
          <cell r="AZ227" t="str">
            <v>4.2011</v>
          </cell>
          <cell r="BA227" t="str">
            <v>5.2011</v>
          </cell>
          <cell r="BB227" t="str">
            <v>5.2011</v>
          </cell>
          <cell r="BC227" t="str">
            <v>2.2011</v>
          </cell>
        </row>
        <row r="228">
          <cell r="AM228">
            <v>1397400.61</v>
          </cell>
          <cell r="AQ228">
            <v>13</v>
          </cell>
          <cell r="AT228" t="str">
            <v>СМР</v>
          </cell>
          <cell r="AW228">
            <v>40681</v>
          </cell>
          <cell r="AZ228" t="str">
            <v>4.2011</v>
          </cell>
          <cell r="BA228" t="str">
            <v>5.2011</v>
          </cell>
          <cell r="BB228" t="str">
            <v>5.2011</v>
          </cell>
          <cell r="BC228" t="str">
            <v>2.2011</v>
          </cell>
        </row>
        <row r="229">
          <cell r="AM229">
            <v>3098038.02</v>
          </cell>
          <cell r="AQ229">
            <v>13</v>
          </cell>
          <cell r="AT229" t="str">
            <v>СМР</v>
          </cell>
          <cell r="AW229">
            <v>40711</v>
          </cell>
          <cell r="AZ229" t="str">
            <v>6.2011</v>
          </cell>
          <cell r="BA229" t="str">
            <v>6.2011</v>
          </cell>
          <cell r="BB229" t="str">
            <v>1.1900</v>
          </cell>
          <cell r="BC229" t="str">
            <v>2.2011</v>
          </cell>
        </row>
        <row r="230">
          <cell r="AM230" t="str">
            <v/>
          </cell>
          <cell r="AQ230" t="str">
            <v/>
          </cell>
          <cell r="AT230" t="str">
            <v/>
          </cell>
          <cell r="AW230" t="str">
            <v/>
          </cell>
          <cell r="AZ230" t="str">
            <v/>
          </cell>
          <cell r="BA230" t="str">
            <v/>
          </cell>
          <cell r="BB230" t="str">
            <v/>
          </cell>
          <cell r="BC230" t="str">
            <v/>
          </cell>
        </row>
        <row r="231">
          <cell r="AM231">
            <v>1915389.42</v>
          </cell>
          <cell r="AQ231">
            <v>13</v>
          </cell>
          <cell r="AT231" t="str">
            <v>СМР</v>
          </cell>
          <cell r="AW231">
            <v>40711</v>
          </cell>
          <cell r="AZ231" t="str">
            <v>6.2011</v>
          </cell>
          <cell r="BA231" t="str">
            <v>6.2011</v>
          </cell>
          <cell r="BB231" t="str">
            <v>1.1900</v>
          </cell>
          <cell r="BC231" t="str">
            <v>2.2011</v>
          </cell>
        </row>
        <row r="232">
          <cell r="AM232">
            <v>3458260.04</v>
          </cell>
          <cell r="AQ232">
            <v>13</v>
          </cell>
          <cell r="AT232" t="str">
            <v>СМР</v>
          </cell>
          <cell r="AW232">
            <v>40681</v>
          </cell>
          <cell r="AZ232" t="str">
            <v>4.2011</v>
          </cell>
          <cell r="BA232" t="str">
            <v>5.2011</v>
          </cell>
          <cell r="BB232" t="str">
            <v>5.2011</v>
          </cell>
          <cell r="BC232" t="str">
            <v>2.2011</v>
          </cell>
        </row>
        <row r="233">
          <cell r="AM233">
            <v>3458260.04</v>
          </cell>
          <cell r="AQ233">
            <v>13</v>
          </cell>
          <cell r="AT233" t="str">
            <v>СМР</v>
          </cell>
          <cell r="AW233">
            <v>40681</v>
          </cell>
          <cell r="AZ233" t="str">
            <v>4.2011</v>
          </cell>
          <cell r="BA233" t="str">
            <v>5.2011</v>
          </cell>
          <cell r="BB233" t="str">
            <v>5.2011</v>
          </cell>
          <cell r="BC233" t="str">
            <v>2.2011</v>
          </cell>
        </row>
        <row r="234">
          <cell r="AM234">
            <v>1239848.3</v>
          </cell>
          <cell r="AQ234">
            <v>13</v>
          </cell>
          <cell r="AT234" t="str">
            <v>СМР</v>
          </cell>
          <cell r="AW234" t="str">
            <v/>
          </cell>
          <cell r="AZ234" t="str">
            <v>6.2011</v>
          </cell>
          <cell r="BA234" t="str">
            <v/>
          </cell>
          <cell r="BB234" t="str">
            <v/>
          </cell>
          <cell r="BC234" t="str">
            <v/>
          </cell>
        </row>
        <row r="235">
          <cell r="AM235">
            <v>1312241.06</v>
          </cell>
          <cell r="AQ235">
            <v>13</v>
          </cell>
          <cell r="AT235" t="str">
            <v>СМР</v>
          </cell>
          <cell r="AW235" t="str">
            <v/>
          </cell>
          <cell r="AZ235" t="str">
            <v>6.2011</v>
          </cell>
          <cell r="BA235" t="str">
            <v/>
          </cell>
          <cell r="BB235" t="str">
            <v/>
          </cell>
          <cell r="BC235" t="str">
            <v/>
          </cell>
        </row>
        <row r="236">
          <cell r="AM236">
            <v>1314453.3</v>
          </cell>
          <cell r="AQ236">
            <v>13</v>
          </cell>
          <cell r="AT236" t="str">
            <v>СМР</v>
          </cell>
          <cell r="AW236" t="str">
            <v/>
          </cell>
          <cell r="AZ236" t="str">
            <v>6.2011</v>
          </cell>
          <cell r="BA236" t="str">
            <v/>
          </cell>
          <cell r="BB236" t="str">
            <v/>
          </cell>
          <cell r="BC236" t="str">
            <v/>
          </cell>
        </row>
        <row r="237">
          <cell r="AM237">
            <v>2008431.12</v>
          </cell>
          <cell r="AQ237">
            <v>13</v>
          </cell>
          <cell r="AT237" t="str">
            <v>СМР</v>
          </cell>
          <cell r="AW237" t="str">
            <v/>
          </cell>
          <cell r="AZ237" t="str">
            <v>6.2011</v>
          </cell>
          <cell r="BA237" t="str">
            <v/>
          </cell>
          <cell r="BB237" t="str">
            <v/>
          </cell>
          <cell r="BC237" t="str">
            <v/>
          </cell>
        </row>
        <row r="238">
          <cell r="AM238">
            <v>2035327.88</v>
          </cell>
          <cell r="AQ238">
            <v>13</v>
          </cell>
          <cell r="AT238" t="str">
            <v>СМР</v>
          </cell>
          <cell r="AW238" t="str">
            <v/>
          </cell>
          <cell r="AZ238" t="str">
            <v>6.2011</v>
          </cell>
          <cell r="BA238" t="str">
            <v/>
          </cell>
          <cell r="BB238" t="str">
            <v/>
          </cell>
          <cell r="BC238" t="str">
            <v/>
          </cell>
        </row>
        <row r="239">
          <cell r="AM239">
            <v>3657163.7</v>
          </cell>
          <cell r="AQ239">
            <v>13</v>
          </cell>
          <cell r="AT239" t="str">
            <v>СМР</v>
          </cell>
          <cell r="AW239" t="str">
            <v/>
          </cell>
          <cell r="AZ239" t="str">
            <v>6.2011</v>
          </cell>
          <cell r="BA239" t="str">
            <v/>
          </cell>
          <cell r="BB239" t="str">
            <v/>
          </cell>
          <cell r="BC239" t="str">
            <v/>
          </cell>
        </row>
        <row r="240">
          <cell r="AM240" t="str">
            <v/>
          </cell>
          <cell r="AQ240" t="str">
            <v/>
          </cell>
          <cell r="AT240" t="str">
            <v/>
          </cell>
          <cell r="AW240" t="str">
            <v/>
          </cell>
          <cell r="AZ240" t="str">
            <v/>
          </cell>
          <cell r="BA240" t="str">
            <v/>
          </cell>
          <cell r="BB240" t="str">
            <v/>
          </cell>
          <cell r="BC240" t="str">
            <v/>
          </cell>
        </row>
        <row r="241">
          <cell r="AM241" t="str">
            <v/>
          </cell>
          <cell r="AQ241" t="str">
            <v/>
          </cell>
          <cell r="AT241" t="str">
            <v/>
          </cell>
          <cell r="AW241" t="str">
            <v/>
          </cell>
          <cell r="AZ241" t="str">
            <v/>
          </cell>
          <cell r="BA241" t="str">
            <v/>
          </cell>
          <cell r="BB241" t="str">
            <v/>
          </cell>
          <cell r="BC241" t="str">
            <v/>
          </cell>
        </row>
        <row r="242">
          <cell r="AM242" t="str">
            <v/>
          </cell>
          <cell r="AQ242" t="str">
            <v/>
          </cell>
          <cell r="AT242" t="str">
            <v/>
          </cell>
          <cell r="AW242" t="str">
            <v/>
          </cell>
          <cell r="AZ242" t="str">
            <v/>
          </cell>
          <cell r="BA242" t="str">
            <v/>
          </cell>
          <cell r="BB242" t="str">
            <v/>
          </cell>
          <cell r="BC242" t="str">
            <v/>
          </cell>
        </row>
        <row r="243">
          <cell r="AM243" t="str">
            <v/>
          </cell>
          <cell r="AQ243" t="str">
            <v/>
          </cell>
          <cell r="AT243" t="str">
            <v/>
          </cell>
          <cell r="AW243" t="str">
            <v/>
          </cell>
          <cell r="AZ243" t="str">
            <v/>
          </cell>
          <cell r="BA243" t="str">
            <v/>
          </cell>
          <cell r="BB243" t="str">
            <v/>
          </cell>
          <cell r="BC243" t="str">
            <v/>
          </cell>
        </row>
        <row r="244">
          <cell r="AM244">
            <v>800877.7</v>
          </cell>
          <cell r="AQ244">
            <v>13</v>
          </cell>
          <cell r="AT244" t="str">
            <v>СМР</v>
          </cell>
          <cell r="AW244" t="str">
            <v/>
          </cell>
          <cell r="AZ244" t="str">
            <v>6.2011</v>
          </cell>
          <cell r="BA244" t="str">
            <v/>
          </cell>
          <cell r="BB244" t="str">
            <v/>
          </cell>
          <cell r="BC244" t="str">
            <v/>
          </cell>
        </row>
        <row r="245">
          <cell r="AM245" t="str">
            <v/>
          </cell>
          <cell r="AQ245" t="str">
            <v/>
          </cell>
          <cell r="AT245" t="str">
            <v/>
          </cell>
          <cell r="AW245" t="str">
            <v/>
          </cell>
          <cell r="AZ245" t="str">
            <v/>
          </cell>
          <cell r="BA245" t="str">
            <v/>
          </cell>
          <cell r="BB245" t="str">
            <v/>
          </cell>
          <cell r="BC245" t="str">
            <v/>
          </cell>
        </row>
        <row r="246">
          <cell r="AM246" t="str">
            <v/>
          </cell>
          <cell r="AQ246" t="str">
            <v/>
          </cell>
          <cell r="AT246" t="str">
            <v/>
          </cell>
          <cell r="AW246" t="str">
            <v/>
          </cell>
          <cell r="AZ246" t="str">
            <v/>
          </cell>
          <cell r="BA246" t="str">
            <v/>
          </cell>
          <cell r="BB246" t="str">
            <v/>
          </cell>
          <cell r="BC246" t="str">
            <v/>
          </cell>
        </row>
        <row r="247">
          <cell r="AM247" t="str">
            <v/>
          </cell>
          <cell r="AQ247" t="str">
            <v/>
          </cell>
          <cell r="AT247" t="str">
            <v/>
          </cell>
          <cell r="AW247" t="str">
            <v/>
          </cell>
          <cell r="AZ247" t="str">
            <v/>
          </cell>
          <cell r="BA247" t="str">
            <v/>
          </cell>
          <cell r="BB247" t="str">
            <v/>
          </cell>
          <cell r="BC247" t="str">
            <v/>
          </cell>
        </row>
        <row r="248">
          <cell r="AM248" t="str">
            <v/>
          </cell>
          <cell r="AQ248" t="str">
            <v/>
          </cell>
          <cell r="AT248" t="str">
            <v/>
          </cell>
          <cell r="AW248" t="str">
            <v/>
          </cell>
          <cell r="AZ248" t="str">
            <v/>
          </cell>
          <cell r="BA248" t="str">
            <v/>
          </cell>
          <cell r="BB248" t="str">
            <v/>
          </cell>
          <cell r="BC248" t="str">
            <v/>
          </cell>
        </row>
        <row r="249">
          <cell r="AM249" t="str">
            <v/>
          </cell>
          <cell r="AQ249" t="str">
            <v/>
          </cell>
          <cell r="AT249" t="str">
            <v/>
          </cell>
          <cell r="AW249" t="str">
            <v/>
          </cell>
          <cell r="AZ249" t="str">
            <v/>
          </cell>
          <cell r="BA249" t="str">
            <v/>
          </cell>
          <cell r="BB249" t="str">
            <v/>
          </cell>
          <cell r="BC249" t="str">
            <v/>
          </cell>
        </row>
        <row r="250">
          <cell r="AM250" t="str">
            <v/>
          </cell>
          <cell r="AQ250" t="str">
            <v/>
          </cell>
          <cell r="AT250" t="str">
            <v/>
          </cell>
          <cell r="AW250" t="str">
            <v/>
          </cell>
          <cell r="AZ250" t="str">
            <v/>
          </cell>
          <cell r="BA250" t="str">
            <v/>
          </cell>
          <cell r="BB250" t="str">
            <v/>
          </cell>
          <cell r="BC250" t="str">
            <v/>
          </cell>
        </row>
        <row r="251">
          <cell r="AM251" t="str">
            <v/>
          </cell>
          <cell r="AQ251" t="str">
            <v/>
          </cell>
          <cell r="AT251" t="str">
            <v/>
          </cell>
          <cell r="AW251" t="str">
            <v/>
          </cell>
          <cell r="AZ251" t="str">
            <v/>
          </cell>
          <cell r="BA251" t="str">
            <v/>
          </cell>
          <cell r="BB251" t="str">
            <v/>
          </cell>
          <cell r="BC251" t="str">
            <v/>
          </cell>
        </row>
        <row r="252">
          <cell r="AM252" t="str">
            <v/>
          </cell>
          <cell r="AQ252" t="str">
            <v/>
          </cell>
          <cell r="AT252" t="str">
            <v/>
          </cell>
          <cell r="AW252" t="str">
            <v/>
          </cell>
          <cell r="AZ252" t="str">
            <v/>
          </cell>
          <cell r="BA252" t="str">
            <v/>
          </cell>
          <cell r="BB252" t="str">
            <v/>
          </cell>
          <cell r="BC252" t="str">
            <v/>
          </cell>
        </row>
        <row r="253">
          <cell r="AM253" t="str">
            <v/>
          </cell>
          <cell r="AQ253" t="str">
            <v/>
          </cell>
          <cell r="AT253" t="str">
            <v/>
          </cell>
          <cell r="AW253" t="str">
            <v/>
          </cell>
          <cell r="AZ253" t="str">
            <v/>
          </cell>
          <cell r="BA253" t="str">
            <v/>
          </cell>
          <cell r="BB253" t="str">
            <v/>
          </cell>
          <cell r="BC253" t="str">
            <v/>
          </cell>
        </row>
        <row r="254">
          <cell r="AM254" t="str">
            <v/>
          </cell>
          <cell r="AQ254" t="str">
            <v/>
          </cell>
          <cell r="AT254" t="str">
            <v/>
          </cell>
          <cell r="AW254" t="str">
            <v/>
          </cell>
          <cell r="AZ254" t="str">
            <v/>
          </cell>
          <cell r="BA254" t="str">
            <v/>
          </cell>
          <cell r="BB254" t="str">
            <v/>
          </cell>
          <cell r="BC254" t="str">
            <v/>
          </cell>
        </row>
        <row r="255">
          <cell r="AM255" t="str">
            <v/>
          </cell>
          <cell r="AQ255" t="str">
            <v/>
          </cell>
          <cell r="AT255" t="str">
            <v/>
          </cell>
          <cell r="AW255" t="str">
            <v/>
          </cell>
          <cell r="AZ255" t="str">
            <v/>
          </cell>
          <cell r="BA255" t="str">
            <v/>
          </cell>
          <cell r="BB255" t="str">
            <v/>
          </cell>
          <cell r="BC255" t="str">
            <v/>
          </cell>
        </row>
        <row r="256">
          <cell r="AM256" t="str">
            <v/>
          </cell>
          <cell r="AQ256" t="str">
            <v/>
          </cell>
          <cell r="AT256" t="str">
            <v/>
          </cell>
          <cell r="AW256" t="str">
            <v/>
          </cell>
          <cell r="AZ256" t="str">
            <v/>
          </cell>
          <cell r="BA256" t="str">
            <v/>
          </cell>
          <cell r="BB256" t="str">
            <v/>
          </cell>
          <cell r="BC256" t="str">
            <v/>
          </cell>
        </row>
        <row r="257">
          <cell r="AM257" t="str">
            <v/>
          </cell>
          <cell r="AQ257" t="str">
            <v/>
          </cell>
          <cell r="AT257" t="str">
            <v/>
          </cell>
          <cell r="AW257" t="str">
            <v/>
          </cell>
          <cell r="AZ257" t="str">
            <v/>
          </cell>
          <cell r="BA257" t="str">
            <v/>
          </cell>
          <cell r="BB257" t="str">
            <v/>
          </cell>
          <cell r="BC257" t="str">
            <v/>
          </cell>
        </row>
        <row r="258">
          <cell r="AM258" t="str">
            <v/>
          </cell>
          <cell r="AQ258" t="str">
            <v/>
          </cell>
          <cell r="AT258" t="str">
            <v/>
          </cell>
          <cell r="AW258" t="str">
            <v/>
          </cell>
          <cell r="AZ258" t="str">
            <v/>
          </cell>
          <cell r="BA258" t="str">
            <v/>
          </cell>
          <cell r="BB258" t="str">
            <v/>
          </cell>
          <cell r="BC258" t="str">
            <v/>
          </cell>
        </row>
        <row r="259">
          <cell r="AM259" t="str">
            <v/>
          </cell>
          <cell r="AQ259" t="str">
            <v/>
          </cell>
          <cell r="AT259" t="str">
            <v/>
          </cell>
          <cell r="AW259" t="str">
            <v/>
          </cell>
          <cell r="AZ259" t="str">
            <v/>
          </cell>
          <cell r="BA259" t="str">
            <v/>
          </cell>
          <cell r="BB259" t="str">
            <v/>
          </cell>
          <cell r="BC259" t="str">
            <v/>
          </cell>
        </row>
        <row r="260">
          <cell r="AM260" t="str">
            <v/>
          </cell>
          <cell r="AQ260" t="str">
            <v/>
          </cell>
          <cell r="AT260" t="str">
            <v/>
          </cell>
          <cell r="AW260" t="str">
            <v/>
          </cell>
          <cell r="AZ260" t="str">
            <v/>
          </cell>
          <cell r="BA260" t="str">
            <v/>
          </cell>
          <cell r="BB260" t="str">
            <v/>
          </cell>
          <cell r="BC260" t="str">
            <v/>
          </cell>
        </row>
        <row r="261">
          <cell r="AM261" t="str">
            <v/>
          </cell>
          <cell r="AQ261" t="str">
            <v/>
          </cell>
          <cell r="AT261" t="str">
            <v/>
          </cell>
          <cell r="AW261" t="str">
            <v/>
          </cell>
          <cell r="AZ261" t="str">
            <v/>
          </cell>
          <cell r="BA261" t="str">
            <v/>
          </cell>
          <cell r="BB261" t="str">
            <v/>
          </cell>
          <cell r="BC261" t="str">
            <v/>
          </cell>
        </row>
        <row r="262">
          <cell r="AM262" t="str">
            <v/>
          </cell>
          <cell r="AQ262" t="str">
            <v/>
          </cell>
          <cell r="AT262" t="str">
            <v/>
          </cell>
          <cell r="AW262" t="str">
            <v/>
          </cell>
          <cell r="AZ262" t="str">
            <v/>
          </cell>
          <cell r="BA262" t="str">
            <v/>
          </cell>
          <cell r="BB262" t="str">
            <v/>
          </cell>
          <cell r="BC262" t="str">
            <v/>
          </cell>
        </row>
        <row r="263">
          <cell r="AM263" t="str">
            <v/>
          </cell>
          <cell r="AQ263" t="str">
            <v/>
          </cell>
          <cell r="AT263" t="str">
            <v/>
          </cell>
          <cell r="AW263" t="str">
            <v/>
          </cell>
          <cell r="AZ263" t="str">
            <v/>
          </cell>
          <cell r="BA263" t="str">
            <v/>
          </cell>
          <cell r="BB263" t="str">
            <v/>
          </cell>
          <cell r="BC263" t="str">
            <v/>
          </cell>
        </row>
        <row r="264">
          <cell r="AM264" t="str">
            <v/>
          </cell>
          <cell r="AQ264" t="str">
            <v/>
          </cell>
          <cell r="AT264" t="str">
            <v/>
          </cell>
          <cell r="AW264" t="str">
            <v/>
          </cell>
          <cell r="AZ264" t="str">
            <v/>
          </cell>
          <cell r="BA264" t="str">
            <v/>
          </cell>
          <cell r="BB264" t="str">
            <v/>
          </cell>
          <cell r="BC264" t="str">
            <v/>
          </cell>
        </row>
        <row r="265">
          <cell r="AM265" t="str">
            <v/>
          </cell>
          <cell r="AQ265" t="str">
            <v/>
          </cell>
          <cell r="AT265" t="str">
            <v/>
          </cell>
          <cell r="AW265" t="str">
            <v/>
          </cell>
          <cell r="AZ265" t="str">
            <v/>
          </cell>
          <cell r="BA265" t="str">
            <v/>
          </cell>
          <cell r="BB265" t="str">
            <v/>
          </cell>
          <cell r="BC265" t="str">
            <v/>
          </cell>
        </row>
        <row r="266">
          <cell r="AM266" t="str">
            <v/>
          </cell>
          <cell r="AQ266" t="str">
            <v/>
          </cell>
          <cell r="AT266" t="str">
            <v/>
          </cell>
          <cell r="AW266" t="str">
            <v/>
          </cell>
          <cell r="AZ266" t="str">
            <v/>
          </cell>
          <cell r="BA266" t="str">
            <v/>
          </cell>
          <cell r="BB266" t="str">
            <v/>
          </cell>
          <cell r="BC266" t="str">
            <v/>
          </cell>
        </row>
        <row r="267">
          <cell r="AM267" t="str">
            <v/>
          </cell>
          <cell r="AQ267" t="str">
            <v/>
          </cell>
          <cell r="AT267" t="str">
            <v/>
          </cell>
          <cell r="AW267" t="str">
            <v/>
          </cell>
          <cell r="AZ267" t="str">
            <v/>
          </cell>
          <cell r="BA267" t="str">
            <v/>
          </cell>
          <cell r="BB267" t="str">
            <v/>
          </cell>
          <cell r="BC267" t="str">
            <v/>
          </cell>
        </row>
        <row r="268">
          <cell r="AM268" t="str">
            <v/>
          </cell>
          <cell r="AQ268" t="str">
            <v/>
          </cell>
          <cell r="AT268" t="str">
            <v/>
          </cell>
          <cell r="AW268" t="str">
            <v/>
          </cell>
          <cell r="AZ268" t="str">
            <v/>
          </cell>
          <cell r="BA268" t="str">
            <v/>
          </cell>
          <cell r="BB268" t="str">
            <v/>
          </cell>
          <cell r="BC268" t="str">
            <v/>
          </cell>
        </row>
        <row r="269">
          <cell r="AM269" t="str">
            <v/>
          </cell>
          <cell r="AQ269" t="str">
            <v/>
          </cell>
          <cell r="AT269" t="str">
            <v/>
          </cell>
          <cell r="AW269" t="str">
            <v/>
          </cell>
          <cell r="AZ269" t="str">
            <v/>
          </cell>
          <cell r="BA269" t="str">
            <v/>
          </cell>
          <cell r="BB269" t="str">
            <v/>
          </cell>
          <cell r="BC269" t="str">
            <v/>
          </cell>
        </row>
        <row r="270">
          <cell r="AM270" t="str">
            <v/>
          </cell>
          <cell r="AQ270" t="str">
            <v/>
          </cell>
          <cell r="AT270" t="str">
            <v/>
          </cell>
          <cell r="AW270" t="str">
            <v/>
          </cell>
          <cell r="AZ270" t="str">
            <v/>
          </cell>
          <cell r="BA270" t="str">
            <v/>
          </cell>
          <cell r="BB270" t="str">
            <v/>
          </cell>
          <cell r="BC270" t="str">
            <v/>
          </cell>
        </row>
        <row r="271">
          <cell r="AM271" t="str">
            <v/>
          </cell>
          <cell r="AQ271" t="str">
            <v/>
          </cell>
          <cell r="AT271" t="str">
            <v/>
          </cell>
          <cell r="AW271" t="str">
            <v/>
          </cell>
          <cell r="AZ271" t="str">
            <v/>
          </cell>
          <cell r="BA271" t="str">
            <v/>
          </cell>
          <cell r="BB271" t="str">
            <v/>
          </cell>
          <cell r="BC271" t="str">
            <v/>
          </cell>
        </row>
        <row r="272">
          <cell r="AM272" t="str">
            <v/>
          </cell>
          <cell r="AQ272" t="str">
            <v/>
          </cell>
          <cell r="AT272" t="str">
            <v/>
          </cell>
          <cell r="AW272" t="str">
            <v/>
          </cell>
          <cell r="AZ272" t="str">
            <v/>
          </cell>
          <cell r="BA272" t="str">
            <v/>
          </cell>
          <cell r="BB272" t="str">
            <v/>
          </cell>
          <cell r="BC272" t="str">
            <v/>
          </cell>
        </row>
        <row r="273">
          <cell r="AM273" t="str">
            <v/>
          </cell>
          <cell r="AQ273" t="str">
            <v/>
          </cell>
          <cell r="AT273" t="str">
            <v/>
          </cell>
          <cell r="AW273" t="str">
            <v/>
          </cell>
          <cell r="AZ273" t="str">
            <v/>
          </cell>
          <cell r="BA273" t="str">
            <v/>
          </cell>
          <cell r="BB273" t="str">
            <v/>
          </cell>
          <cell r="BC273" t="str">
            <v/>
          </cell>
        </row>
        <row r="274">
          <cell r="AM274" t="str">
            <v/>
          </cell>
          <cell r="AQ274" t="str">
            <v/>
          </cell>
          <cell r="AT274" t="str">
            <v/>
          </cell>
          <cell r="AW274" t="str">
            <v/>
          </cell>
          <cell r="AZ274" t="str">
            <v/>
          </cell>
          <cell r="BA274" t="str">
            <v/>
          </cell>
          <cell r="BB274" t="str">
            <v/>
          </cell>
          <cell r="BC274" t="str">
            <v/>
          </cell>
        </row>
        <row r="275">
          <cell r="AM275" t="str">
            <v/>
          </cell>
          <cell r="AQ275">
            <v>5</v>
          </cell>
          <cell r="AT275" t="str">
            <v/>
          </cell>
          <cell r="AW275" t="str">
            <v/>
          </cell>
          <cell r="AZ275" t="str">
            <v/>
          </cell>
          <cell r="BA275" t="str">
            <v/>
          </cell>
          <cell r="BB275" t="str">
            <v/>
          </cell>
          <cell r="BC275" t="str">
            <v/>
          </cell>
        </row>
        <row r="276">
          <cell r="AM276" t="str">
            <v/>
          </cell>
          <cell r="AQ276" t="str">
            <v/>
          </cell>
          <cell r="AT276" t="str">
            <v/>
          </cell>
          <cell r="AW276" t="str">
            <v/>
          </cell>
          <cell r="AZ276" t="str">
            <v/>
          </cell>
          <cell r="BA276" t="str">
            <v/>
          </cell>
          <cell r="BB276" t="str">
            <v/>
          </cell>
          <cell r="BC276" t="str">
            <v/>
          </cell>
        </row>
        <row r="277">
          <cell r="AM277">
            <v>4379972.66</v>
          </cell>
          <cell r="AQ277">
            <v>5</v>
          </cell>
          <cell r="AT277" t="str">
            <v>СМР</v>
          </cell>
          <cell r="AW277">
            <v>40540</v>
          </cell>
          <cell r="AZ277" t="str">
            <v>12.2010</v>
          </cell>
          <cell r="BA277" t="str">
            <v>12.2010</v>
          </cell>
          <cell r="BB277" t="str">
            <v/>
          </cell>
          <cell r="BC277" t="str">
            <v>4.2010</v>
          </cell>
        </row>
        <row r="278">
          <cell r="AM278" t="str">
            <v/>
          </cell>
          <cell r="AQ278" t="str">
            <v/>
          </cell>
          <cell r="AT278" t="str">
            <v/>
          </cell>
          <cell r="AW278" t="str">
            <v/>
          </cell>
          <cell r="AZ278" t="str">
            <v/>
          </cell>
          <cell r="BA278" t="str">
            <v/>
          </cell>
          <cell r="BB278" t="str">
            <v/>
          </cell>
          <cell r="BC278" t="str">
            <v/>
          </cell>
        </row>
        <row r="279">
          <cell r="AM279" t="str">
            <v/>
          </cell>
          <cell r="AQ279" t="str">
            <v/>
          </cell>
          <cell r="AT279" t="str">
            <v/>
          </cell>
          <cell r="AW279" t="str">
            <v/>
          </cell>
          <cell r="AZ279" t="str">
            <v/>
          </cell>
          <cell r="BA279" t="str">
            <v/>
          </cell>
          <cell r="BB279" t="str">
            <v/>
          </cell>
          <cell r="BC279" t="str">
            <v/>
          </cell>
        </row>
        <row r="280">
          <cell r="AM280">
            <v>979841.03</v>
          </cell>
          <cell r="AQ280">
            <v>6</v>
          </cell>
          <cell r="AT280" t="str">
            <v>СМР</v>
          </cell>
          <cell r="AW280">
            <v>40540</v>
          </cell>
          <cell r="AZ280" t="str">
            <v>12.2010</v>
          </cell>
          <cell r="BA280" t="str">
            <v>12.2010</v>
          </cell>
          <cell r="BB280" t="str">
            <v/>
          </cell>
          <cell r="BC280" t="str">
            <v>4.2010</v>
          </cell>
        </row>
        <row r="281">
          <cell r="AM281">
            <v>1627841.1</v>
          </cell>
          <cell r="AQ281">
            <v>5</v>
          </cell>
          <cell r="AT281" t="str">
            <v>СМР</v>
          </cell>
          <cell r="AW281">
            <v>40542</v>
          </cell>
          <cell r="AZ281" t="str">
            <v>12.2010</v>
          </cell>
          <cell r="BA281" t="str">
            <v>12.2010</v>
          </cell>
          <cell r="BB281" t="str">
            <v/>
          </cell>
          <cell r="BC281" t="str">
            <v>4.2010</v>
          </cell>
        </row>
        <row r="282">
          <cell r="AM282">
            <v>191753.46</v>
          </cell>
          <cell r="AQ282">
            <v>5</v>
          </cell>
          <cell r="AT282" t="str">
            <v>СМР</v>
          </cell>
          <cell r="AW282">
            <v>40681</v>
          </cell>
          <cell r="AZ282" t="str">
            <v>4.2011</v>
          </cell>
          <cell r="BA282" t="str">
            <v>5.2011</v>
          </cell>
          <cell r="BB282" t="str">
            <v>5.2011</v>
          </cell>
          <cell r="BC282" t="str">
            <v>2.2011</v>
          </cell>
        </row>
        <row r="283">
          <cell r="AM283" t="str">
            <v/>
          </cell>
          <cell r="AQ283" t="str">
            <v/>
          </cell>
          <cell r="AT283" t="str">
            <v/>
          </cell>
          <cell r="AW283" t="str">
            <v/>
          </cell>
          <cell r="AZ283" t="str">
            <v/>
          </cell>
          <cell r="BA283" t="str">
            <v/>
          </cell>
          <cell r="BB283" t="str">
            <v/>
          </cell>
          <cell r="BC283" t="str">
            <v/>
          </cell>
        </row>
        <row r="284">
          <cell r="AM284">
            <v>1028344.84</v>
          </cell>
          <cell r="AQ284">
            <v>6</v>
          </cell>
          <cell r="AT284" t="str">
            <v>СМР</v>
          </cell>
          <cell r="AW284">
            <v>40540</v>
          </cell>
          <cell r="AZ284" t="str">
            <v>12.2010</v>
          </cell>
          <cell r="BA284" t="str">
            <v>12.2010</v>
          </cell>
          <cell r="BB284" t="str">
            <v/>
          </cell>
          <cell r="BC284" t="str">
            <v>4.2010</v>
          </cell>
        </row>
        <row r="285">
          <cell r="AM285">
            <v>1731130.65</v>
          </cell>
          <cell r="AQ285">
            <v>5</v>
          </cell>
          <cell r="AT285" t="str">
            <v>СМР</v>
          </cell>
          <cell r="AW285">
            <v>40540</v>
          </cell>
          <cell r="AZ285" t="str">
            <v>12.2010</v>
          </cell>
          <cell r="BA285" t="str">
            <v>12.2010</v>
          </cell>
          <cell r="BB285" t="str">
            <v/>
          </cell>
          <cell r="BC285" t="str">
            <v>4.2010</v>
          </cell>
        </row>
        <row r="286">
          <cell r="AM286" t="str">
            <v/>
          </cell>
          <cell r="AQ286" t="str">
            <v/>
          </cell>
          <cell r="AT286" t="str">
            <v/>
          </cell>
          <cell r="AW286" t="str">
            <v/>
          </cell>
          <cell r="AZ286" t="str">
            <v/>
          </cell>
          <cell r="BA286" t="str">
            <v/>
          </cell>
          <cell r="BB286" t="str">
            <v/>
          </cell>
          <cell r="BC286" t="str">
            <v/>
          </cell>
        </row>
        <row r="287">
          <cell r="AM287">
            <v>1038756.31</v>
          </cell>
          <cell r="AQ287">
            <v>6</v>
          </cell>
          <cell r="AT287" t="str">
            <v>СМР</v>
          </cell>
          <cell r="AW287">
            <v>40540</v>
          </cell>
          <cell r="AZ287" t="str">
            <v>12.2010</v>
          </cell>
          <cell r="BA287" t="str">
            <v>12.2010</v>
          </cell>
          <cell r="BB287" t="str">
            <v/>
          </cell>
          <cell r="BC287" t="str">
            <v>4.2010</v>
          </cell>
        </row>
        <row r="288">
          <cell r="AM288">
            <v>1799702.92</v>
          </cell>
          <cell r="AQ288">
            <v>5</v>
          </cell>
          <cell r="AT288" t="str">
            <v>СМР</v>
          </cell>
          <cell r="AW288">
            <v>40540</v>
          </cell>
          <cell r="AZ288" t="str">
            <v>12.2010</v>
          </cell>
          <cell r="BA288" t="str">
            <v>12.2010</v>
          </cell>
          <cell r="BB288" t="str">
            <v/>
          </cell>
          <cell r="BC288" t="str">
            <v>4.2010</v>
          </cell>
        </row>
        <row r="289">
          <cell r="AM289" t="str">
            <v/>
          </cell>
          <cell r="AQ289" t="str">
            <v/>
          </cell>
          <cell r="AT289" t="str">
            <v/>
          </cell>
          <cell r="AW289" t="str">
            <v/>
          </cell>
          <cell r="AZ289" t="str">
            <v/>
          </cell>
          <cell r="BA289" t="str">
            <v/>
          </cell>
          <cell r="BB289" t="str">
            <v/>
          </cell>
          <cell r="BC289" t="str">
            <v/>
          </cell>
        </row>
        <row r="290">
          <cell r="AM290">
            <v>1046551.99</v>
          </cell>
          <cell r="AQ290">
            <v>6</v>
          </cell>
          <cell r="AT290" t="str">
            <v>СМР</v>
          </cell>
          <cell r="AW290">
            <v>40540</v>
          </cell>
          <cell r="AZ290" t="str">
            <v>12.2010</v>
          </cell>
          <cell r="BA290" t="str">
            <v>12.2010</v>
          </cell>
          <cell r="BB290" t="str">
            <v/>
          </cell>
          <cell r="BC290" t="str">
            <v>4.2010</v>
          </cell>
        </row>
        <row r="291">
          <cell r="AM291">
            <v>1747573.76</v>
          </cell>
          <cell r="AQ291">
            <v>5</v>
          </cell>
          <cell r="AT291" t="str">
            <v>СМР</v>
          </cell>
          <cell r="AW291">
            <v>40542</v>
          </cell>
          <cell r="AZ291" t="str">
            <v>12.2010</v>
          </cell>
          <cell r="BA291" t="str">
            <v>12.2010</v>
          </cell>
          <cell r="BB291" t="str">
            <v/>
          </cell>
          <cell r="BC291" t="str">
            <v>4.2010</v>
          </cell>
        </row>
        <row r="292">
          <cell r="AM292">
            <v>582051.54</v>
          </cell>
          <cell r="AQ292">
            <v>5</v>
          </cell>
          <cell r="AT292" t="str">
            <v>СМР</v>
          </cell>
          <cell r="AW292">
            <v>40633</v>
          </cell>
          <cell r="AZ292" t="str">
            <v>3.2011</v>
          </cell>
          <cell r="BA292" t="str">
            <v>3.2011</v>
          </cell>
          <cell r="BB292" t="str">
            <v>4.2011</v>
          </cell>
          <cell r="BC292" t="str">
            <v>1.2011</v>
          </cell>
        </row>
        <row r="293">
          <cell r="AM293">
            <v>760886.54</v>
          </cell>
          <cell r="AQ293">
            <v>5</v>
          </cell>
          <cell r="AT293" t="str">
            <v>СМР</v>
          </cell>
          <cell r="AW293">
            <v>40633</v>
          </cell>
          <cell r="AZ293" t="str">
            <v>3.2011</v>
          </cell>
          <cell r="BA293" t="str">
            <v>3.2011</v>
          </cell>
          <cell r="BB293" t="str">
            <v>4.2011</v>
          </cell>
          <cell r="BC293" t="str">
            <v>1.2011</v>
          </cell>
        </row>
        <row r="294">
          <cell r="AM294" t="str">
            <v/>
          </cell>
          <cell r="AQ294" t="str">
            <v/>
          </cell>
          <cell r="AT294" t="str">
            <v/>
          </cell>
          <cell r="AW294" t="str">
            <v/>
          </cell>
          <cell r="AZ294" t="str">
            <v/>
          </cell>
          <cell r="BA294" t="str">
            <v/>
          </cell>
          <cell r="BB294" t="str">
            <v/>
          </cell>
          <cell r="BC294" t="str">
            <v/>
          </cell>
        </row>
        <row r="295">
          <cell r="AM295" t="str">
            <v/>
          </cell>
          <cell r="AQ295" t="str">
            <v/>
          </cell>
          <cell r="AT295" t="str">
            <v/>
          </cell>
          <cell r="AW295" t="str">
            <v/>
          </cell>
          <cell r="AZ295" t="str">
            <v/>
          </cell>
          <cell r="BA295" t="str">
            <v/>
          </cell>
          <cell r="BB295" t="str">
            <v/>
          </cell>
          <cell r="BC295" t="str">
            <v/>
          </cell>
        </row>
        <row r="296">
          <cell r="AM296" t="str">
            <v/>
          </cell>
          <cell r="AQ296" t="str">
            <v/>
          </cell>
          <cell r="AT296" t="str">
            <v/>
          </cell>
          <cell r="AW296" t="str">
            <v/>
          </cell>
          <cell r="AZ296" t="str">
            <v/>
          </cell>
          <cell r="BA296" t="str">
            <v/>
          </cell>
          <cell r="BB296" t="str">
            <v/>
          </cell>
          <cell r="BC296" t="str">
            <v/>
          </cell>
        </row>
        <row r="297">
          <cell r="AM297">
            <v>433604.33</v>
          </cell>
          <cell r="AQ297">
            <v>5</v>
          </cell>
          <cell r="AT297" t="str">
            <v>СМР</v>
          </cell>
          <cell r="AW297">
            <v>40540</v>
          </cell>
          <cell r="AZ297" t="str">
            <v>12.2010</v>
          </cell>
          <cell r="BA297" t="str">
            <v>12.2010</v>
          </cell>
          <cell r="BB297" t="str">
            <v/>
          </cell>
          <cell r="BC297" t="str">
            <v>4.2010</v>
          </cell>
        </row>
        <row r="298">
          <cell r="AM298">
            <v>76089.77</v>
          </cell>
          <cell r="AQ298">
            <v>5</v>
          </cell>
          <cell r="AT298" t="str">
            <v>СМР</v>
          </cell>
          <cell r="AW298">
            <v>40542</v>
          </cell>
          <cell r="AZ298" t="str">
            <v>12.2010</v>
          </cell>
          <cell r="BA298" t="str">
            <v>12.2010</v>
          </cell>
          <cell r="BB298" t="str">
            <v/>
          </cell>
          <cell r="BC298" t="str">
            <v>4.2010</v>
          </cell>
        </row>
        <row r="299">
          <cell r="AM299" t="str">
            <v/>
          </cell>
          <cell r="AQ299">
            <v>5</v>
          </cell>
          <cell r="AT299" t="str">
            <v/>
          </cell>
          <cell r="AW299" t="str">
            <v/>
          </cell>
          <cell r="AZ299" t="str">
            <v/>
          </cell>
          <cell r="BA299" t="str">
            <v/>
          </cell>
          <cell r="BB299" t="str">
            <v/>
          </cell>
          <cell r="BC299" t="str">
            <v/>
          </cell>
        </row>
        <row r="300">
          <cell r="AM300" t="str">
            <v/>
          </cell>
          <cell r="AQ300">
            <v>6</v>
          </cell>
          <cell r="AT300" t="str">
            <v>СМР</v>
          </cell>
          <cell r="AW300" t="str">
            <v/>
          </cell>
          <cell r="AZ300" t="str">
            <v/>
          </cell>
          <cell r="BA300" t="str">
            <v/>
          </cell>
          <cell r="BB300" t="str">
            <v/>
          </cell>
          <cell r="BC300" t="str">
            <v/>
          </cell>
        </row>
        <row r="301">
          <cell r="AM301" t="str">
            <v/>
          </cell>
          <cell r="AQ301" t="str">
            <v/>
          </cell>
          <cell r="AT301" t="str">
            <v/>
          </cell>
          <cell r="AW301" t="str">
            <v/>
          </cell>
          <cell r="AZ301" t="str">
            <v/>
          </cell>
          <cell r="BA301" t="str">
            <v/>
          </cell>
          <cell r="BB301" t="str">
            <v/>
          </cell>
          <cell r="BC301" t="str">
            <v/>
          </cell>
        </row>
        <row r="302">
          <cell r="AM302" t="str">
            <v/>
          </cell>
          <cell r="AQ302" t="str">
            <v/>
          </cell>
          <cell r="AT302" t="str">
            <v/>
          </cell>
          <cell r="AW302" t="str">
            <v/>
          </cell>
          <cell r="AZ302" t="str">
            <v/>
          </cell>
          <cell r="BA302" t="str">
            <v/>
          </cell>
          <cell r="BB302" t="str">
            <v/>
          </cell>
          <cell r="BC302" t="str">
            <v/>
          </cell>
        </row>
        <row r="303">
          <cell r="AM303" t="str">
            <v/>
          </cell>
          <cell r="AQ303" t="str">
            <v/>
          </cell>
          <cell r="AT303" t="str">
            <v/>
          </cell>
          <cell r="AW303" t="str">
            <v/>
          </cell>
          <cell r="AZ303" t="str">
            <v/>
          </cell>
          <cell r="BA303" t="str">
            <v/>
          </cell>
          <cell r="BB303" t="str">
            <v/>
          </cell>
          <cell r="BC303" t="str">
            <v/>
          </cell>
        </row>
        <row r="304">
          <cell r="AM304" t="str">
            <v/>
          </cell>
          <cell r="AQ304" t="str">
            <v/>
          </cell>
          <cell r="AT304" t="str">
            <v/>
          </cell>
          <cell r="AW304" t="str">
            <v/>
          </cell>
          <cell r="AZ304" t="str">
            <v/>
          </cell>
          <cell r="BA304" t="str">
            <v/>
          </cell>
          <cell r="BB304" t="str">
            <v/>
          </cell>
          <cell r="BC304" t="str">
            <v/>
          </cell>
        </row>
        <row r="305">
          <cell r="AM305" t="str">
            <v/>
          </cell>
          <cell r="AQ305" t="str">
            <v/>
          </cell>
          <cell r="AT305" t="str">
            <v/>
          </cell>
          <cell r="AW305" t="str">
            <v/>
          </cell>
          <cell r="AZ305" t="str">
            <v/>
          </cell>
          <cell r="BA305" t="str">
            <v/>
          </cell>
          <cell r="BB305" t="str">
            <v/>
          </cell>
          <cell r="BC305" t="str">
            <v/>
          </cell>
        </row>
        <row r="306">
          <cell r="AM306" t="str">
            <v/>
          </cell>
          <cell r="AQ306" t="str">
            <v/>
          </cell>
          <cell r="AT306" t="str">
            <v/>
          </cell>
          <cell r="AW306" t="str">
            <v/>
          </cell>
          <cell r="AZ306" t="str">
            <v/>
          </cell>
          <cell r="BA306" t="str">
            <v/>
          </cell>
          <cell r="BB306" t="str">
            <v/>
          </cell>
          <cell r="BC306" t="str">
            <v/>
          </cell>
        </row>
        <row r="307">
          <cell r="AM307" t="str">
            <v/>
          </cell>
          <cell r="AQ307" t="str">
            <v/>
          </cell>
          <cell r="AT307" t="str">
            <v/>
          </cell>
          <cell r="AW307" t="str">
            <v/>
          </cell>
          <cell r="AZ307" t="str">
            <v/>
          </cell>
          <cell r="BA307" t="str">
            <v/>
          </cell>
          <cell r="BB307" t="str">
            <v/>
          </cell>
          <cell r="BC307" t="str">
            <v/>
          </cell>
        </row>
        <row r="308">
          <cell r="AM308" t="str">
            <v/>
          </cell>
          <cell r="AQ308" t="str">
            <v/>
          </cell>
          <cell r="AT308" t="str">
            <v/>
          </cell>
          <cell r="AW308" t="str">
            <v/>
          </cell>
          <cell r="AZ308" t="str">
            <v/>
          </cell>
          <cell r="BA308" t="str">
            <v/>
          </cell>
          <cell r="BB308" t="str">
            <v/>
          </cell>
          <cell r="BC308" t="str">
            <v/>
          </cell>
        </row>
        <row r="309">
          <cell r="AM309" t="str">
            <v/>
          </cell>
          <cell r="AQ309">
            <v>2</v>
          </cell>
          <cell r="AT309" t="str">
            <v/>
          </cell>
          <cell r="AW309" t="str">
            <v/>
          </cell>
          <cell r="AZ309" t="str">
            <v/>
          </cell>
          <cell r="BA309" t="str">
            <v/>
          </cell>
          <cell r="BB309" t="str">
            <v/>
          </cell>
          <cell r="BC309" t="str">
            <v/>
          </cell>
        </row>
        <row r="310">
          <cell r="AM310" t="str">
            <v/>
          </cell>
          <cell r="AQ310" t="str">
            <v/>
          </cell>
          <cell r="AT310" t="str">
            <v/>
          </cell>
          <cell r="AW310" t="str">
            <v/>
          </cell>
          <cell r="AZ310" t="str">
            <v/>
          </cell>
          <cell r="BA310" t="str">
            <v/>
          </cell>
          <cell r="BB310" t="str">
            <v/>
          </cell>
          <cell r="BC310" t="str">
            <v/>
          </cell>
        </row>
        <row r="311">
          <cell r="AM311" t="str">
            <v/>
          </cell>
          <cell r="AQ311" t="str">
            <v/>
          </cell>
          <cell r="AT311" t="str">
            <v/>
          </cell>
          <cell r="AW311" t="str">
            <v/>
          </cell>
          <cell r="AZ311" t="str">
            <v/>
          </cell>
          <cell r="BA311" t="str">
            <v/>
          </cell>
          <cell r="BB311" t="str">
            <v/>
          </cell>
          <cell r="BC311" t="str">
            <v/>
          </cell>
        </row>
        <row r="312">
          <cell r="AM312">
            <v>2353566.27</v>
          </cell>
          <cell r="AQ312">
            <v>2</v>
          </cell>
          <cell r="AT312" t="str">
            <v>СМР</v>
          </cell>
          <cell r="AW312">
            <v>40540</v>
          </cell>
          <cell r="AZ312" t="str">
            <v>12.2010</v>
          </cell>
          <cell r="BA312" t="str">
            <v>12.2010</v>
          </cell>
          <cell r="BB312" t="str">
            <v/>
          </cell>
          <cell r="BC312" t="str">
            <v>4.2010</v>
          </cell>
        </row>
        <row r="313">
          <cell r="AM313" t="str">
            <v/>
          </cell>
          <cell r="AQ313" t="str">
            <v/>
          </cell>
          <cell r="AT313" t="str">
            <v/>
          </cell>
          <cell r="AW313" t="str">
            <v/>
          </cell>
          <cell r="AZ313" t="str">
            <v/>
          </cell>
          <cell r="BA313" t="str">
            <v/>
          </cell>
          <cell r="BB313" t="str">
            <v/>
          </cell>
          <cell r="BC313" t="str">
            <v/>
          </cell>
        </row>
        <row r="314">
          <cell r="AM314" t="str">
            <v/>
          </cell>
          <cell r="AQ314" t="str">
            <v/>
          </cell>
          <cell r="AT314" t="str">
            <v/>
          </cell>
          <cell r="AW314" t="str">
            <v/>
          </cell>
          <cell r="AZ314" t="str">
            <v/>
          </cell>
          <cell r="BA314" t="str">
            <v/>
          </cell>
          <cell r="BB314" t="str">
            <v/>
          </cell>
          <cell r="BC314" t="str">
            <v/>
          </cell>
        </row>
        <row r="315">
          <cell r="AM315" t="str">
            <v/>
          </cell>
          <cell r="AQ315" t="str">
            <v/>
          </cell>
          <cell r="AT315" t="str">
            <v/>
          </cell>
          <cell r="AW315" t="str">
            <v/>
          </cell>
          <cell r="AZ315" t="str">
            <v/>
          </cell>
          <cell r="BA315" t="str">
            <v/>
          </cell>
          <cell r="BB315" t="str">
            <v/>
          </cell>
          <cell r="BC315" t="str">
            <v/>
          </cell>
        </row>
        <row r="316">
          <cell r="AM316" t="str">
            <v/>
          </cell>
          <cell r="AQ316" t="str">
            <v/>
          </cell>
          <cell r="AT316" t="str">
            <v/>
          </cell>
          <cell r="AW316" t="str">
            <v/>
          </cell>
          <cell r="AZ316" t="str">
            <v/>
          </cell>
          <cell r="BA316" t="str">
            <v/>
          </cell>
          <cell r="BB316" t="str">
            <v/>
          </cell>
          <cell r="BC316" t="str">
            <v/>
          </cell>
        </row>
        <row r="317">
          <cell r="AM317">
            <v>819889.17</v>
          </cell>
          <cell r="AQ317">
            <v>6</v>
          </cell>
          <cell r="AT317" t="str">
            <v>СМР</v>
          </cell>
          <cell r="AW317">
            <v>40540</v>
          </cell>
          <cell r="AZ317" t="str">
            <v>12.2010</v>
          </cell>
          <cell r="BA317" t="str">
            <v>12.2010</v>
          </cell>
          <cell r="BB317" t="str">
            <v/>
          </cell>
          <cell r="BC317" t="str">
            <v>4.2010</v>
          </cell>
        </row>
        <row r="318">
          <cell r="AM318">
            <v>1417900.6</v>
          </cell>
          <cell r="AQ318">
            <v>5</v>
          </cell>
          <cell r="AT318" t="str">
            <v>СМР</v>
          </cell>
          <cell r="AW318">
            <v>40540</v>
          </cell>
          <cell r="AZ318" t="str">
            <v>12.2010</v>
          </cell>
          <cell r="BA318" t="str">
            <v>12.2010</v>
          </cell>
          <cell r="BB318" t="str">
            <v/>
          </cell>
          <cell r="BC318" t="str">
            <v>4.2010</v>
          </cell>
        </row>
        <row r="319">
          <cell r="AM319" t="str">
            <v/>
          </cell>
          <cell r="AQ319" t="str">
            <v/>
          </cell>
          <cell r="AT319" t="str">
            <v/>
          </cell>
          <cell r="AW319" t="str">
            <v/>
          </cell>
          <cell r="AZ319" t="str">
            <v/>
          </cell>
          <cell r="BA319" t="str">
            <v/>
          </cell>
          <cell r="BB319" t="str">
            <v/>
          </cell>
          <cell r="BC319" t="str">
            <v/>
          </cell>
        </row>
        <row r="320">
          <cell r="AM320" t="str">
            <v/>
          </cell>
          <cell r="AQ320" t="str">
            <v/>
          </cell>
          <cell r="AT320" t="str">
            <v/>
          </cell>
          <cell r="AW320" t="str">
            <v/>
          </cell>
          <cell r="AZ320" t="str">
            <v/>
          </cell>
          <cell r="BA320" t="str">
            <v/>
          </cell>
          <cell r="BB320" t="str">
            <v/>
          </cell>
          <cell r="BC320" t="str">
            <v/>
          </cell>
        </row>
        <row r="321">
          <cell r="AM321">
            <v>940419.04</v>
          </cell>
          <cell r="AQ321">
            <v>6</v>
          </cell>
          <cell r="AT321" t="str">
            <v>СМР</v>
          </cell>
          <cell r="AW321">
            <v>40540</v>
          </cell>
          <cell r="AZ321" t="str">
            <v>12.2010</v>
          </cell>
          <cell r="BA321" t="str">
            <v>12.2010</v>
          </cell>
          <cell r="BB321" t="str">
            <v/>
          </cell>
          <cell r="BC321" t="str">
            <v>4.2010</v>
          </cell>
        </row>
        <row r="322">
          <cell r="AM322">
            <v>324625.13</v>
          </cell>
          <cell r="AQ322">
            <v>6</v>
          </cell>
          <cell r="AT322" t="str">
            <v>СМР</v>
          </cell>
          <cell r="AW322">
            <v>40633</v>
          </cell>
          <cell r="AZ322" t="str">
            <v>3.2011</v>
          </cell>
          <cell r="BA322" t="str">
            <v>3.2011</v>
          </cell>
          <cell r="BB322" t="str">
            <v>4.2011</v>
          </cell>
          <cell r="BC322" t="str">
            <v>1.2011</v>
          </cell>
        </row>
        <row r="323">
          <cell r="AM323">
            <v>1853995.85</v>
          </cell>
          <cell r="AQ323">
            <v>5</v>
          </cell>
          <cell r="AT323" t="str">
            <v>СМР</v>
          </cell>
          <cell r="AW323">
            <v>40540</v>
          </cell>
          <cell r="AZ323" t="str">
            <v>12.2010</v>
          </cell>
          <cell r="BA323" t="str">
            <v>12.2010</v>
          </cell>
          <cell r="BB323" t="str">
            <v/>
          </cell>
          <cell r="BC323" t="str">
            <v>4.2010</v>
          </cell>
        </row>
        <row r="324">
          <cell r="AM324">
            <v>654286.09</v>
          </cell>
          <cell r="AQ324">
            <v>5</v>
          </cell>
          <cell r="AT324" t="str">
            <v>СМР</v>
          </cell>
          <cell r="AW324">
            <v>40633</v>
          </cell>
          <cell r="AZ324" t="str">
            <v>3.2011</v>
          </cell>
          <cell r="BA324" t="str">
            <v>3.2011</v>
          </cell>
          <cell r="BB324" t="str">
            <v>4.2011</v>
          </cell>
          <cell r="BC324" t="str">
            <v>1.2011</v>
          </cell>
        </row>
        <row r="325">
          <cell r="AM325">
            <v>711261.38</v>
          </cell>
          <cell r="AQ325">
            <v>6</v>
          </cell>
          <cell r="AT325" t="str">
            <v>СМР</v>
          </cell>
          <cell r="AW325">
            <v>40592</v>
          </cell>
          <cell r="AZ325" t="str">
            <v>2.2011</v>
          </cell>
          <cell r="BA325" t="str">
            <v>2.2011</v>
          </cell>
          <cell r="BB325" t="str">
            <v>3.2011</v>
          </cell>
          <cell r="BC325" t="str">
            <v>1.2011</v>
          </cell>
        </row>
        <row r="326">
          <cell r="AM326">
            <v>1180606.18</v>
          </cell>
          <cell r="AQ326">
            <v>5</v>
          </cell>
          <cell r="AT326" t="str">
            <v>СМР</v>
          </cell>
          <cell r="AW326">
            <v>40633</v>
          </cell>
          <cell r="AZ326" t="str">
            <v>3.2011</v>
          </cell>
          <cell r="BA326" t="str">
            <v>3.2011</v>
          </cell>
          <cell r="BB326" t="str">
            <v>4.2011</v>
          </cell>
          <cell r="BC326" t="str">
            <v>1.2011</v>
          </cell>
        </row>
        <row r="327">
          <cell r="AM327">
            <v>738628.75</v>
          </cell>
          <cell r="AQ327">
            <v>2</v>
          </cell>
          <cell r="AT327" t="str">
            <v>СМР</v>
          </cell>
          <cell r="AW327" t="str">
            <v/>
          </cell>
          <cell r="AZ327" t="str">
            <v>6.2011</v>
          </cell>
          <cell r="BA327" t="str">
            <v/>
          </cell>
          <cell r="BB327" t="str">
            <v/>
          </cell>
          <cell r="BC327" t="str">
            <v/>
          </cell>
        </row>
        <row r="328">
          <cell r="AM328" t="str">
            <v/>
          </cell>
          <cell r="AQ328" t="str">
            <v/>
          </cell>
          <cell r="AT328" t="str">
            <v/>
          </cell>
          <cell r="AW328" t="str">
            <v/>
          </cell>
          <cell r="AZ328" t="str">
            <v/>
          </cell>
          <cell r="BA328" t="str">
            <v/>
          </cell>
          <cell r="BB328" t="str">
            <v/>
          </cell>
          <cell r="BC328" t="str">
            <v/>
          </cell>
        </row>
        <row r="329">
          <cell r="AM329">
            <v>1584775.92</v>
          </cell>
          <cell r="AQ329">
            <v>2</v>
          </cell>
          <cell r="AT329" t="str">
            <v>СМР</v>
          </cell>
          <cell r="AW329">
            <v>40542</v>
          </cell>
          <cell r="AZ329" t="str">
            <v>12.2010</v>
          </cell>
          <cell r="BA329" t="str">
            <v>12.2010</v>
          </cell>
          <cell r="BB329" t="str">
            <v/>
          </cell>
          <cell r="BC329" t="str">
            <v>4.2010</v>
          </cell>
        </row>
        <row r="330">
          <cell r="AM330" t="str">
            <v/>
          </cell>
          <cell r="AQ330">
            <v>2</v>
          </cell>
          <cell r="AT330" t="str">
            <v/>
          </cell>
          <cell r="AW330" t="str">
            <v/>
          </cell>
          <cell r="AZ330" t="str">
            <v/>
          </cell>
          <cell r="BA330" t="str">
            <v/>
          </cell>
          <cell r="BB330" t="str">
            <v/>
          </cell>
          <cell r="BC330" t="str">
            <v/>
          </cell>
        </row>
        <row r="331">
          <cell r="AM331">
            <v>227315.08</v>
          </cell>
          <cell r="AQ331">
            <v>2</v>
          </cell>
          <cell r="AT331" t="str">
            <v>СМР</v>
          </cell>
          <cell r="AW331">
            <v>40542</v>
          </cell>
          <cell r="AZ331" t="str">
            <v>12.2010</v>
          </cell>
          <cell r="BA331" t="str">
            <v>12.2010</v>
          </cell>
          <cell r="BB331" t="str">
            <v/>
          </cell>
          <cell r="BC331" t="str">
            <v>4.2010</v>
          </cell>
        </row>
        <row r="332">
          <cell r="AM332">
            <v>1654336.66</v>
          </cell>
          <cell r="AQ332">
            <v>2</v>
          </cell>
          <cell r="AT332" t="str">
            <v>СМР</v>
          </cell>
          <cell r="AZ332" t="str">
            <v>6.2011</v>
          </cell>
          <cell r="BA332" t="str">
            <v/>
          </cell>
          <cell r="BB332" t="str">
            <v/>
          </cell>
          <cell r="BC332" t="str">
            <v/>
          </cell>
        </row>
        <row r="333">
          <cell r="AM333">
            <v>249249.58</v>
          </cell>
          <cell r="AQ333">
            <v>2</v>
          </cell>
          <cell r="AT333" t="str">
            <v>СМР</v>
          </cell>
          <cell r="AZ333" t="str">
            <v>6.2011</v>
          </cell>
          <cell r="BA333" t="str">
            <v/>
          </cell>
          <cell r="BB333" t="str">
            <v/>
          </cell>
          <cell r="BC333" t="str">
            <v/>
          </cell>
        </row>
        <row r="334">
          <cell r="AM334" t="str">
            <v/>
          </cell>
          <cell r="AQ334" t="str">
            <v/>
          </cell>
          <cell r="AT334" t="str">
            <v/>
          </cell>
          <cell r="AW334" t="str">
            <v/>
          </cell>
          <cell r="AZ334" t="str">
            <v/>
          </cell>
          <cell r="BA334" t="str">
            <v/>
          </cell>
          <cell r="BB334" t="str">
            <v/>
          </cell>
          <cell r="BC334" t="str">
            <v/>
          </cell>
        </row>
        <row r="335">
          <cell r="AM335">
            <v>5121009.5</v>
          </cell>
          <cell r="AQ335">
            <v>2</v>
          </cell>
          <cell r="AT335" t="str">
            <v>СМР</v>
          </cell>
          <cell r="AZ335" t="str">
            <v>6.2011</v>
          </cell>
          <cell r="BA335" t="str">
            <v/>
          </cell>
          <cell r="BB335" t="str">
            <v/>
          </cell>
          <cell r="BC335" t="str">
            <v/>
          </cell>
        </row>
        <row r="336">
          <cell r="AM336">
            <v>175170.44</v>
          </cell>
          <cell r="AQ336">
            <v>2</v>
          </cell>
          <cell r="AT336" t="str">
            <v>СМР</v>
          </cell>
          <cell r="AW336">
            <v>40633</v>
          </cell>
          <cell r="AZ336" t="str">
            <v>3.2011</v>
          </cell>
          <cell r="BA336" t="str">
            <v>3.2011</v>
          </cell>
          <cell r="BB336" t="str">
            <v>4.2011</v>
          </cell>
          <cell r="BC336" t="str">
            <v>1.2011</v>
          </cell>
        </row>
        <row r="337">
          <cell r="AM337">
            <v>1487673.76</v>
          </cell>
          <cell r="AQ337">
            <v>2</v>
          </cell>
          <cell r="AT337" t="str">
            <v>СМР</v>
          </cell>
          <cell r="AW337">
            <v>40681</v>
          </cell>
          <cell r="AZ337" t="str">
            <v>4.2011</v>
          </cell>
          <cell r="BA337" t="str">
            <v>5.2011</v>
          </cell>
          <cell r="BB337" t="str">
            <v>5.2011</v>
          </cell>
          <cell r="BC337" t="str">
            <v>2.2011</v>
          </cell>
        </row>
        <row r="338">
          <cell r="AM338" t="str">
            <v/>
          </cell>
          <cell r="AQ338">
            <v>2</v>
          </cell>
          <cell r="AT338" t="str">
            <v/>
          </cell>
          <cell r="AW338" t="str">
            <v/>
          </cell>
          <cell r="AZ338" t="str">
            <v/>
          </cell>
          <cell r="BA338" t="str">
            <v/>
          </cell>
          <cell r="BB338" t="str">
            <v/>
          </cell>
          <cell r="BC338" t="str">
            <v/>
          </cell>
        </row>
        <row r="339">
          <cell r="AM339" t="str">
            <v/>
          </cell>
          <cell r="AQ339" t="str">
            <v/>
          </cell>
          <cell r="AT339" t="str">
            <v/>
          </cell>
          <cell r="AW339" t="str">
            <v/>
          </cell>
          <cell r="AZ339" t="str">
            <v/>
          </cell>
          <cell r="BA339" t="str">
            <v/>
          </cell>
          <cell r="BB339" t="str">
            <v/>
          </cell>
          <cell r="BC339" t="str">
            <v/>
          </cell>
        </row>
        <row r="340">
          <cell r="AM340" t="str">
            <v/>
          </cell>
          <cell r="AQ340" t="str">
            <v/>
          </cell>
          <cell r="AT340" t="str">
            <v/>
          </cell>
          <cell r="AW340" t="str">
            <v/>
          </cell>
          <cell r="AZ340" t="str">
            <v/>
          </cell>
          <cell r="BA340" t="str">
            <v/>
          </cell>
          <cell r="BB340" t="str">
            <v/>
          </cell>
          <cell r="BC340" t="str">
            <v/>
          </cell>
        </row>
        <row r="341">
          <cell r="AM341">
            <v>317202.59000000003</v>
          </cell>
          <cell r="AQ341">
            <v>2</v>
          </cell>
          <cell r="AT341" t="str">
            <v>СМР</v>
          </cell>
          <cell r="AZ341" t="str">
            <v>6.2011</v>
          </cell>
          <cell r="BA341" t="str">
            <v/>
          </cell>
          <cell r="BB341" t="str">
            <v/>
          </cell>
          <cell r="BC341" t="str">
            <v/>
          </cell>
        </row>
        <row r="342">
          <cell r="AM342" t="str">
            <v/>
          </cell>
          <cell r="AQ342" t="str">
            <v/>
          </cell>
          <cell r="AT342" t="str">
            <v/>
          </cell>
          <cell r="AW342" t="str">
            <v/>
          </cell>
          <cell r="AZ342" t="str">
            <v/>
          </cell>
          <cell r="BA342" t="str">
            <v/>
          </cell>
          <cell r="BB342" t="str">
            <v/>
          </cell>
          <cell r="BC342" t="str">
            <v/>
          </cell>
        </row>
        <row r="343">
          <cell r="AM343">
            <v>421171.76</v>
          </cell>
          <cell r="AQ343">
            <v>2</v>
          </cell>
          <cell r="AT343" t="str">
            <v>СМР</v>
          </cell>
          <cell r="AZ343" t="str">
            <v>6.2011</v>
          </cell>
          <cell r="BA343" t="str">
            <v/>
          </cell>
          <cell r="BB343" t="str">
            <v/>
          </cell>
          <cell r="BC343" t="str">
            <v/>
          </cell>
        </row>
        <row r="344">
          <cell r="AM344" t="str">
            <v/>
          </cell>
          <cell r="AQ344">
            <v>2</v>
          </cell>
          <cell r="AT344" t="str">
            <v/>
          </cell>
          <cell r="AW344" t="str">
            <v/>
          </cell>
          <cell r="AZ344" t="str">
            <v/>
          </cell>
          <cell r="BA344" t="str">
            <v/>
          </cell>
          <cell r="BB344" t="str">
            <v/>
          </cell>
          <cell r="BC344" t="str">
            <v/>
          </cell>
        </row>
        <row r="345">
          <cell r="AM345">
            <v>307091.40999999997</v>
          </cell>
          <cell r="AQ345">
            <v>2</v>
          </cell>
          <cell r="AT345" t="str">
            <v>СМР</v>
          </cell>
          <cell r="AZ345" t="str">
            <v>6.2011</v>
          </cell>
          <cell r="BA345" t="str">
            <v/>
          </cell>
          <cell r="BB345" t="str">
            <v/>
          </cell>
          <cell r="BC345" t="str">
            <v/>
          </cell>
        </row>
        <row r="346">
          <cell r="AM346" t="str">
            <v/>
          </cell>
          <cell r="AQ346" t="str">
            <v/>
          </cell>
          <cell r="AT346" t="str">
            <v/>
          </cell>
          <cell r="AW346" t="str">
            <v/>
          </cell>
          <cell r="AZ346" t="str">
            <v/>
          </cell>
          <cell r="BA346" t="str">
            <v/>
          </cell>
          <cell r="BB346" t="str">
            <v/>
          </cell>
          <cell r="BC346" t="str">
            <v/>
          </cell>
        </row>
        <row r="347">
          <cell r="AM347" t="str">
            <v/>
          </cell>
          <cell r="AQ347" t="str">
            <v/>
          </cell>
          <cell r="AT347" t="str">
            <v/>
          </cell>
          <cell r="AW347" t="str">
            <v/>
          </cell>
          <cell r="AZ347" t="str">
            <v/>
          </cell>
          <cell r="BA347" t="str">
            <v/>
          </cell>
          <cell r="BB347" t="str">
            <v/>
          </cell>
          <cell r="BC347" t="str">
            <v/>
          </cell>
        </row>
        <row r="348">
          <cell r="AM348" t="str">
            <v/>
          </cell>
          <cell r="AQ348" t="str">
            <v/>
          </cell>
          <cell r="AT348" t="str">
            <v/>
          </cell>
          <cell r="AW348" t="str">
            <v/>
          </cell>
          <cell r="AZ348" t="str">
            <v/>
          </cell>
          <cell r="BA348" t="str">
            <v/>
          </cell>
          <cell r="BB348" t="str">
            <v/>
          </cell>
          <cell r="BC348" t="str">
            <v/>
          </cell>
        </row>
        <row r="349">
          <cell r="AM349" t="str">
            <v/>
          </cell>
          <cell r="AQ349" t="str">
            <v/>
          </cell>
          <cell r="AT349" t="str">
            <v/>
          </cell>
          <cell r="AW349" t="str">
            <v/>
          </cell>
          <cell r="AZ349" t="str">
            <v/>
          </cell>
          <cell r="BA349" t="str">
            <v/>
          </cell>
          <cell r="BB349" t="str">
            <v/>
          </cell>
          <cell r="BC349" t="str">
            <v/>
          </cell>
        </row>
        <row r="350">
          <cell r="AM350" t="str">
            <v/>
          </cell>
          <cell r="AQ350" t="str">
            <v/>
          </cell>
          <cell r="AT350" t="str">
            <v/>
          </cell>
          <cell r="AW350" t="str">
            <v/>
          </cell>
          <cell r="AZ350" t="str">
            <v/>
          </cell>
          <cell r="BA350" t="str">
            <v/>
          </cell>
          <cell r="BB350" t="str">
            <v/>
          </cell>
          <cell r="BC350" t="str">
            <v/>
          </cell>
        </row>
        <row r="351">
          <cell r="AM351" t="str">
            <v/>
          </cell>
          <cell r="AQ351" t="str">
            <v/>
          </cell>
          <cell r="AT351" t="str">
            <v/>
          </cell>
          <cell r="AW351" t="str">
            <v/>
          </cell>
          <cell r="AZ351" t="str">
            <v/>
          </cell>
          <cell r="BA351" t="str">
            <v/>
          </cell>
          <cell r="BB351" t="str">
            <v/>
          </cell>
          <cell r="BC351" t="str">
            <v/>
          </cell>
        </row>
        <row r="352">
          <cell r="AM352">
            <v>218529.47</v>
          </cell>
          <cell r="AQ352">
            <v>2</v>
          </cell>
          <cell r="AT352" t="str">
            <v>СМР</v>
          </cell>
          <cell r="AW352">
            <v>40633</v>
          </cell>
          <cell r="AZ352" t="str">
            <v>3.2011</v>
          </cell>
          <cell r="BA352" t="str">
            <v>3.2011</v>
          </cell>
          <cell r="BB352" t="str">
            <v>4.2011</v>
          </cell>
          <cell r="BC352" t="str">
            <v>1.2011</v>
          </cell>
        </row>
        <row r="353">
          <cell r="AM353">
            <v>175170.44</v>
          </cell>
          <cell r="AQ353">
            <v>2</v>
          </cell>
          <cell r="AT353" t="str">
            <v>СМР</v>
          </cell>
          <cell r="AW353">
            <v>40633</v>
          </cell>
          <cell r="AZ353" t="str">
            <v>3.2011</v>
          </cell>
          <cell r="BA353" t="str">
            <v>3.2011</v>
          </cell>
          <cell r="BB353" t="str">
            <v>4.2011</v>
          </cell>
          <cell r="BC353" t="str">
            <v>1.2011</v>
          </cell>
        </row>
        <row r="354">
          <cell r="AM354">
            <v>281702.93</v>
          </cell>
          <cell r="AQ354">
            <v>2</v>
          </cell>
          <cell r="AT354" t="str">
            <v>СМР</v>
          </cell>
          <cell r="AW354">
            <v>40681</v>
          </cell>
          <cell r="AZ354" t="str">
            <v>4.2011</v>
          </cell>
          <cell r="BA354" t="str">
            <v>5.2011</v>
          </cell>
          <cell r="BB354" t="str">
            <v>5.2011</v>
          </cell>
          <cell r="BC354" t="str">
            <v>2.2011</v>
          </cell>
        </row>
        <row r="355">
          <cell r="AM355" t="str">
            <v/>
          </cell>
          <cell r="AQ355" t="str">
            <v/>
          </cell>
          <cell r="AT355" t="str">
            <v/>
          </cell>
          <cell r="AW355" t="str">
            <v/>
          </cell>
          <cell r="AZ355" t="str">
            <v/>
          </cell>
          <cell r="BA355" t="str">
            <v/>
          </cell>
          <cell r="BB355" t="str">
            <v/>
          </cell>
          <cell r="BC355" t="str">
            <v/>
          </cell>
        </row>
        <row r="356">
          <cell r="AM356" t="str">
            <v/>
          </cell>
          <cell r="AQ356" t="str">
            <v/>
          </cell>
          <cell r="AT356" t="str">
            <v/>
          </cell>
          <cell r="AW356" t="str">
            <v/>
          </cell>
          <cell r="AZ356" t="str">
            <v/>
          </cell>
          <cell r="BA356" t="str">
            <v/>
          </cell>
          <cell r="BB356" t="str">
            <v/>
          </cell>
          <cell r="BC356" t="str">
            <v/>
          </cell>
        </row>
        <row r="357">
          <cell r="AM357">
            <v>353098.52</v>
          </cell>
          <cell r="AQ357">
            <v>2</v>
          </cell>
          <cell r="AT357" t="str">
            <v>СМР</v>
          </cell>
          <cell r="AW357">
            <v>40681</v>
          </cell>
          <cell r="AZ357" t="str">
            <v>4.2011</v>
          </cell>
          <cell r="BA357" t="str">
            <v>5.2011</v>
          </cell>
          <cell r="BB357" t="str">
            <v>5.2011</v>
          </cell>
          <cell r="BC357" t="str">
            <v>2.2011</v>
          </cell>
        </row>
        <row r="358">
          <cell r="AM358" t="str">
            <v/>
          </cell>
          <cell r="AQ358" t="str">
            <v/>
          </cell>
          <cell r="AT358" t="str">
            <v/>
          </cell>
          <cell r="AW358" t="str">
            <v/>
          </cell>
          <cell r="AZ358" t="str">
            <v/>
          </cell>
          <cell r="BA358" t="str">
            <v/>
          </cell>
          <cell r="BB358" t="str">
            <v/>
          </cell>
          <cell r="BC358" t="str">
            <v/>
          </cell>
        </row>
        <row r="359">
          <cell r="AM359" t="str">
            <v/>
          </cell>
          <cell r="AQ359" t="str">
            <v/>
          </cell>
          <cell r="AT359" t="str">
            <v/>
          </cell>
          <cell r="AW359" t="str">
            <v/>
          </cell>
          <cell r="AZ359" t="str">
            <v/>
          </cell>
          <cell r="BA359" t="str">
            <v/>
          </cell>
          <cell r="BB359" t="str">
            <v/>
          </cell>
          <cell r="BC359" t="str">
            <v/>
          </cell>
        </row>
        <row r="360">
          <cell r="AM360" t="str">
            <v/>
          </cell>
          <cell r="AQ360">
            <v>2</v>
          </cell>
          <cell r="AT360" t="str">
            <v/>
          </cell>
          <cell r="AW360" t="str">
            <v/>
          </cell>
          <cell r="AZ360" t="str">
            <v/>
          </cell>
          <cell r="BA360" t="str">
            <v/>
          </cell>
          <cell r="BB360" t="str">
            <v/>
          </cell>
          <cell r="BC360" t="str">
            <v/>
          </cell>
        </row>
        <row r="361">
          <cell r="AM361" t="str">
            <v/>
          </cell>
          <cell r="AQ361" t="str">
            <v/>
          </cell>
          <cell r="AT361" t="str">
            <v/>
          </cell>
          <cell r="AW361" t="str">
            <v/>
          </cell>
          <cell r="AZ361" t="str">
            <v/>
          </cell>
          <cell r="BA361" t="str">
            <v/>
          </cell>
          <cell r="BB361" t="str">
            <v/>
          </cell>
          <cell r="BC361" t="str">
            <v/>
          </cell>
        </row>
        <row r="362">
          <cell r="AM362">
            <v>510245.81</v>
          </cell>
          <cell r="AQ362">
            <v>2</v>
          </cell>
          <cell r="AT362" t="str">
            <v>СМР</v>
          </cell>
          <cell r="AW362">
            <v>40681</v>
          </cell>
          <cell r="AZ362" t="str">
            <v>4.2011</v>
          </cell>
          <cell r="BA362" t="str">
            <v>5.2011</v>
          </cell>
          <cell r="BB362" t="str">
            <v>5.2011</v>
          </cell>
          <cell r="BC362" t="str">
            <v>2.2011</v>
          </cell>
        </row>
        <row r="363">
          <cell r="AM363" t="str">
            <v/>
          </cell>
          <cell r="AQ363">
            <v>2</v>
          </cell>
          <cell r="AT363" t="str">
            <v>СМР</v>
          </cell>
          <cell r="AW363" t="str">
            <v/>
          </cell>
          <cell r="AZ363" t="str">
            <v/>
          </cell>
          <cell r="BA363" t="str">
            <v/>
          </cell>
          <cell r="BB363" t="str">
            <v/>
          </cell>
          <cell r="BC363" t="str">
            <v/>
          </cell>
        </row>
        <row r="364">
          <cell r="AM364" t="str">
            <v/>
          </cell>
          <cell r="AQ364" t="str">
            <v/>
          </cell>
          <cell r="AT364" t="str">
            <v/>
          </cell>
          <cell r="AW364" t="str">
            <v/>
          </cell>
          <cell r="AZ364" t="str">
            <v/>
          </cell>
          <cell r="BA364" t="str">
            <v/>
          </cell>
          <cell r="BB364" t="str">
            <v/>
          </cell>
          <cell r="BC364" t="str">
            <v/>
          </cell>
        </row>
        <row r="365">
          <cell r="AM365" t="str">
            <v/>
          </cell>
          <cell r="AQ365" t="str">
            <v/>
          </cell>
          <cell r="AT365" t="str">
            <v/>
          </cell>
          <cell r="AW365" t="str">
            <v/>
          </cell>
          <cell r="AZ365" t="str">
            <v/>
          </cell>
          <cell r="BA365" t="str">
            <v/>
          </cell>
          <cell r="BB365" t="str">
            <v/>
          </cell>
          <cell r="BC365" t="str">
            <v/>
          </cell>
        </row>
        <row r="366">
          <cell r="AM366" t="str">
            <v/>
          </cell>
          <cell r="AQ366" t="str">
            <v/>
          </cell>
          <cell r="AT366" t="str">
            <v/>
          </cell>
          <cell r="AW366" t="str">
            <v/>
          </cell>
          <cell r="AZ366" t="str">
            <v/>
          </cell>
          <cell r="BA366" t="str">
            <v/>
          </cell>
          <cell r="BB366" t="str">
            <v/>
          </cell>
          <cell r="BC366" t="str">
            <v/>
          </cell>
        </row>
        <row r="367">
          <cell r="AM367" t="str">
            <v/>
          </cell>
          <cell r="AQ367" t="str">
            <v/>
          </cell>
          <cell r="AT367" t="str">
            <v/>
          </cell>
          <cell r="AW367" t="str">
            <v/>
          </cell>
          <cell r="AZ367" t="str">
            <v/>
          </cell>
          <cell r="BA367" t="str">
            <v/>
          </cell>
          <cell r="BB367" t="str">
            <v/>
          </cell>
          <cell r="BC367" t="str">
            <v/>
          </cell>
        </row>
        <row r="368">
          <cell r="AM368" t="str">
            <v/>
          </cell>
          <cell r="AQ368" t="str">
            <v/>
          </cell>
          <cell r="AT368" t="str">
            <v/>
          </cell>
          <cell r="AW368" t="str">
            <v/>
          </cell>
          <cell r="AZ368" t="str">
            <v/>
          </cell>
          <cell r="BA368" t="str">
            <v/>
          </cell>
          <cell r="BB368" t="str">
            <v/>
          </cell>
          <cell r="BC368" t="str">
            <v/>
          </cell>
        </row>
        <row r="369">
          <cell r="AM369" t="str">
            <v/>
          </cell>
          <cell r="AQ369">
            <v>2</v>
          </cell>
          <cell r="AT369" t="str">
            <v>СМР</v>
          </cell>
          <cell r="AW369" t="str">
            <v/>
          </cell>
          <cell r="AZ369" t="str">
            <v/>
          </cell>
          <cell r="BA369" t="str">
            <v/>
          </cell>
          <cell r="BB369" t="str">
            <v/>
          </cell>
          <cell r="BC369" t="str">
            <v/>
          </cell>
        </row>
        <row r="370">
          <cell r="AM370" t="str">
            <v/>
          </cell>
          <cell r="AQ370" t="str">
            <v/>
          </cell>
          <cell r="AT370" t="str">
            <v/>
          </cell>
          <cell r="AW370" t="str">
            <v/>
          </cell>
          <cell r="AZ370" t="str">
            <v/>
          </cell>
          <cell r="BA370" t="str">
            <v/>
          </cell>
          <cell r="BB370" t="str">
            <v/>
          </cell>
          <cell r="BC370" t="str">
            <v/>
          </cell>
        </row>
        <row r="371">
          <cell r="AM371" t="str">
            <v/>
          </cell>
          <cell r="AQ371">
            <v>2</v>
          </cell>
          <cell r="AT371" t="str">
            <v/>
          </cell>
          <cell r="AW371" t="str">
            <v/>
          </cell>
          <cell r="AZ371" t="str">
            <v/>
          </cell>
          <cell r="BA371" t="str">
            <v/>
          </cell>
          <cell r="BB371" t="str">
            <v/>
          </cell>
          <cell r="BC371" t="str">
            <v/>
          </cell>
        </row>
        <row r="372">
          <cell r="AM372" t="str">
            <v/>
          </cell>
          <cell r="AQ372">
            <v>2</v>
          </cell>
          <cell r="AT372" t="str">
            <v>СМР</v>
          </cell>
          <cell r="AW372" t="str">
            <v/>
          </cell>
          <cell r="AZ372" t="str">
            <v/>
          </cell>
          <cell r="BA372" t="str">
            <v/>
          </cell>
          <cell r="BB372" t="str">
            <v/>
          </cell>
          <cell r="BC372" t="str">
            <v/>
          </cell>
        </row>
        <row r="373">
          <cell r="AM373" t="str">
            <v/>
          </cell>
          <cell r="AQ373" t="str">
            <v/>
          </cell>
          <cell r="AT373" t="str">
            <v/>
          </cell>
          <cell r="AW373" t="str">
            <v/>
          </cell>
          <cell r="AZ373" t="str">
            <v/>
          </cell>
          <cell r="BA373" t="str">
            <v/>
          </cell>
          <cell r="BB373" t="str">
            <v/>
          </cell>
          <cell r="BC373" t="str">
            <v/>
          </cell>
        </row>
        <row r="374">
          <cell r="AM374" t="str">
            <v/>
          </cell>
          <cell r="AQ374">
            <v>2</v>
          </cell>
          <cell r="AT374" t="str">
            <v>СМР</v>
          </cell>
          <cell r="AW374" t="str">
            <v/>
          </cell>
          <cell r="AZ374" t="str">
            <v/>
          </cell>
          <cell r="BA374" t="str">
            <v/>
          </cell>
          <cell r="BB374" t="str">
            <v/>
          </cell>
          <cell r="BC374" t="str">
            <v/>
          </cell>
        </row>
        <row r="375">
          <cell r="AQ375" t="str">
            <v/>
          </cell>
          <cell r="AZ375" t="str">
            <v/>
          </cell>
          <cell r="BA375" t="str">
            <v/>
          </cell>
          <cell r="BB375" t="str">
            <v/>
          </cell>
          <cell r="BC375" t="str">
            <v/>
          </cell>
        </row>
        <row r="376">
          <cell r="AQ376" t="str">
            <v/>
          </cell>
          <cell r="AZ376" t="str">
            <v/>
          </cell>
          <cell r="BA376" t="str">
            <v/>
          </cell>
          <cell r="BB376" t="str">
            <v/>
          </cell>
          <cell r="BC376" t="str">
            <v/>
          </cell>
        </row>
        <row r="377">
          <cell r="AQ377" t="str">
            <v/>
          </cell>
          <cell r="AZ377" t="str">
            <v/>
          </cell>
          <cell r="BA377" t="str">
            <v/>
          </cell>
          <cell r="BB377" t="str">
            <v/>
          </cell>
          <cell r="BC377" t="str">
            <v/>
          </cell>
        </row>
        <row r="378">
          <cell r="AM378" t="str">
            <v/>
          </cell>
          <cell r="AQ378" t="str">
            <v/>
          </cell>
          <cell r="AT378" t="str">
            <v/>
          </cell>
          <cell r="AW378" t="str">
            <v/>
          </cell>
          <cell r="AZ378" t="str">
            <v/>
          </cell>
          <cell r="BA378" t="str">
            <v/>
          </cell>
          <cell r="BB378" t="str">
            <v/>
          </cell>
          <cell r="BC378" t="str">
            <v/>
          </cell>
        </row>
        <row r="379">
          <cell r="AM379" t="str">
            <v/>
          </cell>
          <cell r="AQ379">
            <v>2</v>
          </cell>
          <cell r="AT379" t="str">
            <v>СМР</v>
          </cell>
          <cell r="AW379" t="str">
            <v/>
          </cell>
          <cell r="AZ379" t="str">
            <v/>
          </cell>
          <cell r="BA379" t="str">
            <v/>
          </cell>
          <cell r="BB379" t="str">
            <v/>
          </cell>
          <cell r="BC379" t="str">
            <v/>
          </cell>
        </row>
        <row r="380">
          <cell r="AM380" t="str">
            <v/>
          </cell>
          <cell r="AQ380" t="str">
            <v/>
          </cell>
          <cell r="AT380" t="str">
            <v/>
          </cell>
          <cell r="AW380" t="str">
            <v/>
          </cell>
          <cell r="AZ380" t="str">
            <v/>
          </cell>
          <cell r="BA380" t="str">
            <v/>
          </cell>
          <cell r="BB380" t="str">
            <v/>
          </cell>
          <cell r="BC380" t="str">
            <v/>
          </cell>
        </row>
        <row r="381">
          <cell r="AM381" t="str">
            <v/>
          </cell>
          <cell r="AQ381" t="str">
            <v/>
          </cell>
          <cell r="AT381" t="str">
            <v/>
          </cell>
          <cell r="AW381" t="str">
            <v/>
          </cell>
          <cell r="AZ381" t="str">
            <v/>
          </cell>
          <cell r="BA381" t="str">
            <v/>
          </cell>
          <cell r="BB381" t="str">
            <v/>
          </cell>
          <cell r="BC381" t="str">
            <v/>
          </cell>
        </row>
        <row r="382">
          <cell r="AQ382" t="str">
            <v/>
          </cell>
          <cell r="AZ382" t="str">
            <v/>
          </cell>
          <cell r="BA382" t="str">
            <v/>
          </cell>
          <cell r="BB382" t="str">
            <v/>
          </cell>
          <cell r="BC382" t="str">
            <v/>
          </cell>
        </row>
        <row r="383">
          <cell r="AM383" t="str">
            <v/>
          </cell>
          <cell r="AQ383" t="str">
            <v/>
          </cell>
          <cell r="AT383" t="str">
            <v/>
          </cell>
          <cell r="AW383" t="str">
            <v/>
          </cell>
          <cell r="AZ383" t="str">
            <v/>
          </cell>
          <cell r="BA383" t="str">
            <v/>
          </cell>
          <cell r="BB383" t="str">
            <v/>
          </cell>
          <cell r="BC383" t="str">
            <v/>
          </cell>
        </row>
        <row r="384">
          <cell r="AQ384" t="str">
            <v/>
          </cell>
          <cell r="AZ384" t="str">
            <v/>
          </cell>
          <cell r="BA384" t="str">
            <v/>
          </cell>
          <cell r="BB384" t="str">
            <v/>
          </cell>
          <cell r="BC384" t="str">
            <v/>
          </cell>
        </row>
        <row r="385">
          <cell r="AQ385" t="str">
            <v/>
          </cell>
          <cell r="AZ385" t="str">
            <v/>
          </cell>
          <cell r="BA385" t="str">
            <v/>
          </cell>
          <cell r="BB385" t="str">
            <v/>
          </cell>
          <cell r="BC385" t="str">
            <v/>
          </cell>
        </row>
        <row r="386">
          <cell r="AQ386" t="str">
            <v/>
          </cell>
          <cell r="AZ386" t="str">
            <v/>
          </cell>
          <cell r="BA386" t="str">
            <v/>
          </cell>
          <cell r="BB386" t="str">
            <v/>
          </cell>
          <cell r="BC386" t="str">
            <v/>
          </cell>
        </row>
        <row r="387">
          <cell r="AQ387" t="str">
            <v/>
          </cell>
          <cell r="AZ387" t="str">
            <v/>
          </cell>
          <cell r="BA387" t="str">
            <v/>
          </cell>
          <cell r="BB387" t="str">
            <v/>
          </cell>
          <cell r="BC387" t="str">
            <v/>
          </cell>
        </row>
        <row r="388">
          <cell r="AQ388" t="str">
            <v/>
          </cell>
          <cell r="AZ388" t="str">
            <v/>
          </cell>
          <cell r="BA388" t="str">
            <v/>
          </cell>
          <cell r="BB388" t="str">
            <v/>
          </cell>
          <cell r="BC388" t="str">
            <v/>
          </cell>
        </row>
        <row r="389">
          <cell r="AQ389" t="str">
            <v/>
          </cell>
          <cell r="AZ389" t="str">
            <v/>
          </cell>
          <cell r="BA389" t="str">
            <v/>
          </cell>
          <cell r="BB389" t="str">
            <v/>
          </cell>
          <cell r="BC389" t="str">
            <v/>
          </cell>
        </row>
        <row r="390">
          <cell r="AQ390" t="str">
            <v/>
          </cell>
          <cell r="AZ390" t="str">
            <v/>
          </cell>
          <cell r="BA390" t="str">
            <v/>
          </cell>
          <cell r="BB390" t="str">
            <v/>
          </cell>
          <cell r="BC390" t="str">
            <v/>
          </cell>
        </row>
        <row r="391">
          <cell r="AQ391" t="str">
            <v/>
          </cell>
          <cell r="AZ391" t="str">
            <v/>
          </cell>
          <cell r="BA391" t="str">
            <v/>
          </cell>
          <cell r="BB391" t="str">
            <v/>
          </cell>
          <cell r="BC391" t="str">
            <v/>
          </cell>
        </row>
        <row r="392">
          <cell r="AQ392" t="str">
            <v/>
          </cell>
          <cell r="AZ392" t="str">
            <v/>
          </cell>
          <cell r="BA392" t="str">
            <v/>
          </cell>
          <cell r="BB392" t="str">
            <v/>
          </cell>
          <cell r="BC392" t="str">
            <v/>
          </cell>
        </row>
        <row r="393">
          <cell r="AQ393" t="str">
            <v/>
          </cell>
          <cell r="AZ393" t="str">
            <v/>
          </cell>
          <cell r="BA393" t="str">
            <v/>
          </cell>
          <cell r="BB393" t="str">
            <v/>
          </cell>
          <cell r="BC393" t="str">
            <v/>
          </cell>
        </row>
        <row r="394">
          <cell r="AM394" t="str">
            <v/>
          </cell>
          <cell r="AQ394" t="str">
            <v/>
          </cell>
          <cell r="AT394" t="str">
            <v/>
          </cell>
          <cell r="AW394" t="str">
            <v/>
          </cell>
          <cell r="AZ394" t="str">
            <v/>
          </cell>
          <cell r="BA394" t="str">
            <v/>
          </cell>
          <cell r="BB394" t="str">
            <v/>
          </cell>
          <cell r="BC394" t="str">
            <v/>
          </cell>
        </row>
        <row r="395">
          <cell r="AM395" t="str">
            <v/>
          </cell>
          <cell r="AQ395">
            <v>2</v>
          </cell>
          <cell r="AT395" t="str">
            <v>СМР</v>
          </cell>
          <cell r="AW395" t="str">
            <v/>
          </cell>
          <cell r="AZ395" t="str">
            <v/>
          </cell>
          <cell r="BA395" t="str">
            <v/>
          </cell>
          <cell r="BB395" t="str">
            <v/>
          </cell>
          <cell r="BC395" t="str">
            <v/>
          </cell>
        </row>
        <row r="396">
          <cell r="AM396" t="str">
            <v/>
          </cell>
          <cell r="AQ396" t="str">
            <v/>
          </cell>
          <cell r="AT396" t="str">
            <v/>
          </cell>
          <cell r="AW396" t="str">
            <v/>
          </cell>
          <cell r="AZ396" t="str">
            <v/>
          </cell>
          <cell r="BA396" t="str">
            <v/>
          </cell>
          <cell r="BB396" t="str">
            <v/>
          </cell>
          <cell r="BC396" t="str">
            <v/>
          </cell>
        </row>
        <row r="397">
          <cell r="AM397" t="str">
            <v/>
          </cell>
          <cell r="AQ397" t="str">
            <v/>
          </cell>
          <cell r="AT397" t="str">
            <v/>
          </cell>
          <cell r="AW397" t="str">
            <v/>
          </cell>
          <cell r="AZ397" t="str">
            <v/>
          </cell>
          <cell r="BA397" t="str">
            <v/>
          </cell>
          <cell r="BB397" t="str">
            <v/>
          </cell>
          <cell r="BC397" t="str">
            <v/>
          </cell>
        </row>
        <row r="398">
          <cell r="AM398" t="str">
            <v/>
          </cell>
          <cell r="AQ398" t="str">
            <v/>
          </cell>
          <cell r="AT398" t="str">
            <v/>
          </cell>
          <cell r="AW398" t="str">
            <v/>
          </cell>
          <cell r="AZ398" t="str">
            <v/>
          </cell>
          <cell r="BA398" t="str">
            <v/>
          </cell>
          <cell r="BB398" t="str">
            <v/>
          </cell>
          <cell r="BC398" t="str">
            <v/>
          </cell>
        </row>
        <row r="399">
          <cell r="AM399" t="str">
            <v/>
          </cell>
          <cell r="AQ399" t="str">
            <v/>
          </cell>
          <cell r="AT399" t="str">
            <v/>
          </cell>
          <cell r="AW399" t="str">
            <v/>
          </cell>
          <cell r="AZ399" t="str">
            <v/>
          </cell>
          <cell r="BA399" t="str">
            <v/>
          </cell>
          <cell r="BB399" t="str">
            <v/>
          </cell>
          <cell r="BC399" t="str">
            <v/>
          </cell>
        </row>
        <row r="400">
          <cell r="AM400" t="str">
            <v/>
          </cell>
          <cell r="AQ400" t="str">
            <v/>
          </cell>
          <cell r="AT400" t="str">
            <v/>
          </cell>
          <cell r="AW400" t="str">
            <v/>
          </cell>
          <cell r="AZ400" t="str">
            <v/>
          </cell>
          <cell r="BA400" t="str">
            <v/>
          </cell>
          <cell r="BB400" t="str">
            <v/>
          </cell>
          <cell r="BC400" t="str">
            <v/>
          </cell>
        </row>
        <row r="401">
          <cell r="AM401" t="str">
            <v/>
          </cell>
          <cell r="AQ401" t="str">
            <v/>
          </cell>
          <cell r="AT401" t="str">
            <v/>
          </cell>
          <cell r="AW401" t="str">
            <v/>
          </cell>
          <cell r="AZ401" t="str">
            <v/>
          </cell>
          <cell r="BA401" t="str">
            <v/>
          </cell>
          <cell r="BB401" t="str">
            <v/>
          </cell>
          <cell r="BC401" t="str">
            <v/>
          </cell>
        </row>
        <row r="402">
          <cell r="AM402" t="str">
            <v/>
          </cell>
          <cell r="AQ402" t="str">
            <v/>
          </cell>
          <cell r="AT402" t="str">
            <v/>
          </cell>
          <cell r="AW402" t="str">
            <v/>
          </cell>
          <cell r="AZ402" t="str">
            <v/>
          </cell>
          <cell r="BA402" t="str">
            <v/>
          </cell>
          <cell r="BB402" t="str">
            <v/>
          </cell>
          <cell r="BC402" t="str">
            <v/>
          </cell>
        </row>
        <row r="403">
          <cell r="AM403" t="str">
            <v/>
          </cell>
          <cell r="AQ403" t="str">
            <v/>
          </cell>
          <cell r="AT403" t="str">
            <v/>
          </cell>
          <cell r="AW403" t="str">
            <v/>
          </cell>
          <cell r="AZ403" t="str">
            <v/>
          </cell>
          <cell r="BA403" t="str">
            <v/>
          </cell>
          <cell r="BB403" t="str">
            <v/>
          </cell>
          <cell r="BC403" t="str">
            <v/>
          </cell>
        </row>
        <row r="404">
          <cell r="AM404" t="str">
            <v/>
          </cell>
          <cell r="AQ404" t="str">
            <v/>
          </cell>
          <cell r="AT404" t="str">
            <v/>
          </cell>
          <cell r="AW404" t="str">
            <v/>
          </cell>
          <cell r="AZ404" t="str">
            <v/>
          </cell>
          <cell r="BA404" t="str">
            <v/>
          </cell>
          <cell r="BB404" t="str">
            <v/>
          </cell>
          <cell r="BC404" t="str">
            <v/>
          </cell>
        </row>
        <row r="405">
          <cell r="AM405" t="str">
            <v/>
          </cell>
          <cell r="AQ405" t="str">
            <v/>
          </cell>
          <cell r="AT405" t="str">
            <v/>
          </cell>
          <cell r="AW405" t="str">
            <v/>
          </cell>
          <cell r="AZ405" t="str">
            <v/>
          </cell>
          <cell r="BA405" t="str">
            <v/>
          </cell>
          <cell r="BB405" t="str">
            <v/>
          </cell>
          <cell r="BC405" t="str">
            <v/>
          </cell>
        </row>
        <row r="406">
          <cell r="AM406" t="str">
            <v/>
          </cell>
          <cell r="AQ406" t="str">
            <v/>
          </cell>
          <cell r="AT406" t="str">
            <v/>
          </cell>
          <cell r="AW406" t="str">
            <v/>
          </cell>
          <cell r="AZ406" t="str">
            <v/>
          </cell>
          <cell r="BA406" t="str">
            <v/>
          </cell>
          <cell r="BB406" t="str">
            <v/>
          </cell>
          <cell r="BC406" t="str">
            <v/>
          </cell>
        </row>
        <row r="407">
          <cell r="AM407" t="str">
            <v/>
          </cell>
          <cell r="AQ407" t="str">
            <v/>
          </cell>
          <cell r="AT407" t="str">
            <v/>
          </cell>
          <cell r="AW407" t="str">
            <v/>
          </cell>
          <cell r="AZ407" t="str">
            <v/>
          </cell>
          <cell r="BA407" t="str">
            <v/>
          </cell>
          <cell r="BB407" t="str">
            <v/>
          </cell>
          <cell r="BC407" t="str">
            <v/>
          </cell>
        </row>
        <row r="408">
          <cell r="AM408" t="str">
            <v/>
          </cell>
          <cell r="AQ408" t="str">
            <v/>
          </cell>
          <cell r="AT408" t="str">
            <v/>
          </cell>
          <cell r="AW408" t="str">
            <v/>
          </cell>
          <cell r="AZ408" t="str">
            <v/>
          </cell>
          <cell r="BA408" t="str">
            <v/>
          </cell>
          <cell r="BB408" t="str">
            <v/>
          </cell>
          <cell r="BC408" t="str">
            <v/>
          </cell>
        </row>
        <row r="409">
          <cell r="AM409" t="str">
            <v/>
          </cell>
          <cell r="AQ409" t="str">
            <v/>
          </cell>
          <cell r="AT409" t="str">
            <v/>
          </cell>
          <cell r="AW409" t="str">
            <v/>
          </cell>
          <cell r="AZ409" t="str">
            <v/>
          </cell>
          <cell r="BA409" t="str">
            <v/>
          </cell>
          <cell r="BB409" t="str">
            <v/>
          </cell>
          <cell r="BC409" t="str">
            <v/>
          </cell>
        </row>
        <row r="410">
          <cell r="AM410" t="str">
            <v/>
          </cell>
          <cell r="AQ410" t="str">
            <v/>
          </cell>
          <cell r="AT410" t="str">
            <v/>
          </cell>
          <cell r="AW410" t="str">
            <v/>
          </cell>
          <cell r="AZ410" t="str">
            <v/>
          </cell>
          <cell r="BA410" t="str">
            <v/>
          </cell>
          <cell r="BB410" t="str">
            <v/>
          </cell>
          <cell r="BC410" t="str">
            <v/>
          </cell>
        </row>
        <row r="411">
          <cell r="AM411" t="str">
            <v/>
          </cell>
          <cell r="AQ411" t="str">
            <v/>
          </cell>
          <cell r="AT411" t="str">
            <v/>
          </cell>
          <cell r="AW411" t="str">
            <v/>
          </cell>
          <cell r="AZ411" t="str">
            <v/>
          </cell>
          <cell r="BA411" t="str">
            <v/>
          </cell>
          <cell r="BB411" t="str">
            <v/>
          </cell>
          <cell r="BC411" t="str">
            <v/>
          </cell>
        </row>
        <row r="412">
          <cell r="AM412" t="str">
            <v/>
          </cell>
          <cell r="AQ412" t="str">
            <v/>
          </cell>
          <cell r="AT412" t="str">
            <v/>
          </cell>
          <cell r="AW412" t="str">
            <v/>
          </cell>
          <cell r="AZ412" t="str">
            <v/>
          </cell>
          <cell r="BA412" t="str">
            <v/>
          </cell>
          <cell r="BB412" t="str">
            <v/>
          </cell>
          <cell r="BC412" t="str">
            <v/>
          </cell>
        </row>
        <row r="413">
          <cell r="AM413" t="str">
            <v/>
          </cell>
          <cell r="AQ413" t="str">
            <v/>
          </cell>
          <cell r="AT413" t="str">
            <v/>
          </cell>
          <cell r="AW413" t="str">
            <v/>
          </cell>
          <cell r="AZ413" t="str">
            <v/>
          </cell>
          <cell r="BA413" t="str">
            <v/>
          </cell>
          <cell r="BB413" t="str">
            <v/>
          </cell>
          <cell r="BC413" t="str">
            <v/>
          </cell>
        </row>
        <row r="414">
          <cell r="AM414" t="str">
            <v/>
          </cell>
          <cell r="AQ414" t="str">
            <v/>
          </cell>
          <cell r="AT414" t="str">
            <v/>
          </cell>
          <cell r="AW414" t="str">
            <v/>
          </cell>
          <cell r="AZ414" t="str">
            <v/>
          </cell>
          <cell r="BA414" t="str">
            <v/>
          </cell>
          <cell r="BB414" t="str">
            <v/>
          </cell>
          <cell r="BC414" t="str">
            <v/>
          </cell>
        </row>
        <row r="415">
          <cell r="AM415" t="str">
            <v/>
          </cell>
          <cell r="AQ415" t="str">
            <v/>
          </cell>
          <cell r="AT415" t="str">
            <v/>
          </cell>
          <cell r="AW415" t="str">
            <v/>
          </cell>
          <cell r="AZ415" t="str">
            <v/>
          </cell>
          <cell r="BA415" t="str">
            <v/>
          </cell>
          <cell r="BB415" t="str">
            <v/>
          </cell>
          <cell r="BC415" t="str">
            <v/>
          </cell>
        </row>
        <row r="416">
          <cell r="AM416" t="str">
            <v/>
          </cell>
          <cell r="AQ416" t="str">
            <v/>
          </cell>
          <cell r="AT416" t="str">
            <v/>
          </cell>
          <cell r="AW416" t="str">
            <v/>
          </cell>
          <cell r="AZ416" t="str">
            <v/>
          </cell>
          <cell r="BA416" t="str">
            <v/>
          </cell>
          <cell r="BB416" t="str">
            <v/>
          </cell>
          <cell r="BC416" t="str">
            <v/>
          </cell>
        </row>
        <row r="417">
          <cell r="AM417" t="str">
            <v/>
          </cell>
          <cell r="AQ417" t="str">
            <v/>
          </cell>
          <cell r="AT417" t="str">
            <v/>
          </cell>
          <cell r="AW417" t="str">
            <v/>
          </cell>
          <cell r="AZ417" t="str">
            <v/>
          </cell>
          <cell r="BA417" t="str">
            <v/>
          </cell>
          <cell r="BB417" t="str">
            <v/>
          </cell>
          <cell r="BC417" t="str">
            <v/>
          </cell>
        </row>
        <row r="418">
          <cell r="AM418" t="str">
            <v/>
          </cell>
          <cell r="AQ418" t="str">
            <v/>
          </cell>
          <cell r="AT418" t="str">
            <v/>
          </cell>
          <cell r="AW418" t="str">
            <v/>
          </cell>
          <cell r="AZ418" t="str">
            <v/>
          </cell>
          <cell r="BA418" t="str">
            <v/>
          </cell>
          <cell r="BB418" t="str">
            <v/>
          </cell>
          <cell r="BC418" t="str">
            <v/>
          </cell>
        </row>
        <row r="419">
          <cell r="AM419" t="str">
            <v/>
          </cell>
          <cell r="AQ419" t="str">
            <v/>
          </cell>
          <cell r="AT419" t="str">
            <v/>
          </cell>
          <cell r="AW419" t="str">
            <v/>
          </cell>
          <cell r="AZ419" t="str">
            <v/>
          </cell>
          <cell r="BA419" t="str">
            <v/>
          </cell>
          <cell r="BB419" t="str">
            <v/>
          </cell>
          <cell r="BC419" t="str">
            <v/>
          </cell>
        </row>
        <row r="420">
          <cell r="AM420" t="str">
            <v/>
          </cell>
          <cell r="AQ420">
            <v>10</v>
          </cell>
          <cell r="AT420" t="str">
            <v>СМР</v>
          </cell>
          <cell r="AW420" t="str">
            <v/>
          </cell>
          <cell r="AZ420" t="str">
            <v/>
          </cell>
          <cell r="BA420" t="str">
            <v/>
          </cell>
          <cell r="BB420" t="str">
            <v/>
          </cell>
          <cell r="BC420" t="str">
            <v/>
          </cell>
        </row>
        <row r="421">
          <cell r="AM421" t="str">
            <v/>
          </cell>
          <cell r="AQ421" t="str">
            <v/>
          </cell>
          <cell r="AT421" t="str">
            <v/>
          </cell>
          <cell r="AW421" t="str">
            <v/>
          </cell>
          <cell r="AZ421" t="str">
            <v/>
          </cell>
          <cell r="BA421" t="str">
            <v/>
          </cell>
          <cell r="BB421" t="str">
            <v/>
          </cell>
          <cell r="BC421" t="str">
            <v/>
          </cell>
        </row>
        <row r="422">
          <cell r="AM422" t="str">
            <v/>
          </cell>
          <cell r="AQ422" t="str">
            <v/>
          </cell>
          <cell r="AT422" t="str">
            <v/>
          </cell>
          <cell r="AW422" t="str">
            <v/>
          </cell>
          <cell r="AZ422" t="str">
            <v/>
          </cell>
          <cell r="BA422" t="str">
            <v/>
          </cell>
          <cell r="BB422" t="str">
            <v/>
          </cell>
          <cell r="BC422" t="str">
            <v/>
          </cell>
        </row>
        <row r="423">
          <cell r="AM423" t="str">
            <v/>
          </cell>
          <cell r="AQ423" t="str">
            <v/>
          </cell>
          <cell r="AT423" t="str">
            <v/>
          </cell>
          <cell r="AW423" t="str">
            <v/>
          </cell>
          <cell r="AZ423" t="str">
            <v/>
          </cell>
          <cell r="BA423" t="str">
            <v/>
          </cell>
          <cell r="BB423" t="str">
            <v/>
          </cell>
          <cell r="BC423" t="str">
            <v/>
          </cell>
        </row>
        <row r="424">
          <cell r="AM424" t="str">
            <v/>
          </cell>
          <cell r="AQ424" t="str">
            <v/>
          </cell>
          <cell r="AT424" t="str">
            <v/>
          </cell>
          <cell r="AW424" t="str">
            <v/>
          </cell>
          <cell r="AZ424" t="str">
            <v/>
          </cell>
          <cell r="BA424" t="str">
            <v/>
          </cell>
          <cell r="BB424" t="str">
            <v/>
          </cell>
          <cell r="BC424" t="str">
            <v/>
          </cell>
        </row>
        <row r="425">
          <cell r="AM425" t="str">
            <v/>
          </cell>
          <cell r="AQ425">
            <v>10</v>
          </cell>
          <cell r="AT425" t="str">
            <v>СМР</v>
          </cell>
          <cell r="AW425" t="str">
            <v/>
          </cell>
          <cell r="AZ425" t="str">
            <v/>
          </cell>
          <cell r="BA425" t="str">
            <v/>
          </cell>
          <cell r="BB425" t="str">
            <v/>
          </cell>
          <cell r="BC425" t="str">
            <v/>
          </cell>
        </row>
        <row r="426">
          <cell r="AM426">
            <v>1690247.71</v>
          </cell>
          <cell r="AQ426">
            <v>10</v>
          </cell>
          <cell r="AT426" t="str">
            <v>СМР</v>
          </cell>
          <cell r="AW426">
            <v>40711</v>
          </cell>
          <cell r="AZ426" t="str">
            <v>6.2011</v>
          </cell>
          <cell r="BA426" t="str">
            <v>6.2011</v>
          </cell>
          <cell r="BB426" t="str">
            <v>1.1900</v>
          </cell>
          <cell r="BC426" t="str">
            <v>2.2011</v>
          </cell>
        </row>
        <row r="427">
          <cell r="AM427">
            <v>411537.75</v>
          </cell>
          <cell r="AQ427">
            <v>10</v>
          </cell>
          <cell r="AT427" t="str">
            <v>СМР</v>
          </cell>
          <cell r="AW427">
            <v>40711</v>
          </cell>
          <cell r="AZ427" t="str">
            <v>6.2011</v>
          </cell>
          <cell r="BA427" t="str">
            <v>6.2011</v>
          </cell>
          <cell r="BB427" t="str">
            <v>1.1900</v>
          </cell>
          <cell r="BC427" t="str">
            <v>2.2011</v>
          </cell>
        </row>
        <row r="428">
          <cell r="AM428" t="str">
            <v/>
          </cell>
          <cell r="AQ428">
            <v>10</v>
          </cell>
          <cell r="AT428" t="str">
            <v>СМР</v>
          </cell>
          <cell r="AW428" t="str">
            <v/>
          </cell>
          <cell r="AZ428" t="str">
            <v/>
          </cell>
          <cell r="BA428" t="str">
            <v/>
          </cell>
          <cell r="BB428" t="str">
            <v/>
          </cell>
          <cell r="BC428" t="str">
            <v/>
          </cell>
        </row>
        <row r="429">
          <cell r="AM429" t="str">
            <v/>
          </cell>
          <cell r="AQ429">
            <v>10</v>
          </cell>
          <cell r="AT429" t="str">
            <v>СМР</v>
          </cell>
          <cell r="AW429" t="str">
            <v/>
          </cell>
          <cell r="AZ429" t="str">
            <v/>
          </cell>
          <cell r="BA429" t="str">
            <v/>
          </cell>
          <cell r="BB429" t="str">
            <v/>
          </cell>
          <cell r="BC429" t="str">
            <v/>
          </cell>
        </row>
        <row r="430">
          <cell r="AM430" t="str">
            <v/>
          </cell>
          <cell r="AQ430" t="str">
            <v/>
          </cell>
          <cell r="AT430" t="str">
            <v/>
          </cell>
          <cell r="AW430" t="str">
            <v/>
          </cell>
          <cell r="AZ430" t="str">
            <v/>
          </cell>
          <cell r="BA430" t="str">
            <v/>
          </cell>
          <cell r="BB430" t="str">
            <v/>
          </cell>
          <cell r="BC430" t="str">
            <v/>
          </cell>
        </row>
        <row r="431">
          <cell r="AM431" t="str">
            <v/>
          </cell>
          <cell r="AQ431" t="str">
            <v/>
          </cell>
          <cell r="AT431" t="str">
            <v/>
          </cell>
          <cell r="AW431" t="str">
            <v/>
          </cell>
          <cell r="AZ431" t="str">
            <v/>
          </cell>
          <cell r="BA431" t="str">
            <v/>
          </cell>
          <cell r="BB431" t="str">
            <v/>
          </cell>
          <cell r="BC431" t="str">
            <v/>
          </cell>
        </row>
        <row r="432">
          <cell r="AM432" t="str">
            <v/>
          </cell>
          <cell r="AQ432" t="str">
            <v/>
          </cell>
          <cell r="AT432" t="str">
            <v/>
          </cell>
          <cell r="AW432" t="str">
            <v/>
          </cell>
          <cell r="AZ432" t="str">
            <v/>
          </cell>
          <cell r="BA432" t="str">
            <v/>
          </cell>
          <cell r="BB432" t="str">
            <v/>
          </cell>
          <cell r="BC432" t="str">
            <v/>
          </cell>
        </row>
        <row r="433">
          <cell r="AM433" t="str">
            <v/>
          </cell>
          <cell r="AQ433" t="str">
            <v/>
          </cell>
          <cell r="AT433" t="str">
            <v/>
          </cell>
          <cell r="AW433" t="str">
            <v/>
          </cell>
          <cell r="AZ433" t="str">
            <v/>
          </cell>
          <cell r="BA433" t="str">
            <v/>
          </cell>
          <cell r="BB433" t="str">
            <v/>
          </cell>
          <cell r="BC433" t="str">
            <v/>
          </cell>
        </row>
        <row r="434">
          <cell r="AM434" t="str">
            <v/>
          </cell>
          <cell r="AQ434" t="str">
            <v/>
          </cell>
          <cell r="AT434" t="str">
            <v/>
          </cell>
          <cell r="AW434" t="str">
            <v/>
          </cell>
          <cell r="AZ434" t="str">
            <v/>
          </cell>
          <cell r="BA434" t="str">
            <v/>
          </cell>
          <cell r="BB434" t="str">
            <v/>
          </cell>
          <cell r="BC434" t="str">
            <v/>
          </cell>
        </row>
        <row r="435">
          <cell r="AM435" t="str">
            <v/>
          </cell>
          <cell r="AQ435" t="str">
            <v/>
          </cell>
          <cell r="AT435" t="str">
            <v/>
          </cell>
          <cell r="AW435" t="str">
            <v/>
          </cell>
          <cell r="AZ435" t="str">
            <v/>
          </cell>
          <cell r="BA435" t="str">
            <v/>
          </cell>
          <cell r="BB435" t="str">
            <v/>
          </cell>
          <cell r="BC435" t="str">
            <v/>
          </cell>
        </row>
        <row r="436">
          <cell r="AM436" t="str">
            <v/>
          </cell>
          <cell r="AQ436" t="str">
            <v/>
          </cell>
          <cell r="AT436" t="str">
            <v/>
          </cell>
          <cell r="AW436" t="str">
            <v/>
          </cell>
          <cell r="AZ436" t="str">
            <v/>
          </cell>
          <cell r="BA436" t="str">
            <v/>
          </cell>
          <cell r="BB436" t="str">
            <v/>
          </cell>
          <cell r="BC436" t="str">
            <v/>
          </cell>
        </row>
        <row r="437">
          <cell r="AM437" t="str">
            <v/>
          </cell>
          <cell r="AQ437" t="str">
            <v/>
          </cell>
          <cell r="AT437" t="str">
            <v/>
          </cell>
          <cell r="AW437" t="str">
            <v/>
          </cell>
          <cell r="AZ437" t="str">
            <v/>
          </cell>
          <cell r="BA437" t="str">
            <v/>
          </cell>
          <cell r="BB437" t="str">
            <v/>
          </cell>
          <cell r="BC437" t="str">
            <v/>
          </cell>
        </row>
        <row r="438">
          <cell r="AM438" t="str">
            <v/>
          </cell>
          <cell r="AQ438" t="str">
            <v/>
          </cell>
          <cell r="AT438" t="str">
            <v/>
          </cell>
          <cell r="AW438" t="str">
            <v/>
          </cell>
          <cell r="AZ438" t="str">
            <v/>
          </cell>
          <cell r="BA438" t="str">
            <v/>
          </cell>
          <cell r="BB438" t="str">
            <v/>
          </cell>
          <cell r="BC438" t="str">
            <v/>
          </cell>
        </row>
        <row r="439">
          <cell r="AM439" t="str">
            <v/>
          </cell>
          <cell r="AQ439" t="str">
            <v/>
          </cell>
          <cell r="AT439" t="str">
            <v/>
          </cell>
          <cell r="AW439" t="str">
            <v/>
          </cell>
          <cell r="AZ439" t="str">
            <v/>
          </cell>
          <cell r="BA439" t="str">
            <v/>
          </cell>
          <cell r="BB439" t="str">
            <v/>
          </cell>
          <cell r="BC439" t="str">
            <v/>
          </cell>
        </row>
        <row r="440">
          <cell r="AM440" t="str">
            <v/>
          </cell>
          <cell r="AQ440" t="str">
            <v/>
          </cell>
          <cell r="AT440" t="str">
            <v/>
          </cell>
          <cell r="AW440" t="str">
            <v/>
          </cell>
          <cell r="AZ440" t="str">
            <v/>
          </cell>
          <cell r="BA440" t="str">
            <v/>
          </cell>
          <cell r="BB440" t="str">
            <v/>
          </cell>
          <cell r="BC440" t="str">
            <v/>
          </cell>
        </row>
        <row r="441">
          <cell r="AM441" t="str">
            <v/>
          </cell>
          <cell r="AQ441" t="str">
            <v/>
          </cell>
          <cell r="AT441" t="str">
            <v/>
          </cell>
          <cell r="AW441" t="str">
            <v/>
          </cell>
          <cell r="AZ441" t="str">
            <v/>
          </cell>
          <cell r="BA441" t="str">
            <v/>
          </cell>
          <cell r="BB441" t="str">
            <v/>
          </cell>
          <cell r="BC441" t="str">
            <v/>
          </cell>
        </row>
        <row r="442">
          <cell r="AM442" t="str">
            <v/>
          </cell>
          <cell r="AQ442" t="str">
            <v/>
          </cell>
          <cell r="AT442" t="str">
            <v/>
          </cell>
          <cell r="AW442" t="str">
            <v/>
          </cell>
          <cell r="AZ442" t="str">
            <v/>
          </cell>
          <cell r="BA442" t="str">
            <v/>
          </cell>
          <cell r="BB442" t="str">
            <v/>
          </cell>
          <cell r="BC442" t="str">
            <v/>
          </cell>
        </row>
        <row r="443">
          <cell r="AM443" t="str">
            <v/>
          </cell>
          <cell r="AQ443" t="str">
            <v/>
          </cell>
          <cell r="AT443" t="str">
            <v/>
          </cell>
          <cell r="AW443" t="str">
            <v/>
          </cell>
          <cell r="AZ443" t="str">
            <v/>
          </cell>
          <cell r="BA443" t="str">
            <v/>
          </cell>
          <cell r="BB443" t="str">
            <v/>
          </cell>
          <cell r="BC443" t="str">
            <v/>
          </cell>
        </row>
        <row r="444">
          <cell r="AM444" t="str">
            <v/>
          </cell>
          <cell r="AQ444" t="str">
            <v/>
          </cell>
          <cell r="AT444" t="str">
            <v/>
          </cell>
          <cell r="AW444" t="str">
            <v/>
          </cell>
          <cell r="AZ444" t="str">
            <v/>
          </cell>
          <cell r="BA444" t="str">
            <v/>
          </cell>
          <cell r="BB444" t="str">
            <v/>
          </cell>
          <cell r="BC444" t="str">
            <v/>
          </cell>
        </row>
        <row r="445">
          <cell r="AM445" t="str">
            <v/>
          </cell>
          <cell r="AQ445" t="str">
            <v/>
          </cell>
          <cell r="AT445" t="str">
            <v/>
          </cell>
          <cell r="AW445" t="str">
            <v/>
          </cell>
          <cell r="AZ445" t="str">
            <v/>
          </cell>
          <cell r="BA445" t="str">
            <v/>
          </cell>
          <cell r="BB445" t="str">
            <v/>
          </cell>
          <cell r="BC445" t="str">
            <v/>
          </cell>
        </row>
        <row r="446">
          <cell r="AM446">
            <v>2101785.4500000002</v>
          </cell>
          <cell r="AQ446">
            <v>10</v>
          </cell>
          <cell r="AT446" t="str">
            <v>СМР</v>
          </cell>
          <cell r="AW446" t="str">
            <v/>
          </cell>
          <cell r="AZ446" t="str">
            <v>6.2011</v>
          </cell>
          <cell r="BA446" t="str">
            <v/>
          </cell>
          <cell r="BB446" t="str">
            <v/>
          </cell>
          <cell r="BC446" t="str">
            <v/>
          </cell>
        </row>
        <row r="447">
          <cell r="AM447" t="str">
            <v/>
          </cell>
          <cell r="AQ447" t="str">
            <v/>
          </cell>
          <cell r="AT447" t="str">
            <v/>
          </cell>
          <cell r="AW447" t="str">
            <v/>
          </cell>
          <cell r="AZ447" t="str">
            <v/>
          </cell>
          <cell r="BA447" t="str">
            <v/>
          </cell>
          <cell r="BB447" t="str">
            <v/>
          </cell>
          <cell r="BC447" t="str">
            <v/>
          </cell>
        </row>
        <row r="448">
          <cell r="AM448" t="str">
            <v/>
          </cell>
          <cell r="AQ448" t="str">
            <v/>
          </cell>
          <cell r="AT448" t="str">
            <v/>
          </cell>
          <cell r="AW448" t="str">
            <v/>
          </cell>
          <cell r="AZ448" t="str">
            <v/>
          </cell>
          <cell r="BA448" t="str">
            <v/>
          </cell>
          <cell r="BB448" t="str">
            <v/>
          </cell>
          <cell r="BC448" t="str">
            <v/>
          </cell>
        </row>
        <row r="449">
          <cell r="AM449" t="str">
            <v/>
          </cell>
          <cell r="AQ449" t="str">
            <v/>
          </cell>
          <cell r="AT449" t="str">
            <v/>
          </cell>
          <cell r="AW449" t="str">
            <v/>
          </cell>
          <cell r="AZ449" t="str">
            <v/>
          </cell>
          <cell r="BA449" t="str">
            <v/>
          </cell>
          <cell r="BB449" t="str">
            <v/>
          </cell>
          <cell r="BC449" t="str">
            <v/>
          </cell>
        </row>
        <row r="450">
          <cell r="AM450" t="str">
            <v/>
          </cell>
          <cell r="AQ450" t="str">
            <v/>
          </cell>
          <cell r="AT450" t="str">
            <v/>
          </cell>
          <cell r="AW450" t="str">
            <v/>
          </cell>
          <cell r="AZ450" t="str">
            <v/>
          </cell>
          <cell r="BA450" t="str">
            <v/>
          </cell>
          <cell r="BB450" t="str">
            <v/>
          </cell>
          <cell r="BC450" t="str">
            <v/>
          </cell>
        </row>
        <row r="451">
          <cell r="AM451" t="str">
            <v/>
          </cell>
          <cell r="AQ451" t="str">
            <v/>
          </cell>
          <cell r="AT451" t="str">
            <v/>
          </cell>
          <cell r="AW451" t="str">
            <v/>
          </cell>
          <cell r="AZ451" t="str">
            <v/>
          </cell>
          <cell r="BA451" t="str">
            <v/>
          </cell>
          <cell r="BB451" t="str">
            <v/>
          </cell>
          <cell r="BC451" t="str">
            <v/>
          </cell>
        </row>
        <row r="452">
          <cell r="AM452" t="str">
            <v/>
          </cell>
          <cell r="AQ452" t="str">
            <v/>
          </cell>
          <cell r="AT452" t="str">
            <v/>
          </cell>
          <cell r="AW452" t="str">
            <v/>
          </cell>
          <cell r="AZ452" t="str">
            <v/>
          </cell>
          <cell r="BA452" t="str">
            <v/>
          </cell>
          <cell r="BB452" t="str">
            <v/>
          </cell>
          <cell r="BC452" t="str">
            <v/>
          </cell>
        </row>
        <row r="453">
          <cell r="AM453" t="str">
            <v/>
          </cell>
          <cell r="AQ453" t="str">
            <v/>
          </cell>
          <cell r="AT453" t="str">
            <v/>
          </cell>
          <cell r="AW453" t="str">
            <v/>
          </cell>
          <cell r="AZ453" t="str">
            <v/>
          </cell>
          <cell r="BA453" t="str">
            <v/>
          </cell>
          <cell r="BB453" t="str">
            <v/>
          </cell>
          <cell r="BC453" t="str">
            <v/>
          </cell>
        </row>
        <row r="454">
          <cell r="AM454" t="str">
            <v/>
          </cell>
          <cell r="AQ454" t="str">
            <v/>
          </cell>
          <cell r="AT454" t="str">
            <v/>
          </cell>
          <cell r="AW454" t="str">
            <v/>
          </cell>
          <cell r="AZ454" t="str">
            <v/>
          </cell>
          <cell r="BA454" t="str">
            <v/>
          </cell>
          <cell r="BB454" t="str">
            <v/>
          </cell>
          <cell r="BC454" t="str">
            <v/>
          </cell>
        </row>
        <row r="455">
          <cell r="AM455" t="str">
            <v/>
          </cell>
          <cell r="AQ455" t="str">
            <v/>
          </cell>
          <cell r="AT455" t="str">
            <v/>
          </cell>
          <cell r="AW455" t="str">
            <v/>
          </cell>
          <cell r="AZ455" t="str">
            <v/>
          </cell>
          <cell r="BA455" t="str">
            <v/>
          </cell>
          <cell r="BB455" t="str">
            <v/>
          </cell>
          <cell r="BC455" t="str">
            <v/>
          </cell>
        </row>
        <row r="456">
          <cell r="AM456" t="str">
            <v/>
          </cell>
          <cell r="AQ456" t="str">
            <v/>
          </cell>
          <cell r="AT456" t="str">
            <v/>
          </cell>
          <cell r="AW456" t="str">
            <v/>
          </cell>
          <cell r="AZ456" t="str">
            <v/>
          </cell>
          <cell r="BA456" t="str">
            <v/>
          </cell>
          <cell r="BB456" t="str">
            <v/>
          </cell>
          <cell r="BC456" t="str">
            <v/>
          </cell>
        </row>
        <row r="457">
          <cell r="AM457" t="str">
            <v/>
          </cell>
          <cell r="AQ457" t="str">
            <v/>
          </cell>
          <cell r="AT457" t="str">
            <v/>
          </cell>
          <cell r="AW457" t="str">
            <v/>
          </cell>
          <cell r="AZ457" t="str">
            <v/>
          </cell>
          <cell r="BA457" t="str">
            <v/>
          </cell>
          <cell r="BB457" t="str">
            <v/>
          </cell>
          <cell r="BC457" t="str">
            <v/>
          </cell>
        </row>
        <row r="458">
          <cell r="AM458" t="str">
            <v/>
          </cell>
          <cell r="AQ458" t="str">
            <v/>
          </cell>
          <cell r="AT458" t="str">
            <v/>
          </cell>
          <cell r="AW458" t="str">
            <v/>
          </cell>
          <cell r="AZ458" t="str">
            <v/>
          </cell>
          <cell r="BA458" t="str">
            <v/>
          </cell>
          <cell r="BB458" t="str">
            <v/>
          </cell>
          <cell r="BC458" t="str">
            <v/>
          </cell>
        </row>
        <row r="459">
          <cell r="AM459" t="str">
            <v/>
          </cell>
          <cell r="AQ459" t="str">
            <v/>
          </cell>
          <cell r="AT459" t="str">
            <v/>
          </cell>
          <cell r="AW459" t="str">
            <v/>
          </cell>
          <cell r="AZ459" t="str">
            <v/>
          </cell>
          <cell r="BA459" t="str">
            <v/>
          </cell>
          <cell r="BB459" t="str">
            <v/>
          </cell>
          <cell r="BC459" t="str">
            <v/>
          </cell>
        </row>
        <row r="460">
          <cell r="AM460" t="str">
            <v/>
          </cell>
          <cell r="AQ460">
            <v>2</v>
          </cell>
          <cell r="AT460" t="str">
            <v/>
          </cell>
          <cell r="AW460" t="str">
            <v/>
          </cell>
          <cell r="AZ460" t="str">
            <v/>
          </cell>
          <cell r="BA460" t="str">
            <v/>
          </cell>
          <cell r="BB460" t="str">
            <v/>
          </cell>
          <cell r="BC460" t="str">
            <v/>
          </cell>
        </row>
        <row r="461">
          <cell r="AM461">
            <v>649986.51</v>
          </cell>
          <cell r="AQ461">
            <v>2</v>
          </cell>
          <cell r="AT461" t="str">
            <v>СМР</v>
          </cell>
          <cell r="AW461">
            <v>40409</v>
          </cell>
          <cell r="AZ461" t="str">
            <v>7.2010</v>
          </cell>
          <cell r="BA461" t="str">
            <v>8.2010</v>
          </cell>
          <cell r="BB461" t="str">
            <v/>
          </cell>
          <cell r="BC461" t="str">
            <v>3.2010</v>
          </cell>
        </row>
        <row r="462">
          <cell r="AM462" t="str">
            <v/>
          </cell>
          <cell r="AQ462" t="str">
            <v/>
          </cell>
          <cell r="AT462" t="str">
            <v/>
          </cell>
          <cell r="AW462" t="str">
            <v/>
          </cell>
          <cell r="AZ462" t="str">
            <v/>
          </cell>
          <cell r="BA462" t="str">
            <v/>
          </cell>
          <cell r="BB462" t="str">
            <v/>
          </cell>
          <cell r="BC462" t="str">
            <v/>
          </cell>
        </row>
        <row r="463">
          <cell r="AM463">
            <v>576179.30000000005</v>
          </cell>
          <cell r="AQ463">
            <v>2</v>
          </cell>
          <cell r="AT463" t="str">
            <v>СМР</v>
          </cell>
          <cell r="AW463">
            <v>40409</v>
          </cell>
          <cell r="AZ463" t="str">
            <v>7.2010</v>
          </cell>
          <cell r="BA463" t="str">
            <v>8.2010</v>
          </cell>
          <cell r="BB463" t="str">
            <v/>
          </cell>
          <cell r="BC463" t="str">
            <v>3.2010</v>
          </cell>
        </row>
        <row r="464">
          <cell r="AM464">
            <v>3878397.01</v>
          </cell>
          <cell r="AQ464">
            <v>2</v>
          </cell>
          <cell r="AT464" t="str">
            <v>СМР</v>
          </cell>
          <cell r="AW464">
            <v>40540</v>
          </cell>
          <cell r="AZ464" t="str">
            <v>12.2010</v>
          </cell>
          <cell r="BA464" t="str">
            <v>12.2010</v>
          </cell>
          <cell r="BB464" t="str">
            <v/>
          </cell>
          <cell r="BC464" t="str">
            <v>4.2010</v>
          </cell>
        </row>
        <row r="465">
          <cell r="AM465" t="str">
            <v/>
          </cell>
          <cell r="AQ465" t="str">
            <v/>
          </cell>
          <cell r="AT465" t="str">
            <v/>
          </cell>
          <cell r="AW465" t="str">
            <v/>
          </cell>
          <cell r="AZ465" t="str">
            <v/>
          </cell>
          <cell r="BA465" t="str">
            <v/>
          </cell>
          <cell r="BB465" t="str">
            <v/>
          </cell>
          <cell r="BC465" t="str">
            <v/>
          </cell>
        </row>
        <row r="466">
          <cell r="AM466">
            <v>66431.5</v>
          </cell>
          <cell r="AQ466">
            <v>2</v>
          </cell>
          <cell r="AT466" t="str">
            <v>СМР</v>
          </cell>
          <cell r="AW466">
            <v>40464</v>
          </cell>
          <cell r="AZ466" t="str">
            <v>9.2010</v>
          </cell>
          <cell r="BA466" t="str">
            <v>10.2010</v>
          </cell>
          <cell r="BB466" t="str">
            <v/>
          </cell>
          <cell r="BC466" t="str">
            <v>4.2010</v>
          </cell>
        </row>
        <row r="467">
          <cell r="AM467">
            <v>93831.7</v>
          </cell>
          <cell r="AQ467">
            <v>3</v>
          </cell>
          <cell r="AT467" t="str">
            <v>СМР</v>
          </cell>
          <cell r="AW467">
            <v>40535</v>
          </cell>
          <cell r="AZ467" t="str">
            <v>12.2010</v>
          </cell>
          <cell r="BA467" t="str">
            <v>12.2010</v>
          </cell>
          <cell r="BB467" t="str">
            <v/>
          </cell>
          <cell r="BC467" t="str">
            <v>4.2010</v>
          </cell>
        </row>
        <row r="468">
          <cell r="AM468">
            <v>2955861.79</v>
          </cell>
          <cell r="AQ468">
            <v>2</v>
          </cell>
          <cell r="AT468" t="str">
            <v>СМР</v>
          </cell>
          <cell r="AW468">
            <v>40495</v>
          </cell>
          <cell r="AZ468" t="str">
            <v>10.2010</v>
          </cell>
          <cell r="BA468" t="str">
            <v>11.2010</v>
          </cell>
          <cell r="BB468" t="str">
            <v/>
          </cell>
          <cell r="BC468" t="str">
            <v>4.2010</v>
          </cell>
        </row>
        <row r="469">
          <cell r="AM469">
            <v>1176557.27</v>
          </cell>
          <cell r="AQ469">
            <v>2</v>
          </cell>
          <cell r="AT469" t="str">
            <v>СМР</v>
          </cell>
          <cell r="AW469">
            <v>40409</v>
          </cell>
          <cell r="AZ469" t="str">
            <v>7.2010</v>
          </cell>
          <cell r="BA469" t="str">
            <v>8.2010</v>
          </cell>
          <cell r="BB469" t="str">
            <v/>
          </cell>
          <cell r="BC469" t="str">
            <v>3.2010</v>
          </cell>
        </row>
        <row r="470">
          <cell r="AM470">
            <v>81035.69</v>
          </cell>
          <cell r="AQ470">
            <v>2</v>
          </cell>
          <cell r="AT470" t="str">
            <v>СМР</v>
          </cell>
          <cell r="AW470">
            <v>40535</v>
          </cell>
          <cell r="AZ470" t="str">
            <v>12.2010</v>
          </cell>
          <cell r="BA470" t="str">
            <v>12.2010</v>
          </cell>
          <cell r="BB470" t="str">
            <v/>
          </cell>
          <cell r="BC470" t="str">
            <v>4.2010</v>
          </cell>
        </row>
        <row r="471">
          <cell r="AM471" t="str">
            <v/>
          </cell>
          <cell r="AQ471" t="str">
            <v/>
          </cell>
          <cell r="AT471" t="str">
            <v/>
          </cell>
          <cell r="AW471" t="str">
            <v/>
          </cell>
          <cell r="AZ471" t="str">
            <v/>
          </cell>
          <cell r="BA471" t="str">
            <v/>
          </cell>
          <cell r="BB471" t="str">
            <v/>
          </cell>
          <cell r="BC471" t="str">
            <v/>
          </cell>
        </row>
        <row r="472">
          <cell r="AM472" t="str">
            <v/>
          </cell>
          <cell r="AQ472" t="str">
            <v/>
          </cell>
          <cell r="AT472" t="str">
            <v/>
          </cell>
          <cell r="AW472" t="str">
            <v/>
          </cell>
          <cell r="AZ472" t="str">
            <v/>
          </cell>
          <cell r="BA472" t="str">
            <v/>
          </cell>
          <cell r="BB472" t="str">
            <v/>
          </cell>
          <cell r="BC472" t="str">
            <v/>
          </cell>
        </row>
        <row r="473">
          <cell r="AM473">
            <v>693061.18</v>
          </cell>
          <cell r="AQ473">
            <v>3</v>
          </cell>
          <cell r="AT473" t="str">
            <v>СМР</v>
          </cell>
          <cell r="AW473">
            <v>40633</v>
          </cell>
          <cell r="AZ473" t="str">
            <v>3.2011</v>
          </cell>
          <cell r="BA473" t="str">
            <v>3.2011</v>
          </cell>
          <cell r="BB473" t="str">
            <v>4.2011</v>
          </cell>
          <cell r="BC473" t="str">
            <v>1.2011</v>
          </cell>
        </row>
        <row r="474">
          <cell r="AM474" t="str">
            <v/>
          </cell>
          <cell r="AQ474" t="str">
            <v/>
          </cell>
          <cell r="AT474" t="str">
            <v/>
          </cell>
          <cell r="AW474" t="str">
            <v/>
          </cell>
          <cell r="AZ474" t="str">
            <v/>
          </cell>
          <cell r="BA474" t="str">
            <v/>
          </cell>
          <cell r="BB474" t="str">
            <v/>
          </cell>
          <cell r="BC474" t="str">
            <v/>
          </cell>
        </row>
        <row r="475">
          <cell r="AM475" t="str">
            <v/>
          </cell>
          <cell r="AQ475" t="str">
            <v/>
          </cell>
          <cell r="AT475" t="str">
            <v/>
          </cell>
          <cell r="AW475" t="str">
            <v/>
          </cell>
          <cell r="AZ475" t="str">
            <v/>
          </cell>
          <cell r="BA475" t="str">
            <v/>
          </cell>
          <cell r="BB475" t="str">
            <v/>
          </cell>
          <cell r="BC475" t="str">
            <v/>
          </cell>
        </row>
        <row r="476">
          <cell r="AM476">
            <v>4621714.66</v>
          </cell>
          <cell r="AQ476">
            <v>6</v>
          </cell>
          <cell r="AT476" t="str">
            <v>СМР</v>
          </cell>
          <cell r="AW476">
            <v>40681</v>
          </cell>
          <cell r="AZ476" t="str">
            <v>4.2011</v>
          </cell>
          <cell r="BA476" t="str">
            <v>5.2011</v>
          </cell>
          <cell r="BB476" t="str">
            <v>5.2011</v>
          </cell>
          <cell r="BC476" t="str">
            <v>2.2011</v>
          </cell>
        </row>
        <row r="477">
          <cell r="AM477">
            <v>194758.01</v>
          </cell>
          <cell r="AQ477">
            <v>6</v>
          </cell>
          <cell r="AT477" t="str">
            <v>СМР</v>
          </cell>
          <cell r="AW477">
            <v>40540</v>
          </cell>
          <cell r="AZ477" t="str">
            <v>12.2010</v>
          </cell>
          <cell r="BA477" t="str">
            <v>12.2010</v>
          </cell>
          <cell r="BB477" t="str">
            <v/>
          </cell>
          <cell r="BC477" t="str">
            <v>4.2010</v>
          </cell>
        </row>
        <row r="478">
          <cell r="AM478" t="str">
            <v/>
          </cell>
          <cell r="AQ478" t="str">
            <v/>
          </cell>
          <cell r="AT478" t="str">
            <v/>
          </cell>
          <cell r="AW478" t="str">
            <v/>
          </cell>
          <cell r="AZ478" t="str">
            <v/>
          </cell>
          <cell r="BA478" t="str">
            <v/>
          </cell>
          <cell r="BB478" t="str">
            <v/>
          </cell>
          <cell r="BC478" t="str">
            <v/>
          </cell>
        </row>
        <row r="479">
          <cell r="AM479" t="str">
            <v/>
          </cell>
          <cell r="AQ479" t="str">
            <v/>
          </cell>
          <cell r="AT479" t="str">
            <v/>
          </cell>
          <cell r="AW479" t="str">
            <v/>
          </cell>
          <cell r="AZ479" t="str">
            <v/>
          </cell>
          <cell r="BA479" t="str">
            <v/>
          </cell>
          <cell r="BB479" t="str">
            <v/>
          </cell>
          <cell r="BC479" t="str">
            <v/>
          </cell>
        </row>
        <row r="480">
          <cell r="AM480" t="str">
            <v/>
          </cell>
          <cell r="AQ480" t="str">
            <v/>
          </cell>
          <cell r="AT480" t="str">
            <v/>
          </cell>
          <cell r="AW480" t="str">
            <v/>
          </cell>
          <cell r="AZ480" t="str">
            <v/>
          </cell>
          <cell r="BA480" t="str">
            <v/>
          </cell>
          <cell r="BB480" t="str">
            <v/>
          </cell>
          <cell r="BC480" t="str">
            <v/>
          </cell>
        </row>
        <row r="481">
          <cell r="AM481" t="str">
            <v/>
          </cell>
          <cell r="AQ481" t="str">
            <v/>
          </cell>
          <cell r="AT481" t="str">
            <v/>
          </cell>
          <cell r="AW481" t="str">
            <v/>
          </cell>
          <cell r="AZ481" t="str">
            <v/>
          </cell>
          <cell r="BA481" t="str">
            <v/>
          </cell>
          <cell r="BB481" t="str">
            <v/>
          </cell>
          <cell r="BC481" t="str">
            <v/>
          </cell>
        </row>
        <row r="482">
          <cell r="AM482" t="str">
            <v/>
          </cell>
          <cell r="AQ482" t="str">
            <v/>
          </cell>
          <cell r="AT482" t="str">
            <v/>
          </cell>
          <cell r="AW482" t="str">
            <v/>
          </cell>
          <cell r="AZ482" t="str">
            <v/>
          </cell>
          <cell r="BA482" t="str">
            <v/>
          </cell>
          <cell r="BB482" t="str">
            <v/>
          </cell>
          <cell r="BC482" t="str">
            <v/>
          </cell>
        </row>
        <row r="483">
          <cell r="AM483" t="str">
            <v/>
          </cell>
          <cell r="AQ483" t="str">
            <v/>
          </cell>
          <cell r="AT483" t="str">
            <v/>
          </cell>
          <cell r="AW483" t="str">
            <v/>
          </cell>
          <cell r="AZ483" t="str">
            <v/>
          </cell>
          <cell r="BA483" t="str">
            <v/>
          </cell>
          <cell r="BB483" t="str">
            <v/>
          </cell>
          <cell r="BC483" t="str">
            <v/>
          </cell>
        </row>
        <row r="484">
          <cell r="AM484" t="str">
            <v/>
          </cell>
          <cell r="AQ484" t="str">
            <v/>
          </cell>
          <cell r="AT484" t="str">
            <v/>
          </cell>
          <cell r="AW484" t="str">
            <v/>
          </cell>
          <cell r="AZ484" t="str">
            <v/>
          </cell>
          <cell r="BA484" t="str">
            <v/>
          </cell>
          <cell r="BB484" t="str">
            <v/>
          </cell>
          <cell r="BC484" t="str">
            <v/>
          </cell>
        </row>
        <row r="485">
          <cell r="AM485">
            <v>165330.59</v>
          </cell>
          <cell r="AQ485">
            <v>6</v>
          </cell>
          <cell r="AT485" t="str">
            <v>СМР</v>
          </cell>
          <cell r="AW485">
            <v>40653</v>
          </cell>
          <cell r="AZ485" t="str">
            <v>4.2011</v>
          </cell>
          <cell r="BA485" t="str">
            <v>4.2011</v>
          </cell>
          <cell r="BB485" t="str">
            <v>5.2011</v>
          </cell>
          <cell r="BC485" t="str">
            <v>2.2011</v>
          </cell>
        </row>
        <row r="486">
          <cell r="AM486" t="str">
            <v/>
          </cell>
          <cell r="AQ486" t="str">
            <v/>
          </cell>
          <cell r="AT486" t="str">
            <v/>
          </cell>
          <cell r="AW486" t="str">
            <v/>
          </cell>
          <cell r="AZ486" t="str">
            <v/>
          </cell>
          <cell r="BA486" t="str">
            <v/>
          </cell>
          <cell r="BB486" t="str">
            <v/>
          </cell>
          <cell r="BC486" t="str">
            <v/>
          </cell>
        </row>
        <row r="487">
          <cell r="AM487" t="str">
            <v/>
          </cell>
          <cell r="AQ487" t="str">
            <v/>
          </cell>
          <cell r="AT487" t="str">
            <v/>
          </cell>
          <cell r="AW487" t="str">
            <v/>
          </cell>
          <cell r="AZ487" t="str">
            <v/>
          </cell>
          <cell r="BA487" t="str">
            <v/>
          </cell>
          <cell r="BB487" t="str">
            <v/>
          </cell>
          <cell r="BC487" t="str">
            <v/>
          </cell>
        </row>
        <row r="488">
          <cell r="AM488">
            <v>77025.33</v>
          </cell>
          <cell r="AQ488">
            <v>2</v>
          </cell>
          <cell r="AT488" t="str">
            <v>СМР</v>
          </cell>
          <cell r="AW488">
            <v>40569</v>
          </cell>
          <cell r="AZ488" t="str">
            <v>12.2010</v>
          </cell>
          <cell r="BA488" t="str">
            <v>1.2011</v>
          </cell>
          <cell r="BB488" t="str">
            <v>3.2011</v>
          </cell>
          <cell r="BC488" t="str">
            <v>1.2011</v>
          </cell>
        </row>
        <row r="489">
          <cell r="AM489">
            <v>1709592.53</v>
          </cell>
          <cell r="AQ489">
            <v>1</v>
          </cell>
          <cell r="AT489" t="str">
            <v>СМР</v>
          </cell>
          <cell r="AW489">
            <v>40542</v>
          </cell>
          <cell r="AZ489" t="str">
            <v>12.2010</v>
          </cell>
          <cell r="BA489" t="str">
            <v>12.2010</v>
          </cell>
          <cell r="BB489" t="str">
            <v/>
          </cell>
          <cell r="BC489" t="str">
            <v>4.2010</v>
          </cell>
        </row>
        <row r="490">
          <cell r="AM490">
            <v>169628.25</v>
          </cell>
          <cell r="AQ490">
            <v>1</v>
          </cell>
          <cell r="AT490" t="str">
            <v>СМР</v>
          </cell>
          <cell r="AZ490" t="str">
            <v>6.2011</v>
          </cell>
          <cell r="BA490" t="str">
            <v/>
          </cell>
          <cell r="BB490" t="str">
            <v/>
          </cell>
          <cell r="BC490" t="str">
            <v/>
          </cell>
        </row>
        <row r="491">
          <cell r="AM491" t="str">
            <v/>
          </cell>
          <cell r="AQ491" t="str">
            <v/>
          </cell>
          <cell r="AT491" t="str">
            <v/>
          </cell>
          <cell r="AW491" t="str">
            <v/>
          </cell>
          <cell r="AZ491" t="str">
            <v/>
          </cell>
          <cell r="BA491" t="str">
            <v/>
          </cell>
          <cell r="BB491" t="str">
            <v/>
          </cell>
          <cell r="BC491" t="str">
            <v/>
          </cell>
        </row>
        <row r="492">
          <cell r="AM492" t="str">
            <v/>
          </cell>
          <cell r="AQ492" t="str">
            <v/>
          </cell>
          <cell r="AT492" t="str">
            <v/>
          </cell>
          <cell r="AW492" t="str">
            <v/>
          </cell>
          <cell r="AZ492" t="str">
            <v/>
          </cell>
          <cell r="BA492" t="str">
            <v/>
          </cell>
          <cell r="BB492" t="str">
            <v/>
          </cell>
          <cell r="BC492" t="str">
            <v/>
          </cell>
        </row>
        <row r="493">
          <cell r="AM493">
            <v>982281.47</v>
          </cell>
          <cell r="AQ493">
            <v>1</v>
          </cell>
          <cell r="AT493" t="str">
            <v>СМР</v>
          </cell>
          <cell r="AW493">
            <v>40633</v>
          </cell>
          <cell r="AZ493" t="str">
            <v>3.2011</v>
          </cell>
          <cell r="BA493" t="str">
            <v>3.2011</v>
          </cell>
          <cell r="BB493" t="str">
            <v>4.2011</v>
          </cell>
          <cell r="BC493" t="str">
            <v>1.2011</v>
          </cell>
        </row>
        <row r="494">
          <cell r="AM494">
            <v>12867952.199999999</v>
          </cell>
          <cell r="AQ494">
            <v>12</v>
          </cell>
          <cell r="AT494" t="str">
            <v>СМР</v>
          </cell>
          <cell r="AW494">
            <v>40711</v>
          </cell>
          <cell r="AZ494" t="str">
            <v>6.2011</v>
          </cell>
          <cell r="BA494" t="str">
            <v>6.2011</v>
          </cell>
          <cell r="BB494" t="str">
            <v>1.1900</v>
          </cell>
          <cell r="BC494" t="str">
            <v>2.2011</v>
          </cell>
        </row>
        <row r="495">
          <cell r="AM495" t="str">
            <v/>
          </cell>
          <cell r="AQ495" t="str">
            <v/>
          </cell>
          <cell r="AT495" t="str">
            <v/>
          </cell>
          <cell r="AW495" t="str">
            <v/>
          </cell>
          <cell r="AZ495" t="str">
            <v/>
          </cell>
          <cell r="BA495" t="str">
            <v/>
          </cell>
          <cell r="BB495" t="str">
            <v/>
          </cell>
          <cell r="BC495" t="str">
            <v/>
          </cell>
        </row>
        <row r="496">
          <cell r="AM496" t="str">
            <v/>
          </cell>
          <cell r="AQ496" t="str">
            <v/>
          </cell>
          <cell r="AT496" t="str">
            <v/>
          </cell>
          <cell r="AW496" t="str">
            <v/>
          </cell>
          <cell r="AZ496" t="str">
            <v/>
          </cell>
          <cell r="BA496" t="str">
            <v/>
          </cell>
          <cell r="BB496" t="str">
            <v/>
          </cell>
          <cell r="BC496" t="str">
            <v/>
          </cell>
        </row>
        <row r="497">
          <cell r="AM497" t="str">
            <v/>
          </cell>
          <cell r="AQ497" t="str">
            <v/>
          </cell>
          <cell r="AT497" t="str">
            <v/>
          </cell>
          <cell r="AW497" t="str">
            <v/>
          </cell>
          <cell r="AZ497" t="str">
            <v/>
          </cell>
          <cell r="BA497" t="str">
            <v/>
          </cell>
          <cell r="BB497" t="str">
            <v/>
          </cell>
          <cell r="BC497" t="str">
            <v/>
          </cell>
        </row>
        <row r="498">
          <cell r="AM498" t="str">
            <v/>
          </cell>
          <cell r="AQ498">
            <v>1</v>
          </cell>
          <cell r="AT498" t="str">
            <v/>
          </cell>
          <cell r="AW498" t="str">
            <v/>
          </cell>
          <cell r="AZ498" t="str">
            <v/>
          </cell>
          <cell r="BA498" t="str">
            <v/>
          </cell>
          <cell r="BB498" t="str">
            <v/>
          </cell>
          <cell r="BC498" t="str">
            <v/>
          </cell>
        </row>
        <row r="499">
          <cell r="AM499" t="str">
            <v/>
          </cell>
          <cell r="AQ499" t="str">
            <v/>
          </cell>
          <cell r="AT499" t="str">
            <v/>
          </cell>
          <cell r="AW499" t="str">
            <v/>
          </cell>
          <cell r="AZ499" t="str">
            <v/>
          </cell>
          <cell r="BA499" t="str">
            <v/>
          </cell>
          <cell r="BB499" t="str">
            <v/>
          </cell>
          <cell r="BC499" t="str">
            <v/>
          </cell>
        </row>
        <row r="500">
          <cell r="AM500" t="str">
            <v/>
          </cell>
          <cell r="AQ500" t="str">
            <v/>
          </cell>
          <cell r="AT500" t="str">
            <v/>
          </cell>
          <cell r="AW500" t="str">
            <v/>
          </cell>
          <cell r="AZ500" t="str">
            <v/>
          </cell>
          <cell r="BA500" t="str">
            <v/>
          </cell>
          <cell r="BB500" t="str">
            <v/>
          </cell>
          <cell r="BC500" t="str">
            <v/>
          </cell>
        </row>
        <row r="501">
          <cell r="AM501" t="str">
            <v/>
          </cell>
          <cell r="AQ501" t="str">
            <v/>
          </cell>
          <cell r="AT501" t="str">
            <v/>
          </cell>
          <cell r="AW501" t="str">
            <v/>
          </cell>
          <cell r="AZ501" t="str">
            <v/>
          </cell>
          <cell r="BA501" t="str">
            <v/>
          </cell>
          <cell r="BB501" t="str">
            <v/>
          </cell>
          <cell r="BC501" t="str">
            <v/>
          </cell>
        </row>
        <row r="502">
          <cell r="AM502" t="str">
            <v/>
          </cell>
          <cell r="AQ502" t="str">
            <v/>
          </cell>
          <cell r="AT502" t="str">
            <v/>
          </cell>
          <cell r="AW502" t="str">
            <v/>
          </cell>
          <cell r="AZ502" t="str">
            <v/>
          </cell>
          <cell r="BA502" t="str">
            <v/>
          </cell>
          <cell r="BB502" t="str">
            <v/>
          </cell>
          <cell r="BC502" t="str">
            <v/>
          </cell>
        </row>
        <row r="503">
          <cell r="AM503" t="str">
            <v/>
          </cell>
          <cell r="AQ503" t="str">
            <v/>
          </cell>
          <cell r="AT503" t="str">
            <v/>
          </cell>
          <cell r="AW503" t="str">
            <v/>
          </cell>
          <cell r="AZ503" t="str">
            <v/>
          </cell>
          <cell r="BA503" t="str">
            <v/>
          </cell>
          <cell r="BB503" t="str">
            <v/>
          </cell>
          <cell r="BC503" t="str">
            <v/>
          </cell>
        </row>
        <row r="504">
          <cell r="AM504" t="str">
            <v/>
          </cell>
          <cell r="AQ504" t="str">
            <v/>
          </cell>
          <cell r="AT504" t="str">
            <v/>
          </cell>
          <cell r="AW504" t="str">
            <v/>
          </cell>
          <cell r="AZ504" t="str">
            <v/>
          </cell>
          <cell r="BA504" t="str">
            <v/>
          </cell>
          <cell r="BB504" t="str">
            <v/>
          </cell>
          <cell r="BC504" t="str">
            <v/>
          </cell>
        </row>
        <row r="505">
          <cell r="AM505" t="str">
            <v/>
          </cell>
          <cell r="AQ505" t="str">
            <v/>
          </cell>
          <cell r="AT505" t="str">
            <v/>
          </cell>
          <cell r="AW505" t="str">
            <v/>
          </cell>
          <cell r="AZ505" t="str">
            <v/>
          </cell>
          <cell r="BA505" t="str">
            <v/>
          </cell>
          <cell r="BB505" t="str">
            <v/>
          </cell>
          <cell r="BC505" t="str">
            <v/>
          </cell>
        </row>
        <row r="506">
          <cell r="AM506" t="str">
            <v/>
          </cell>
          <cell r="AQ506" t="str">
            <v/>
          </cell>
          <cell r="AT506" t="str">
            <v/>
          </cell>
          <cell r="AW506" t="str">
            <v/>
          </cell>
          <cell r="AZ506" t="str">
            <v/>
          </cell>
          <cell r="BA506" t="str">
            <v/>
          </cell>
          <cell r="BB506" t="str">
            <v/>
          </cell>
          <cell r="BC506" t="str">
            <v/>
          </cell>
        </row>
        <row r="507">
          <cell r="AM507" t="str">
            <v/>
          </cell>
          <cell r="AQ507" t="str">
            <v/>
          </cell>
          <cell r="AT507" t="str">
            <v/>
          </cell>
          <cell r="AW507" t="str">
            <v/>
          </cell>
          <cell r="AZ507" t="str">
            <v/>
          </cell>
          <cell r="BA507" t="str">
            <v/>
          </cell>
          <cell r="BB507" t="str">
            <v/>
          </cell>
          <cell r="BC507" t="str">
            <v/>
          </cell>
        </row>
        <row r="508">
          <cell r="AM508">
            <v>3455905.53</v>
          </cell>
          <cell r="AQ508">
            <v>10</v>
          </cell>
          <cell r="AT508" t="str">
            <v>СМР</v>
          </cell>
          <cell r="AW508">
            <v>40540</v>
          </cell>
          <cell r="AZ508" t="str">
            <v>12.2010</v>
          </cell>
          <cell r="BA508" t="str">
            <v>12.2010</v>
          </cell>
          <cell r="BB508" t="str">
            <v/>
          </cell>
          <cell r="BC508" t="str">
            <v>4.2010</v>
          </cell>
        </row>
        <row r="509">
          <cell r="AM509">
            <v>2849563.93</v>
          </cell>
          <cell r="AQ509">
            <v>10</v>
          </cell>
          <cell r="AT509" t="str">
            <v>СМР</v>
          </cell>
          <cell r="AW509">
            <v>40540</v>
          </cell>
          <cell r="AZ509" t="str">
            <v>12.2010</v>
          </cell>
          <cell r="BA509" t="str">
            <v>12.2010</v>
          </cell>
          <cell r="BB509" t="str">
            <v/>
          </cell>
          <cell r="BC509" t="str">
            <v>4.2010</v>
          </cell>
        </row>
        <row r="510">
          <cell r="AQ510" t="str">
            <v/>
          </cell>
          <cell r="AZ510" t="str">
            <v/>
          </cell>
          <cell r="BA510" t="str">
            <v/>
          </cell>
          <cell r="BB510" t="str">
            <v/>
          </cell>
          <cell r="BC510" t="str">
            <v/>
          </cell>
        </row>
        <row r="511">
          <cell r="AM511" t="str">
            <v/>
          </cell>
          <cell r="AQ511" t="str">
            <v/>
          </cell>
          <cell r="AT511" t="str">
            <v/>
          </cell>
          <cell r="AW511" t="str">
            <v/>
          </cell>
          <cell r="AZ511" t="str">
            <v/>
          </cell>
          <cell r="BA511" t="str">
            <v/>
          </cell>
          <cell r="BB511" t="str">
            <v/>
          </cell>
          <cell r="BC511" t="str">
            <v/>
          </cell>
        </row>
        <row r="512">
          <cell r="AM512">
            <v>70993.53</v>
          </cell>
          <cell r="AQ512">
            <v>10</v>
          </cell>
          <cell r="AT512" t="str">
            <v>СМР</v>
          </cell>
          <cell r="AW512">
            <v>40681</v>
          </cell>
          <cell r="AZ512" t="str">
            <v>4.2011</v>
          </cell>
          <cell r="BA512" t="str">
            <v>5.2011</v>
          </cell>
          <cell r="BB512" t="str">
            <v>5.2011</v>
          </cell>
          <cell r="BC512" t="str">
            <v>2.2011</v>
          </cell>
        </row>
        <row r="513">
          <cell r="AM513">
            <v>46822.400000000001</v>
          </cell>
          <cell r="AQ513">
            <v>10</v>
          </cell>
          <cell r="AT513" t="str">
            <v>СМР</v>
          </cell>
          <cell r="AW513">
            <v>40681</v>
          </cell>
          <cell r="AZ513" t="str">
            <v>4.2011</v>
          </cell>
          <cell r="BA513" t="str">
            <v>5.2011</v>
          </cell>
          <cell r="BB513" t="str">
            <v>5.2011</v>
          </cell>
          <cell r="BC513" t="str">
            <v>2.2011</v>
          </cell>
        </row>
        <row r="514">
          <cell r="AM514">
            <v>10858.19</v>
          </cell>
          <cell r="AQ514">
            <v>10</v>
          </cell>
          <cell r="AT514" t="str">
            <v>СМР</v>
          </cell>
          <cell r="AW514">
            <v>40681</v>
          </cell>
          <cell r="AZ514" t="str">
            <v>4.2011</v>
          </cell>
          <cell r="BA514" t="str">
            <v>5.2011</v>
          </cell>
          <cell r="BB514" t="str">
            <v>5.2011</v>
          </cell>
          <cell r="BC514" t="str">
            <v>2.2011</v>
          </cell>
        </row>
        <row r="515">
          <cell r="AM515">
            <v>16615.169999999998</v>
          </cell>
          <cell r="AQ515">
            <v>10</v>
          </cell>
          <cell r="AT515" t="str">
            <v>СМР</v>
          </cell>
          <cell r="AW515">
            <v>40681</v>
          </cell>
          <cell r="AZ515" t="str">
            <v>4.2011</v>
          </cell>
          <cell r="BA515" t="str">
            <v>5.2011</v>
          </cell>
          <cell r="BB515" t="str">
            <v>5.2011</v>
          </cell>
          <cell r="BC515" t="str">
            <v>2.2011</v>
          </cell>
        </row>
        <row r="516">
          <cell r="AM516">
            <v>88339.65</v>
          </cell>
          <cell r="AQ516">
            <v>10</v>
          </cell>
          <cell r="AT516" t="str">
            <v>СМР</v>
          </cell>
          <cell r="AW516" t="str">
            <v/>
          </cell>
          <cell r="AZ516" t="str">
            <v>6.2011</v>
          </cell>
          <cell r="BA516" t="str">
            <v/>
          </cell>
          <cell r="BB516" t="str">
            <v/>
          </cell>
          <cell r="BC516" t="str">
            <v/>
          </cell>
        </row>
        <row r="517">
          <cell r="AM517">
            <v>49027.96</v>
          </cell>
          <cell r="AQ517">
            <v>10</v>
          </cell>
          <cell r="AT517" t="str">
            <v>СМР</v>
          </cell>
          <cell r="AW517">
            <v>40681</v>
          </cell>
          <cell r="AZ517" t="str">
            <v>4.2011</v>
          </cell>
          <cell r="BA517" t="str">
            <v>5.2011</v>
          </cell>
          <cell r="BB517" t="str">
            <v>5.2011</v>
          </cell>
          <cell r="BC517" t="str">
            <v>2.2011</v>
          </cell>
        </row>
        <row r="518">
          <cell r="AM518">
            <v>10858.19</v>
          </cell>
          <cell r="AQ518">
            <v>10</v>
          </cell>
          <cell r="AT518" t="str">
            <v>СМР</v>
          </cell>
          <cell r="AW518">
            <v>40681</v>
          </cell>
          <cell r="AZ518" t="str">
            <v>4.2011</v>
          </cell>
          <cell r="BA518" t="str">
            <v>5.2011</v>
          </cell>
          <cell r="BB518" t="str">
            <v>5.2011</v>
          </cell>
          <cell r="BC518" t="str">
            <v>2.2011</v>
          </cell>
        </row>
        <row r="519">
          <cell r="AM519">
            <v>6904.47</v>
          </cell>
          <cell r="AQ519">
            <v>10</v>
          </cell>
          <cell r="AT519" t="str">
            <v>СМР</v>
          </cell>
          <cell r="AW519">
            <v>40681</v>
          </cell>
          <cell r="AZ519" t="str">
            <v>4.2011</v>
          </cell>
          <cell r="BA519" t="str">
            <v>5.2011</v>
          </cell>
          <cell r="BB519" t="str">
            <v>5.2011</v>
          </cell>
          <cell r="BC519" t="str">
            <v>2.2011</v>
          </cell>
        </row>
        <row r="520">
          <cell r="AM520">
            <v>39259.019999999997</v>
          </cell>
          <cell r="AQ520">
            <v>10</v>
          </cell>
          <cell r="AT520" t="str">
            <v>СМР</v>
          </cell>
          <cell r="AW520">
            <v>40681</v>
          </cell>
          <cell r="AZ520" t="str">
            <v>4.2011</v>
          </cell>
          <cell r="BA520" t="str">
            <v>5.2011</v>
          </cell>
          <cell r="BB520" t="str">
            <v>5.2011</v>
          </cell>
          <cell r="BC520" t="str">
            <v>2.2011</v>
          </cell>
        </row>
        <row r="521">
          <cell r="AM521">
            <v>16082.63</v>
          </cell>
          <cell r="AQ521">
            <v>10</v>
          </cell>
          <cell r="AT521" t="str">
            <v>СМР</v>
          </cell>
          <cell r="AW521">
            <v>40681</v>
          </cell>
          <cell r="AZ521" t="str">
            <v>4.2011</v>
          </cell>
          <cell r="BA521" t="str">
            <v>5.2011</v>
          </cell>
          <cell r="BB521" t="str">
            <v>5.2011</v>
          </cell>
          <cell r="BC521" t="str">
            <v>2.2011</v>
          </cell>
        </row>
        <row r="522">
          <cell r="AM522">
            <v>39259.019999999997</v>
          </cell>
          <cell r="AQ522">
            <v>10</v>
          </cell>
          <cell r="AT522" t="str">
            <v>СМР</v>
          </cell>
          <cell r="AW522">
            <v>40681</v>
          </cell>
          <cell r="AZ522" t="str">
            <v>4.2011</v>
          </cell>
          <cell r="BA522" t="str">
            <v>5.2011</v>
          </cell>
          <cell r="BB522" t="str">
            <v>5.2011</v>
          </cell>
          <cell r="BC522" t="str">
            <v>2.2011</v>
          </cell>
        </row>
        <row r="523">
          <cell r="AM523" t="str">
            <v/>
          </cell>
          <cell r="AQ523" t="str">
            <v/>
          </cell>
          <cell r="AT523" t="str">
            <v/>
          </cell>
          <cell r="AW523" t="str">
            <v/>
          </cell>
          <cell r="AZ523" t="str">
            <v/>
          </cell>
          <cell r="BA523" t="str">
            <v/>
          </cell>
          <cell r="BB523" t="str">
            <v/>
          </cell>
          <cell r="BC523" t="str">
            <v/>
          </cell>
        </row>
        <row r="524">
          <cell r="AM524" t="str">
            <v/>
          </cell>
          <cell r="AQ524">
            <v>10</v>
          </cell>
          <cell r="AT524" t="str">
            <v>СМР</v>
          </cell>
          <cell r="AW524" t="str">
            <v/>
          </cell>
          <cell r="AZ524" t="str">
            <v/>
          </cell>
          <cell r="BA524" t="str">
            <v/>
          </cell>
          <cell r="BB524" t="str">
            <v/>
          </cell>
          <cell r="BC524" t="str">
            <v/>
          </cell>
        </row>
        <row r="525">
          <cell r="AM525" t="str">
            <v/>
          </cell>
          <cell r="AQ525" t="str">
            <v/>
          </cell>
          <cell r="AT525" t="str">
            <v/>
          </cell>
          <cell r="AW525" t="str">
            <v/>
          </cell>
          <cell r="AZ525" t="str">
            <v/>
          </cell>
          <cell r="BA525" t="str">
            <v/>
          </cell>
          <cell r="BB525" t="str">
            <v/>
          </cell>
          <cell r="BC525" t="str">
            <v/>
          </cell>
        </row>
        <row r="526">
          <cell r="AM526" t="str">
            <v/>
          </cell>
          <cell r="AQ526" t="str">
            <v/>
          </cell>
          <cell r="AT526" t="str">
            <v/>
          </cell>
          <cell r="AW526" t="str">
            <v/>
          </cell>
          <cell r="AZ526" t="str">
            <v/>
          </cell>
          <cell r="BA526" t="str">
            <v/>
          </cell>
          <cell r="BB526" t="str">
            <v/>
          </cell>
          <cell r="BC526" t="str">
            <v/>
          </cell>
        </row>
        <row r="527">
          <cell r="AM527" t="str">
            <v/>
          </cell>
          <cell r="AQ527" t="str">
            <v/>
          </cell>
          <cell r="AT527" t="str">
            <v/>
          </cell>
          <cell r="AW527" t="str">
            <v/>
          </cell>
          <cell r="AZ527" t="str">
            <v/>
          </cell>
          <cell r="BA527" t="str">
            <v/>
          </cell>
          <cell r="BB527" t="str">
            <v/>
          </cell>
          <cell r="BC527" t="str">
            <v/>
          </cell>
        </row>
        <row r="528">
          <cell r="AM528" t="str">
            <v/>
          </cell>
          <cell r="AQ528" t="str">
            <v/>
          </cell>
          <cell r="AT528" t="str">
            <v/>
          </cell>
          <cell r="AW528" t="str">
            <v/>
          </cell>
          <cell r="AZ528" t="str">
            <v/>
          </cell>
          <cell r="BA528" t="str">
            <v/>
          </cell>
          <cell r="BB528" t="str">
            <v/>
          </cell>
          <cell r="BC528" t="str">
            <v/>
          </cell>
        </row>
        <row r="529">
          <cell r="AM529">
            <v>65205.760000000002</v>
          </cell>
          <cell r="AQ529">
            <v>10</v>
          </cell>
          <cell r="AT529" t="str">
            <v>СМР</v>
          </cell>
          <cell r="AW529">
            <v>40540</v>
          </cell>
          <cell r="AZ529" t="str">
            <v>12.2010</v>
          </cell>
          <cell r="BA529" t="str">
            <v>12.2010</v>
          </cell>
          <cell r="BB529" t="str">
            <v/>
          </cell>
          <cell r="BC529" t="str">
            <v>4.2010</v>
          </cell>
        </row>
        <row r="530">
          <cell r="AM530">
            <v>601523.18999999994</v>
          </cell>
          <cell r="AQ530">
            <v>10</v>
          </cell>
          <cell r="AT530" t="str">
            <v>СМР</v>
          </cell>
          <cell r="AW530">
            <v>40540</v>
          </cell>
          <cell r="AZ530" t="str">
            <v>12.2010</v>
          </cell>
          <cell r="BA530" t="str">
            <v>12.2010</v>
          </cell>
          <cell r="BB530" t="str">
            <v/>
          </cell>
          <cell r="BC530" t="str">
            <v>4.2010</v>
          </cell>
        </row>
        <row r="531">
          <cell r="AM531">
            <v>50208.44</v>
          </cell>
          <cell r="AQ531">
            <v>10</v>
          </cell>
          <cell r="AT531" t="str">
            <v>СМР</v>
          </cell>
          <cell r="AW531">
            <v>40540</v>
          </cell>
          <cell r="AZ531" t="str">
            <v>12.2010</v>
          </cell>
          <cell r="BA531" t="str">
            <v>12.2010</v>
          </cell>
          <cell r="BB531" t="str">
            <v/>
          </cell>
          <cell r="BC531" t="str">
            <v>4.2010</v>
          </cell>
        </row>
        <row r="532">
          <cell r="AM532">
            <v>1434526.82</v>
          </cell>
          <cell r="AQ532">
            <v>10</v>
          </cell>
          <cell r="AT532" t="str">
            <v>СМР</v>
          </cell>
          <cell r="AW532">
            <v>40540</v>
          </cell>
          <cell r="AZ532" t="str">
            <v>12.2010</v>
          </cell>
          <cell r="BA532" t="str">
            <v>12.2010</v>
          </cell>
          <cell r="BB532" t="str">
            <v/>
          </cell>
          <cell r="BC532" t="str">
            <v>4.2010</v>
          </cell>
        </row>
        <row r="533">
          <cell r="AM533">
            <v>514147.45</v>
          </cell>
          <cell r="AQ533">
            <v>10</v>
          </cell>
          <cell r="AT533" t="str">
            <v>СМР</v>
          </cell>
          <cell r="AW533">
            <v>40540</v>
          </cell>
          <cell r="AZ533" t="str">
            <v>12.2010</v>
          </cell>
          <cell r="BA533" t="str">
            <v>12.2010</v>
          </cell>
          <cell r="BB533" t="str">
            <v/>
          </cell>
          <cell r="BC533" t="str">
            <v>4.2010</v>
          </cell>
        </row>
        <row r="534">
          <cell r="AM534">
            <v>42709.78</v>
          </cell>
          <cell r="AQ534">
            <v>10</v>
          </cell>
          <cell r="AT534" t="str">
            <v>СМР</v>
          </cell>
          <cell r="AW534">
            <v>40540</v>
          </cell>
          <cell r="AZ534" t="str">
            <v>12.2010</v>
          </cell>
          <cell r="BA534" t="str">
            <v>12.2010</v>
          </cell>
          <cell r="BB534" t="str">
            <v/>
          </cell>
          <cell r="BC534" t="str">
            <v>4.2010</v>
          </cell>
        </row>
        <row r="535">
          <cell r="AM535">
            <v>1519294.32</v>
          </cell>
          <cell r="AQ535">
            <v>10</v>
          </cell>
          <cell r="AT535" t="str">
            <v>СМР</v>
          </cell>
          <cell r="AW535">
            <v>40540</v>
          </cell>
          <cell r="AZ535" t="str">
            <v>12.2010</v>
          </cell>
          <cell r="BA535" t="str">
            <v>12.2010</v>
          </cell>
          <cell r="BB535" t="str">
            <v/>
          </cell>
          <cell r="BC535" t="str">
            <v>4.2010</v>
          </cell>
        </row>
        <row r="536">
          <cell r="AM536" t="str">
            <v/>
          </cell>
          <cell r="AQ536" t="str">
            <v/>
          </cell>
          <cell r="AT536" t="str">
            <v/>
          </cell>
          <cell r="AW536" t="str">
            <v/>
          </cell>
          <cell r="AZ536" t="str">
            <v/>
          </cell>
          <cell r="BA536" t="str">
            <v/>
          </cell>
          <cell r="BB536" t="str">
            <v/>
          </cell>
          <cell r="BC536" t="str">
            <v/>
          </cell>
        </row>
        <row r="537">
          <cell r="AM537" t="str">
            <v/>
          </cell>
          <cell r="AQ537">
            <v>10</v>
          </cell>
          <cell r="AT537" t="str">
            <v>СМР</v>
          </cell>
          <cell r="AW537" t="str">
            <v/>
          </cell>
          <cell r="AZ537" t="str">
            <v/>
          </cell>
          <cell r="BA537" t="str">
            <v/>
          </cell>
          <cell r="BB537" t="str">
            <v/>
          </cell>
          <cell r="BC537" t="str">
            <v/>
          </cell>
        </row>
        <row r="538">
          <cell r="AM538" t="str">
            <v/>
          </cell>
          <cell r="AQ538" t="str">
            <v/>
          </cell>
          <cell r="AT538" t="str">
            <v/>
          </cell>
          <cell r="AW538" t="str">
            <v/>
          </cell>
          <cell r="AZ538" t="str">
            <v/>
          </cell>
          <cell r="BA538" t="str">
            <v/>
          </cell>
          <cell r="BB538" t="str">
            <v/>
          </cell>
          <cell r="BC538" t="str">
            <v/>
          </cell>
        </row>
        <row r="539">
          <cell r="AM539">
            <v>62537.23</v>
          </cell>
          <cell r="AQ539">
            <v>10</v>
          </cell>
          <cell r="AT539" t="str">
            <v>СМР</v>
          </cell>
          <cell r="AW539" t="str">
            <v/>
          </cell>
          <cell r="AZ539" t="str">
            <v>6.2011</v>
          </cell>
          <cell r="BA539" t="str">
            <v/>
          </cell>
          <cell r="BB539" t="str">
            <v/>
          </cell>
          <cell r="BC539" t="str">
            <v/>
          </cell>
        </row>
        <row r="540">
          <cell r="AM540">
            <v>276793.11</v>
          </cell>
          <cell r="AQ540">
            <v>10</v>
          </cell>
          <cell r="AT540" t="str">
            <v>СМР</v>
          </cell>
          <cell r="AW540" t="str">
            <v/>
          </cell>
          <cell r="AZ540" t="str">
            <v>6.2011</v>
          </cell>
          <cell r="BA540" t="str">
            <v/>
          </cell>
          <cell r="BB540" t="str">
            <v/>
          </cell>
          <cell r="BC540" t="str">
            <v/>
          </cell>
        </row>
        <row r="541">
          <cell r="AM541">
            <v>285943.3</v>
          </cell>
          <cell r="AQ541">
            <v>10</v>
          </cell>
          <cell r="AT541" t="str">
            <v>СМР</v>
          </cell>
          <cell r="AW541" t="str">
            <v/>
          </cell>
          <cell r="AZ541" t="str">
            <v>6.2011</v>
          </cell>
          <cell r="BA541" t="str">
            <v/>
          </cell>
          <cell r="BB541" t="str">
            <v/>
          </cell>
          <cell r="BC541" t="str">
            <v/>
          </cell>
        </row>
        <row r="542">
          <cell r="AM542">
            <v>12152.6</v>
          </cell>
          <cell r="AQ542">
            <v>10</v>
          </cell>
          <cell r="AT542" t="str">
            <v>СМР</v>
          </cell>
          <cell r="AW542" t="str">
            <v/>
          </cell>
          <cell r="AZ542" t="str">
            <v>6.2011</v>
          </cell>
          <cell r="BA542" t="str">
            <v/>
          </cell>
          <cell r="BB542" t="str">
            <v/>
          </cell>
          <cell r="BC542" t="str">
            <v/>
          </cell>
        </row>
        <row r="543">
          <cell r="AM543">
            <v>137252.78</v>
          </cell>
          <cell r="AQ543">
            <v>10</v>
          </cell>
          <cell r="AT543" t="str">
            <v>СМР</v>
          </cell>
          <cell r="AW543" t="str">
            <v/>
          </cell>
          <cell r="AZ543" t="str">
            <v>6.2011</v>
          </cell>
          <cell r="BA543" t="str">
            <v/>
          </cell>
          <cell r="BB543" t="str">
            <v/>
          </cell>
          <cell r="BC543" t="str">
            <v/>
          </cell>
        </row>
        <row r="544">
          <cell r="AM544">
            <v>41461.769999999997</v>
          </cell>
          <cell r="AQ544">
            <v>10</v>
          </cell>
          <cell r="AT544" t="str">
            <v>СМР</v>
          </cell>
          <cell r="AW544" t="str">
            <v/>
          </cell>
          <cell r="AZ544" t="str">
            <v>6.2011</v>
          </cell>
          <cell r="BA544" t="str">
            <v/>
          </cell>
          <cell r="BB544" t="str">
            <v/>
          </cell>
          <cell r="BC544" t="str">
            <v/>
          </cell>
        </row>
        <row r="545">
          <cell r="AM545">
            <v>729155.4</v>
          </cell>
          <cell r="AQ545">
            <v>10</v>
          </cell>
          <cell r="AT545" t="str">
            <v>СМР</v>
          </cell>
          <cell r="AW545" t="str">
            <v/>
          </cell>
          <cell r="AZ545" t="str">
            <v>6.2011</v>
          </cell>
          <cell r="BA545" t="str">
            <v/>
          </cell>
          <cell r="BB545" t="str">
            <v/>
          </cell>
          <cell r="BC545" t="str">
            <v/>
          </cell>
        </row>
        <row r="546">
          <cell r="AM546">
            <v>214457.47</v>
          </cell>
          <cell r="AQ546">
            <v>10</v>
          </cell>
          <cell r="AT546" t="str">
            <v>СМР</v>
          </cell>
          <cell r="AW546" t="str">
            <v/>
          </cell>
          <cell r="AZ546" t="str">
            <v>6.2011</v>
          </cell>
          <cell r="BA546" t="str">
            <v/>
          </cell>
          <cell r="BB546" t="str">
            <v/>
          </cell>
          <cell r="BC546" t="str">
            <v/>
          </cell>
        </row>
        <row r="547">
          <cell r="AM547">
            <v>25734.9</v>
          </cell>
          <cell r="AQ547">
            <v>10</v>
          </cell>
          <cell r="AT547" t="str">
            <v>СМР</v>
          </cell>
          <cell r="AW547" t="str">
            <v/>
          </cell>
          <cell r="AZ547" t="str">
            <v>6.2011</v>
          </cell>
          <cell r="BA547" t="str">
            <v/>
          </cell>
          <cell r="BB547" t="str">
            <v/>
          </cell>
          <cell r="BC547" t="str">
            <v/>
          </cell>
        </row>
        <row r="548">
          <cell r="AM548">
            <v>17871.47</v>
          </cell>
          <cell r="AQ548">
            <v>10</v>
          </cell>
          <cell r="AT548" t="str">
            <v>СМР</v>
          </cell>
          <cell r="AW548" t="str">
            <v/>
          </cell>
          <cell r="AZ548" t="str">
            <v>6.2011</v>
          </cell>
          <cell r="BA548" t="str">
            <v/>
          </cell>
          <cell r="BB548" t="str">
            <v/>
          </cell>
          <cell r="BC548" t="str">
            <v/>
          </cell>
        </row>
        <row r="549">
          <cell r="AM549" t="str">
            <v/>
          </cell>
          <cell r="AQ549" t="str">
            <v/>
          </cell>
          <cell r="AT549" t="str">
            <v/>
          </cell>
          <cell r="AW549" t="str">
            <v/>
          </cell>
          <cell r="AZ549" t="str">
            <v/>
          </cell>
          <cell r="BA549" t="str">
            <v/>
          </cell>
          <cell r="BB549" t="str">
            <v/>
          </cell>
          <cell r="BC549" t="str">
            <v/>
          </cell>
        </row>
        <row r="550">
          <cell r="AM550" t="str">
            <v/>
          </cell>
          <cell r="AQ550" t="str">
            <v/>
          </cell>
          <cell r="AT550" t="str">
            <v/>
          </cell>
          <cell r="AW550" t="str">
            <v/>
          </cell>
          <cell r="AZ550" t="str">
            <v/>
          </cell>
          <cell r="BA550" t="str">
            <v/>
          </cell>
          <cell r="BB550" t="str">
            <v/>
          </cell>
          <cell r="BC550" t="str">
            <v/>
          </cell>
        </row>
        <row r="551">
          <cell r="AM551" t="str">
            <v/>
          </cell>
          <cell r="AQ551" t="str">
            <v/>
          </cell>
          <cell r="AT551" t="str">
            <v/>
          </cell>
          <cell r="AW551" t="str">
            <v/>
          </cell>
          <cell r="AZ551" t="str">
            <v/>
          </cell>
          <cell r="BA551" t="str">
            <v/>
          </cell>
          <cell r="BB551" t="str">
            <v/>
          </cell>
          <cell r="BC551" t="str">
            <v/>
          </cell>
        </row>
        <row r="552">
          <cell r="AM552" t="str">
            <v/>
          </cell>
          <cell r="AQ552" t="str">
            <v/>
          </cell>
          <cell r="AT552" t="str">
            <v/>
          </cell>
          <cell r="AW552" t="str">
            <v/>
          </cell>
          <cell r="AZ552" t="str">
            <v/>
          </cell>
          <cell r="BA552" t="str">
            <v/>
          </cell>
          <cell r="BB552" t="str">
            <v/>
          </cell>
          <cell r="BC552" t="str">
            <v/>
          </cell>
        </row>
        <row r="553">
          <cell r="AM553" t="str">
            <v/>
          </cell>
          <cell r="AQ553" t="str">
            <v/>
          </cell>
          <cell r="AT553" t="str">
            <v/>
          </cell>
          <cell r="AW553" t="str">
            <v/>
          </cell>
          <cell r="AZ553" t="str">
            <v/>
          </cell>
          <cell r="BA553" t="str">
            <v/>
          </cell>
          <cell r="BB553" t="str">
            <v/>
          </cell>
          <cell r="BC553" t="str">
            <v/>
          </cell>
        </row>
        <row r="554">
          <cell r="AM554">
            <v>2620646.36</v>
          </cell>
          <cell r="AQ554">
            <v>2</v>
          </cell>
          <cell r="AT554" t="str">
            <v>СМР</v>
          </cell>
          <cell r="AW554">
            <v>40421</v>
          </cell>
          <cell r="AZ554" t="str">
            <v>7.2010</v>
          </cell>
          <cell r="BA554" t="str">
            <v>8.2010</v>
          </cell>
          <cell r="BB554" t="str">
            <v/>
          </cell>
          <cell r="BC554" t="str">
            <v>3.2010</v>
          </cell>
        </row>
        <row r="555">
          <cell r="AM555">
            <v>1442997.51</v>
          </cell>
          <cell r="AQ555">
            <v>2</v>
          </cell>
          <cell r="AT555" t="str">
            <v>СМР</v>
          </cell>
          <cell r="AW555">
            <v>40421</v>
          </cell>
          <cell r="AZ555" t="str">
            <v>8.2010</v>
          </cell>
          <cell r="BA555" t="str">
            <v>8.2010</v>
          </cell>
          <cell r="BB555" t="str">
            <v/>
          </cell>
          <cell r="BC555" t="str">
            <v>3.2010</v>
          </cell>
        </row>
        <row r="556">
          <cell r="AM556" t="str">
            <v/>
          </cell>
          <cell r="AQ556" t="str">
            <v/>
          </cell>
          <cell r="AT556" t="str">
            <v/>
          </cell>
          <cell r="AW556" t="str">
            <v/>
          </cell>
          <cell r="AZ556" t="str">
            <v/>
          </cell>
          <cell r="BA556" t="str">
            <v/>
          </cell>
          <cell r="BB556" t="str">
            <v/>
          </cell>
          <cell r="BC556" t="str">
            <v/>
          </cell>
        </row>
        <row r="557">
          <cell r="AM557" t="str">
            <v/>
          </cell>
          <cell r="AQ557">
            <v>6</v>
          </cell>
          <cell r="AT557" t="str">
            <v/>
          </cell>
          <cell r="AW557" t="str">
            <v/>
          </cell>
          <cell r="AZ557" t="str">
            <v/>
          </cell>
          <cell r="BA557" t="str">
            <v/>
          </cell>
          <cell r="BB557" t="str">
            <v/>
          </cell>
          <cell r="BC557" t="str">
            <v/>
          </cell>
        </row>
        <row r="558">
          <cell r="AM558">
            <v>724251.7</v>
          </cell>
          <cell r="AQ558">
            <v>2</v>
          </cell>
          <cell r="AT558" t="str">
            <v>СМР</v>
          </cell>
          <cell r="AW558">
            <v>40421</v>
          </cell>
          <cell r="AZ558" t="str">
            <v>8.2010</v>
          </cell>
          <cell r="BA558" t="str">
            <v>8.2010</v>
          </cell>
          <cell r="BB558" t="str">
            <v/>
          </cell>
          <cell r="BC558" t="str">
            <v>3.2010</v>
          </cell>
        </row>
        <row r="559">
          <cell r="AM559">
            <v>31915.32</v>
          </cell>
          <cell r="AQ559">
            <v>2</v>
          </cell>
          <cell r="AT559" t="str">
            <v>СМР</v>
          </cell>
          <cell r="AW559">
            <v>40592</v>
          </cell>
          <cell r="AZ559" t="str">
            <v>2.2011</v>
          </cell>
          <cell r="BA559" t="str">
            <v>2.2011</v>
          </cell>
          <cell r="BB559" t="str">
            <v>3.2011</v>
          </cell>
          <cell r="BC559" t="str">
            <v>1.2011</v>
          </cell>
        </row>
        <row r="560">
          <cell r="AM560" t="str">
            <v/>
          </cell>
          <cell r="AQ560" t="str">
            <v/>
          </cell>
          <cell r="AT560" t="str">
            <v/>
          </cell>
          <cell r="AW560" t="str">
            <v/>
          </cell>
          <cell r="AZ560" t="str">
            <v/>
          </cell>
          <cell r="BA560" t="str">
            <v/>
          </cell>
          <cell r="BB560" t="str">
            <v/>
          </cell>
          <cell r="BC560" t="str">
            <v/>
          </cell>
        </row>
        <row r="561">
          <cell r="AM561">
            <v>49255.29</v>
          </cell>
          <cell r="AQ561">
            <v>2</v>
          </cell>
          <cell r="AT561" t="str">
            <v>СМР</v>
          </cell>
          <cell r="AW561">
            <v>40495</v>
          </cell>
          <cell r="AZ561" t="str">
            <v>10.2010</v>
          </cell>
          <cell r="BA561" t="str">
            <v>11.2010</v>
          </cell>
          <cell r="BB561" t="str">
            <v/>
          </cell>
          <cell r="BC561" t="str">
            <v>4.2010</v>
          </cell>
        </row>
        <row r="562">
          <cell r="AM562">
            <v>2559384.2599999998</v>
          </cell>
          <cell r="AQ562">
            <v>6</v>
          </cell>
          <cell r="AT562" t="str">
            <v>СМР</v>
          </cell>
          <cell r="AW562">
            <v>40633</v>
          </cell>
          <cell r="AZ562" t="str">
            <v>3.2011</v>
          </cell>
          <cell r="BA562" t="str">
            <v>3.2011</v>
          </cell>
          <cell r="BB562" t="str">
            <v>4.2011</v>
          </cell>
          <cell r="BC562" t="str">
            <v>1.2011</v>
          </cell>
        </row>
        <row r="563">
          <cell r="AM563" t="str">
            <v/>
          </cell>
          <cell r="AQ563">
            <v>6</v>
          </cell>
          <cell r="AT563" t="str">
            <v>СМР</v>
          </cell>
          <cell r="AW563" t="str">
            <v/>
          </cell>
          <cell r="AZ563" t="str">
            <v/>
          </cell>
          <cell r="BA563" t="str">
            <v/>
          </cell>
          <cell r="BB563" t="str">
            <v/>
          </cell>
          <cell r="BC563" t="str">
            <v/>
          </cell>
        </row>
        <row r="564">
          <cell r="AM564">
            <v>26484.55</v>
          </cell>
          <cell r="AQ564">
            <v>2</v>
          </cell>
          <cell r="AT564" t="str">
            <v>СМР</v>
          </cell>
          <cell r="AW564">
            <v>40681</v>
          </cell>
          <cell r="AZ564" t="str">
            <v>4.2011</v>
          </cell>
          <cell r="BA564" t="str">
            <v>5.2011</v>
          </cell>
          <cell r="BB564" t="str">
            <v>5.2011</v>
          </cell>
          <cell r="BC564" t="str">
            <v>2.2011</v>
          </cell>
        </row>
        <row r="565">
          <cell r="AM565">
            <v>143880.29999999999</v>
          </cell>
          <cell r="AQ565">
            <v>2</v>
          </cell>
          <cell r="AT565" t="str">
            <v>СМР</v>
          </cell>
          <cell r="AW565">
            <v>40633</v>
          </cell>
          <cell r="AZ565" t="str">
            <v>3.2011</v>
          </cell>
          <cell r="BA565" t="str">
            <v>3.2011</v>
          </cell>
          <cell r="BB565" t="str">
            <v>4.2011</v>
          </cell>
          <cell r="BC565" t="str">
            <v>1.2011</v>
          </cell>
        </row>
        <row r="566">
          <cell r="AM566" t="str">
            <v/>
          </cell>
          <cell r="AQ566" t="str">
            <v/>
          </cell>
          <cell r="AT566" t="str">
            <v/>
          </cell>
          <cell r="AW566" t="str">
            <v/>
          </cell>
          <cell r="AZ566" t="str">
            <v/>
          </cell>
          <cell r="BA566" t="str">
            <v/>
          </cell>
          <cell r="BB566" t="str">
            <v/>
          </cell>
          <cell r="BC566" t="str">
            <v/>
          </cell>
        </row>
        <row r="567">
          <cell r="AM567" t="str">
            <v/>
          </cell>
          <cell r="AQ567" t="str">
            <v/>
          </cell>
          <cell r="AT567" t="str">
            <v/>
          </cell>
          <cell r="AW567" t="str">
            <v/>
          </cell>
          <cell r="AZ567" t="str">
            <v/>
          </cell>
          <cell r="BA567" t="str">
            <v/>
          </cell>
          <cell r="BB567" t="str">
            <v/>
          </cell>
          <cell r="BC567" t="str">
            <v/>
          </cell>
        </row>
        <row r="568">
          <cell r="AM568" t="str">
            <v/>
          </cell>
          <cell r="AQ568" t="str">
            <v/>
          </cell>
          <cell r="AT568" t="str">
            <v/>
          </cell>
          <cell r="AW568" t="str">
            <v/>
          </cell>
          <cell r="AZ568" t="str">
            <v/>
          </cell>
          <cell r="BA568" t="str">
            <v/>
          </cell>
          <cell r="BB568" t="str">
            <v/>
          </cell>
          <cell r="BC568" t="str">
            <v/>
          </cell>
        </row>
        <row r="569">
          <cell r="AM569" t="str">
            <v/>
          </cell>
          <cell r="AQ569" t="str">
            <v/>
          </cell>
          <cell r="AT569" t="str">
            <v/>
          </cell>
          <cell r="AW569" t="str">
            <v/>
          </cell>
          <cell r="AZ569" t="str">
            <v/>
          </cell>
          <cell r="BA569" t="str">
            <v/>
          </cell>
          <cell r="BB569" t="str">
            <v/>
          </cell>
          <cell r="BC569" t="str">
            <v/>
          </cell>
        </row>
        <row r="570">
          <cell r="AM570" t="str">
            <v/>
          </cell>
          <cell r="AQ570" t="str">
            <v/>
          </cell>
          <cell r="AT570" t="str">
            <v/>
          </cell>
          <cell r="AW570" t="str">
            <v/>
          </cell>
          <cell r="AZ570" t="str">
            <v/>
          </cell>
          <cell r="BA570" t="str">
            <v/>
          </cell>
          <cell r="BB570" t="str">
            <v/>
          </cell>
          <cell r="BC570" t="str">
            <v/>
          </cell>
        </row>
        <row r="571">
          <cell r="AM571">
            <v>144424.94</v>
          </cell>
          <cell r="AQ571">
            <v>6</v>
          </cell>
          <cell r="AT571" t="str">
            <v>СМР</v>
          </cell>
          <cell r="AW571">
            <v>40653</v>
          </cell>
          <cell r="AZ571" t="str">
            <v>3.2011</v>
          </cell>
          <cell r="BA571" t="str">
            <v>4.2011</v>
          </cell>
          <cell r="BB571" t="str">
            <v>5.2011</v>
          </cell>
          <cell r="BC571" t="str">
            <v>2.2011</v>
          </cell>
        </row>
        <row r="572">
          <cell r="AM572">
            <v>511227.06</v>
          </cell>
          <cell r="AQ572">
            <v>6</v>
          </cell>
          <cell r="AT572" t="str">
            <v>СМР</v>
          </cell>
          <cell r="AW572">
            <v>40653</v>
          </cell>
          <cell r="AZ572" t="str">
            <v>3.2011</v>
          </cell>
          <cell r="BA572" t="str">
            <v>4.2011</v>
          </cell>
          <cell r="BB572" t="str">
            <v>5.2011</v>
          </cell>
          <cell r="BC572" t="str">
            <v>2.2011</v>
          </cell>
        </row>
        <row r="573">
          <cell r="AM573">
            <v>37364.47</v>
          </cell>
          <cell r="AQ573">
            <v>6</v>
          </cell>
          <cell r="AT573" t="str">
            <v>СМР</v>
          </cell>
          <cell r="AW573">
            <v>40653</v>
          </cell>
          <cell r="AZ573" t="str">
            <v>3.2011</v>
          </cell>
          <cell r="BA573" t="str">
            <v>4.2011</v>
          </cell>
          <cell r="BB573" t="str">
            <v>5.2011</v>
          </cell>
          <cell r="BC573" t="str">
            <v>2.2011</v>
          </cell>
        </row>
        <row r="574">
          <cell r="AQ574" t="str">
            <v/>
          </cell>
          <cell r="AZ574" t="str">
            <v/>
          </cell>
          <cell r="BA574" t="str">
            <v/>
          </cell>
          <cell r="BB574" t="str">
            <v/>
          </cell>
          <cell r="BC574" t="str">
            <v/>
          </cell>
        </row>
        <row r="575">
          <cell r="AM575" t="str">
            <v/>
          </cell>
          <cell r="AQ575" t="str">
            <v/>
          </cell>
          <cell r="AT575" t="str">
            <v/>
          </cell>
          <cell r="AW575" t="str">
            <v/>
          </cell>
          <cell r="AZ575" t="str">
            <v/>
          </cell>
          <cell r="BA575" t="str">
            <v/>
          </cell>
          <cell r="BB575" t="str">
            <v/>
          </cell>
          <cell r="BC575" t="str">
            <v/>
          </cell>
        </row>
        <row r="576">
          <cell r="AM576" t="str">
            <v/>
          </cell>
          <cell r="AQ576" t="str">
            <v/>
          </cell>
          <cell r="AT576" t="str">
            <v/>
          </cell>
          <cell r="AW576" t="str">
            <v/>
          </cell>
          <cell r="AZ576" t="str">
            <v/>
          </cell>
          <cell r="BA576" t="str">
            <v/>
          </cell>
          <cell r="BB576" t="str">
            <v/>
          </cell>
          <cell r="BC576" t="str">
            <v/>
          </cell>
        </row>
        <row r="577">
          <cell r="AM577">
            <v>6975985.8200000003</v>
          </cell>
          <cell r="AQ577">
            <v>10</v>
          </cell>
          <cell r="AT577" t="str">
            <v>СМР</v>
          </cell>
          <cell r="AW577">
            <v>40540</v>
          </cell>
          <cell r="AZ577" t="str">
            <v>12.2010</v>
          </cell>
          <cell r="BA577" t="str">
            <v>12.2010</v>
          </cell>
          <cell r="BB577" t="str">
            <v/>
          </cell>
          <cell r="BC577" t="str">
            <v>4.2010</v>
          </cell>
        </row>
        <row r="578">
          <cell r="AM578">
            <v>13635613.18</v>
          </cell>
          <cell r="AQ578">
            <v>10</v>
          </cell>
          <cell r="AT578" t="str">
            <v>СМР</v>
          </cell>
          <cell r="AW578">
            <v>40540</v>
          </cell>
          <cell r="AZ578" t="str">
            <v>12.2010</v>
          </cell>
          <cell r="BA578" t="str">
            <v>12.2010</v>
          </cell>
          <cell r="BB578" t="str">
            <v/>
          </cell>
          <cell r="BC578" t="str">
            <v>4.2010</v>
          </cell>
        </row>
        <row r="579">
          <cell r="AM579">
            <v>6349088.29</v>
          </cell>
          <cell r="AQ579">
            <v>10</v>
          </cell>
          <cell r="AT579" t="str">
            <v>СМР</v>
          </cell>
          <cell r="AW579">
            <v>40592</v>
          </cell>
          <cell r="AZ579" t="str">
            <v>2.2011</v>
          </cell>
          <cell r="BA579" t="str">
            <v>2.2011</v>
          </cell>
          <cell r="BB579" t="str">
            <v>3.2011</v>
          </cell>
          <cell r="BC579" t="str">
            <v>1.2011</v>
          </cell>
        </row>
        <row r="580">
          <cell r="AM580" t="str">
            <v/>
          </cell>
          <cell r="AQ580" t="str">
            <v/>
          </cell>
          <cell r="AT580" t="str">
            <v/>
          </cell>
          <cell r="AW580" t="str">
            <v/>
          </cell>
          <cell r="AZ580" t="str">
            <v/>
          </cell>
          <cell r="BA580" t="str">
            <v/>
          </cell>
          <cell r="BB580" t="str">
            <v/>
          </cell>
          <cell r="BC580" t="str">
            <v/>
          </cell>
        </row>
        <row r="581">
          <cell r="AM581">
            <v>4221052.16</v>
          </cell>
          <cell r="AQ581">
            <v>10</v>
          </cell>
          <cell r="AT581" t="str">
            <v>СМР</v>
          </cell>
          <cell r="AW581">
            <v>40540</v>
          </cell>
          <cell r="AZ581" t="str">
            <v>12.2010</v>
          </cell>
          <cell r="BA581" t="str">
            <v>12.2010</v>
          </cell>
          <cell r="BB581" t="str">
            <v/>
          </cell>
          <cell r="BC581" t="str">
            <v>4.2010</v>
          </cell>
        </row>
        <row r="582">
          <cell r="AM582">
            <v>5104265.5199999996</v>
          </cell>
          <cell r="AQ582">
            <v>10</v>
          </cell>
          <cell r="AT582" t="str">
            <v>СМР</v>
          </cell>
          <cell r="AW582" t="str">
            <v>не принят</v>
          </cell>
          <cell r="AZ582" t="e">
            <v>#VALUE!</v>
          </cell>
          <cell r="BA582" t="e">
            <v>#VALUE!</v>
          </cell>
          <cell r="BB582" t="str">
            <v/>
          </cell>
          <cell r="BC582" t="e">
            <v>#VALUE!</v>
          </cell>
        </row>
        <row r="583">
          <cell r="AM583">
            <v>1254968.8</v>
          </cell>
          <cell r="AQ583">
            <v>10</v>
          </cell>
          <cell r="AT583" t="str">
            <v>СМР</v>
          </cell>
          <cell r="AW583">
            <v>40540</v>
          </cell>
          <cell r="AZ583" t="str">
            <v>12.2010</v>
          </cell>
          <cell r="BA583" t="str">
            <v>12.2010</v>
          </cell>
          <cell r="BB583" t="str">
            <v/>
          </cell>
          <cell r="BC583" t="str">
            <v>4.2010</v>
          </cell>
        </row>
        <row r="584">
          <cell r="AM584">
            <v>653425.18000000005</v>
          </cell>
          <cell r="AQ584">
            <v>10</v>
          </cell>
          <cell r="AT584" t="str">
            <v>СМР</v>
          </cell>
          <cell r="AW584">
            <v>40592</v>
          </cell>
          <cell r="AZ584" t="str">
            <v>2.2011</v>
          </cell>
          <cell r="BA584" t="str">
            <v>2.2011</v>
          </cell>
          <cell r="BB584" t="str">
            <v>3.2011</v>
          </cell>
          <cell r="BC584" t="str">
            <v>1.2011</v>
          </cell>
        </row>
        <row r="585">
          <cell r="AM585">
            <v>957214.62</v>
          </cell>
          <cell r="AQ585">
            <v>10</v>
          </cell>
          <cell r="AT585" t="str">
            <v>СМР</v>
          </cell>
          <cell r="AW585">
            <v>40592</v>
          </cell>
          <cell r="AZ585" t="str">
            <v>2.2011</v>
          </cell>
          <cell r="BA585" t="str">
            <v>2.2011</v>
          </cell>
          <cell r="BB585" t="str">
            <v>3.2011</v>
          </cell>
          <cell r="BC585" t="str">
            <v>1.2011</v>
          </cell>
        </row>
        <row r="586">
          <cell r="AM586" t="str">
            <v/>
          </cell>
          <cell r="AQ586" t="str">
            <v/>
          </cell>
          <cell r="AT586" t="str">
            <v/>
          </cell>
          <cell r="AW586" t="str">
            <v/>
          </cell>
          <cell r="AZ586" t="str">
            <v/>
          </cell>
          <cell r="BA586" t="str">
            <v/>
          </cell>
          <cell r="BB586" t="str">
            <v/>
          </cell>
          <cell r="BC586" t="str">
            <v/>
          </cell>
        </row>
        <row r="587">
          <cell r="AM587">
            <v>1439246.29</v>
          </cell>
          <cell r="AQ587">
            <v>10</v>
          </cell>
          <cell r="AT587" t="str">
            <v>СМР</v>
          </cell>
          <cell r="AW587">
            <v>40681</v>
          </cell>
          <cell r="AZ587" t="str">
            <v>4.2011</v>
          </cell>
          <cell r="BA587" t="str">
            <v>5.2011</v>
          </cell>
          <cell r="BB587" t="str">
            <v>5.2011</v>
          </cell>
          <cell r="BC587" t="str">
            <v>2.2011</v>
          </cell>
        </row>
        <row r="588">
          <cell r="AM588">
            <v>549569.38</v>
          </cell>
          <cell r="AQ588">
            <v>10</v>
          </cell>
          <cell r="AT588" t="str">
            <v>СМР</v>
          </cell>
          <cell r="AW588">
            <v>40681</v>
          </cell>
          <cell r="AZ588" t="str">
            <v>4.2011</v>
          </cell>
          <cell r="BA588" t="str">
            <v>5.2011</v>
          </cell>
          <cell r="BB588" t="str">
            <v>5.2011</v>
          </cell>
          <cell r="BC588" t="str">
            <v>2.2011</v>
          </cell>
        </row>
        <row r="589">
          <cell r="AM589" t="str">
            <v/>
          </cell>
          <cell r="AQ589" t="str">
            <v/>
          </cell>
          <cell r="AT589" t="str">
            <v/>
          </cell>
          <cell r="AW589" t="str">
            <v/>
          </cell>
          <cell r="AZ589" t="str">
            <v/>
          </cell>
          <cell r="BA589" t="str">
            <v/>
          </cell>
          <cell r="BB589" t="str">
            <v/>
          </cell>
          <cell r="BC589" t="str">
            <v/>
          </cell>
        </row>
        <row r="590">
          <cell r="AM590">
            <v>117979.74</v>
          </cell>
          <cell r="AQ590">
            <v>10</v>
          </cell>
          <cell r="AT590" t="str">
            <v>СМР</v>
          </cell>
          <cell r="AW590">
            <v>40681</v>
          </cell>
          <cell r="AZ590" t="str">
            <v>4.2011</v>
          </cell>
          <cell r="BA590" t="str">
            <v>5.2011</v>
          </cell>
          <cell r="BB590" t="str">
            <v>5.2011</v>
          </cell>
          <cell r="BC590" t="str">
            <v>2.2011</v>
          </cell>
        </row>
        <row r="591">
          <cell r="AM591">
            <v>89328.83</v>
          </cell>
          <cell r="AQ591">
            <v>10</v>
          </cell>
          <cell r="AT591" t="str">
            <v>СМР</v>
          </cell>
          <cell r="AW591">
            <v>40711</v>
          </cell>
          <cell r="AZ591" t="str">
            <v>6.2011</v>
          </cell>
          <cell r="BA591" t="str">
            <v>6.2011</v>
          </cell>
          <cell r="BB591" t="str">
            <v>1.1900</v>
          </cell>
          <cell r="BC591" t="str">
            <v>2.2011</v>
          </cell>
        </row>
        <row r="592">
          <cell r="AM592">
            <v>266848.43</v>
          </cell>
          <cell r="AQ592">
            <v>10</v>
          </cell>
          <cell r="AT592" t="str">
            <v>СМР</v>
          </cell>
          <cell r="AW592">
            <v>40711</v>
          </cell>
          <cell r="AZ592" t="str">
            <v>6.2011</v>
          </cell>
          <cell r="BA592" t="str">
            <v>6.2011</v>
          </cell>
          <cell r="BB592" t="str">
            <v>1.1900</v>
          </cell>
          <cell r="BC592" t="str">
            <v>2.2011</v>
          </cell>
        </row>
        <row r="593">
          <cell r="AM593">
            <v>293760.55</v>
          </cell>
          <cell r="AQ593">
            <v>10</v>
          </cell>
          <cell r="AT593" t="str">
            <v>СМР</v>
          </cell>
          <cell r="AW593">
            <v>40681</v>
          </cell>
          <cell r="AZ593" t="str">
            <v>4.2011</v>
          </cell>
          <cell r="BA593" t="str">
            <v>5.2011</v>
          </cell>
          <cell r="BB593" t="str">
            <v>5.2011</v>
          </cell>
          <cell r="BC593" t="str">
            <v>2.2011</v>
          </cell>
        </row>
        <row r="594">
          <cell r="AM594">
            <v>377345.74</v>
          </cell>
          <cell r="AQ594">
            <v>10</v>
          </cell>
          <cell r="AT594" t="str">
            <v>СМР</v>
          </cell>
          <cell r="AW594" t="str">
            <v/>
          </cell>
          <cell r="AZ594" t="str">
            <v>6.2011</v>
          </cell>
          <cell r="BA594" t="str">
            <v/>
          </cell>
          <cell r="BB594" t="str">
            <v/>
          </cell>
          <cell r="BC594" t="str">
            <v/>
          </cell>
        </row>
        <row r="595">
          <cell r="AM595" t="str">
            <v/>
          </cell>
          <cell r="AQ595" t="str">
            <v/>
          </cell>
          <cell r="AT595" t="str">
            <v/>
          </cell>
          <cell r="AW595" t="str">
            <v/>
          </cell>
          <cell r="AZ595" t="str">
            <v/>
          </cell>
          <cell r="BA595" t="str">
            <v/>
          </cell>
          <cell r="BB595" t="str">
            <v/>
          </cell>
          <cell r="BC595" t="str">
            <v/>
          </cell>
        </row>
        <row r="596">
          <cell r="AM596" t="str">
            <v/>
          </cell>
          <cell r="AQ596" t="str">
            <v/>
          </cell>
          <cell r="AT596" t="str">
            <v/>
          </cell>
          <cell r="AW596" t="str">
            <v/>
          </cell>
          <cell r="AZ596" t="str">
            <v/>
          </cell>
          <cell r="BA596" t="str">
            <v/>
          </cell>
          <cell r="BB596" t="str">
            <v/>
          </cell>
          <cell r="BC596" t="str">
            <v/>
          </cell>
        </row>
        <row r="597">
          <cell r="AM597">
            <v>3842543.8</v>
          </cell>
          <cell r="AQ597">
            <v>10</v>
          </cell>
          <cell r="AT597" t="str">
            <v>СМР</v>
          </cell>
          <cell r="AW597">
            <v>40681</v>
          </cell>
          <cell r="AZ597" t="str">
            <v>4.2011</v>
          </cell>
          <cell r="BA597" t="str">
            <v>5.2011</v>
          </cell>
          <cell r="BB597" t="str">
            <v>5.2011</v>
          </cell>
          <cell r="BC597" t="str">
            <v>2.2011</v>
          </cell>
        </row>
        <row r="598">
          <cell r="AM598" t="str">
            <v/>
          </cell>
          <cell r="AQ598" t="str">
            <v/>
          </cell>
          <cell r="AT598" t="str">
            <v/>
          </cell>
          <cell r="AW598" t="str">
            <v/>
          </cell>
          <cell r="AZ598" t="str">
            <v/>
          </cell>
          <cell r="BA598" t="str">
            <v/>
          </cell>
          <cell r="BB598" t="str">
            <v/>
          </cell>
          <cell r="BC598" t="str">
            <v/>
          </cell>
        </row>
        <row r="599">
          <cell r="AM599" t="str">
            <v/>
          </cell>
          <cell r="AQ599" t="str">
            <v/>
          </cell>
          <cell r="AT599" t="str">
            <v/>
          </cell>
          <cell r="AW599" t="str">
            <v/>
          </cell>
          <cell r="AZ599" t="str">
            <v/>
          </cell>
          <cell r="BA599" t="str">
            <v/>
          </cell>
          <cell r="BB599" t="str">
            <v/>
          </cell>
          <cell r="BC599" t="str">
            <v/>
          </cell>
        </row>
        <row r="600">
          <cell r="AM600" t="str">
            <v/>
          </cell>
          <cell r="AQ600" t="str">
            <v/>
          </cell>
          <cell r="AT600" t="str">
            <v/>
          </cell>
          <cell r="AW600" t="str">
            <v/>
          </cell>
          <cell r="AZ600" t="str">
            <v/>
          </cell>
          <cell r="BA600" t="str">
            <v/>
          </cell>
          <cell r="BB600" t="str">
            <v/>
          </cell>
          <cell r="BC600" t="str">
            <v/>
          </cell>
        </row>
        <row r="601">
          <cell r="AM601" t="str">
            <v/>
          </cell>
          <cell r="AQ601" t="str">
            <v/>
          </cell>
          <cell r="AT601" t="str">
            <v/>
          </cell>
          <cell r="AW601" t="str">
            <v/>
          </cell>
          <cell r="AZ601" t="str">
            <v/>
          </cell>
          <cell r="BA601" t="str">
            <v/>
          </cell>
          <cell r="BB601" t="str">
            <v/>
          </cell>
          <cell r="BC601" t="str">
            <v/>
          </cell>
        </row>
        <row r="602">
          <cell r="AM602" t="str">
            <v/>
          </cell>
          <cell r="AQ602" t="str">
            <v/>
          </cell>
          <cell r="AT602" t="str">
            <v/>
          </cell>
          <cell r="AW602" t="str">
            <v/>
          </cell>
          <cell r="AZ602" t="str">
            <v/>
          </cell>
          <cell r="BA602" t="str">
            <v/>
          </cell>
          <cell r="BB602" t="str">
            <v/>
          </cell>
          <cell r="BC602" t="str">
            <v/>
          </cell>
        </row>
        <row r="603">
          <cell r="AM603" t="str">
            <v/>
          </cell>
          <cell r="AQ603" t="str">
            <v/>
          </cell>
          <cell r="AT603" t="str">
            <v/>
          </cell>
          <cell r="AW603" t="str">
            <v/>
          </cell>
          <cell r="AZ603" t="str">
            <v/>
          </cell>
          <cell r="BA603" t="str">
            <v/>
          </cell>
          <cell r="BB603" t="str">
            <v/>
          </cell>
          <cell r="BC603" t="str">
            <v/>
          </cell>
        </row>
        <row r="604">
          <cell r="AM604" t="str">
            <v/>
          </cell>
          <cell r="AQ604" t="str">
            <v/>
          </cell>
          <cell r="AT604" t="str">
            <v/>
          </cell>
          <cell r="AW604" t="str">
            <v/>
          </cell>
          <cell r="AZ604" t="str">
            <v/>
          </cell>
          <cell r="BA604" t="str">
            <v/>
          </cell>
          <cell r="BB604" t="str">
            <v/>
          </cell>
          <cell r="BC604" t="str">
            <v/>
          </cell>
        </row>
        <row r="605">
          <cell r="AM605" t="str">
            <v/>
          </cell>
          <cell r="AQ605" t="str">
            <v/>
          </cell>
          <cell r="AT605" t="str">
            <v/>
          </cell>
          <cell r="AW605" t="str">
            <v/>
          </cell>
          <cell r="AZ605" t="str">
            <v/>
          </cell>
          <cell r="BA605" t="str">
            <v/>
          </cell>
          <cell r="BB605" t="str">
            <v/>
          </cell>
          <cell r="BC605" t="str">
            <v/>
          </cell>
        </row>
        <row r="606">
          <cell r="AM606" t="str">
            <v/>
          </cell>
          <cell r="AQ606" t="str">
            <v/>
          </cell>
          <cell r="AT606" t="str">
            <v/>
          </cell>
          <cell r="AW606" t="str">
            <v/>
          </cell>
          <cell r="AZ606" t="str">
            <v/>
          </cell>
          <cell r="BA606" t="str">
            <v/>
          </cell>
          <cell r="BB606" t="str">
            <v/>
          </cell>
          <cell r="BC606" t="str">
            <v/>
          </cell>
        </row>
        <row r="607">
          <cell r="AM607" t="str">
            <v/>
          </cell>
          <cell r="AQ607" t="str">
            <v/>
          </cell>
          <cell r="AT607" t="str">
            <v/>
          </cell>
          <cell r="AW607" t="str">
            <v/>
          </cell>
          <cell r="AZ607" t="str">
            <v/>
          </cell>
          <cell r="BA607" t="str">
            <v/>
          </cell>
          <cell r="BB607" t="str">
            <v/>
          </cell>
          <cell r="BC607" t="str">
            <v/>
          </cell>
        </row>
        <row r="608">
          <cell r="AM608" t="str">
            <v/>
          </cell>
          <cell r="AQ608" t="str">
            <v/>
          </cell>
          <cell r="AT608" t="str">
            <v/>
          </cell>
          <cell r="AW608" t="str">
            <v/>
          </cell>
          <cell r="AZ608" t="str">
            <v/>
          </cell>
          <cell r="BA608" t="str">
            <v/>
          </cell>
          <cell r="BB608" t="str">
            <v/>
          </cell>
          <cell r="BC608" t="str">
            <v/>
          </cell>
        </row>
        <row r="609">
          <cell r="AM609">
            <v>2812832.76</v>
          </cell>
          <cell r="AQ609">
            <v>10</v>
          </cell>
          <cell r="AT609" t="str">
            <v>СМР</v>
          </cell>
          <cell r="AW609">
            <v>40681</v>
          </cell>
          <cell r="AZ609" t="str">
            <v>4.2011</v>
          </cell>
          <cell r="BA609" t="str">
            <v>5.2011</v>
          </cell>
          <cell r="BB609" t="str">
            <v>5.2011</v>
          </cell>
          <cell r="BC609" t="str">
            <v>2.2011</v>
          </cell>
        </row>
        <row r="610">
          <cell r="AM610" t="str">
            <v/>
          </cell>
          <cell r="AQ610" t="str">
            <v/>
          </cell>
          <cell r="AT610" t="str">
            <v/>
          </cell>
          <cell r="AW610" t="str">
            <v/>
          </cell>
          <cell r="AZ610" t="str">
            <v/>
          </cell>
          <cell r="BA610" t="str">
            <v/>
          </cell>
          <cell r="BB610" t="str">
            <v/>
          </cell>
          <cell r="BC610" t="str">
            <v/>
          </cell>
        </row>
        <row r="611">
          <cell r="AM611" t="str">
            <v/>
          </cell>
          <cell r="AQ611" t="str">
            <v/>
          </cell>
          <cell r="AT611" t="str">
            <v/>
          </cell>
          <cell r="AW611" t="str">
            <v/>
          </cell>
          <cell r="AZ611" t="str">
            <v/>
          </cell>
          <cell r="BA611" t="str">
            <v/>
          </cell>
          <cell r="BB611" t="str">
            <v/>
          </cell>
          <cell r="BC611" t="str">
            <v/>
          </cell>
        </row>
        <row r="612">
          <cell r="AM612" t="str">
            <v/>
          </cell>
          <cell r="AQ612" t="str">
            <v/>
          </cell>
          <cell r="AT612" t="str">
            <v/>
          </cell>
          <cell r="AW612" t="str">
            <v/>
          </cell>
          <cell r="AZ612" t="str">
            <v/>
          </cell>
          <cell r="BA612" t="str">
            <v/>
          </cell>
          <cell r="BB612" t="str">
            <v/>
          </cell>
          <cell r="BC612" t="str">
            <v/>
          </cell>
        </row>
        <row r="613">
          <cell r="AM613" t="str">
            <v/>
          </cell>
          <cell r="AQ613" t="str">
            <v/>
          </cell>
          <cell r="AT613" t="str">
            <v/>
          </cell>
          <cell r="AW613" t="str">
            <v/>
          </cell>
          <cell r="AZ613" t="str">
            <v/>
          </cell>
          <cell r="BA613" t="str">
            <v/>
          </cell>
          <cell r="BB613" t="str">
            <v/>
          </cell>
          <cell r="BC613" t="str">
            <v/>
          </cell>
        </row>
        <row r="614">
          <cell r="AM614" t="str">
            <v/>
          </cell>
          <cell r="AQ614" t="str">
            <v/>
          </cell>
          <cell r="AT614" t="str">
            <v/>
          </cell>
          <cell r="AW614" t="str">
            <v/>
          </cell>
          <cell r="AZ614" t="str">
            <v/>
          </cell>
          <cell r="BA614" t="str">
            <v/>
          </cell>
          <cell r="BB614" t="str">
            <v/>
          </cell>
          <cell r="BC614" t="str">
            <v/>
          </cell>
        </row>
        <row r="615">
          <cell r="AM615" t="str">
            <v/>
          </cell>
          <cell r="AQ615" t="str">
            <v/>
          </cell>
          <cell r="AT615" t="str">
            <v/>
          </cell>
          <cell r="AW615" t="str">
            <v/>
          </cell>
          <cell r="AZ615" t="str">
            <v/>
          </cell>
          <cell r="BA615" t="str">
            <v/>
          </cell>
          <cell r="BB615" t="str">
            <v/>
          </cell>
          <cell r="BC615" t="str">
            <v/>
          </cell>
        </row>
        <row r="616">
          <cell r="AM616" t="str">
            <v/>
          </cell>
          <cell r="AQ616" t="str">
            <v/>
          </cell>
          <cell r="AT616" t="str">
            <v/>
          </cell>
          <cell r="AW616" t="str">
            <v/>
          </cell>
          <cell r="AZ616" t="str">
            <v/>
          </cell>
          <cell r="BA616" t="str">
            <v/>
          </cell>
          <cell r="BB616" t="str">
            <v/>
          </cell>
          <cell r="BC616" t="str">
            <v/>
          </cell>
        </row>
        <row r="617">
          <cell r="AM617" t="str">
            <v/>
          </cell>
          <cell r="AQ617" t="str">
            <v/>
          </cell>
          <cell r="AT617" t="str">
            <v/>
          </cell>
          <cell r="AW617" t="str">
            <v/>
          </cell>
          <cell r="AZ617" t="str">
            <v/>
          </cell>
          <cell r="BA617" t="str">
            <v/>
          </cell>
          <cell r="BB617" t="str">
            <v/>
          </cell>
          <cell r="BC617" t="str">
            <v/>
          </cell>
        </row>
        <row r="618">
          <cell r="AM618" t="str">
            <v/>
          </cell>
          <cell r="AQ618" t="str">
            <v/>
          </cell>
          <cell r="AT618" t="str">
            <v/>
          </cell>
          <cell r="AW618" t="str">
            <v/>
          </cell>
          <cell r="AZ618" t="str">
            <v/>
          </cell>
          <cell r="BA618" t="str">
            <v/>
          </cell>
          <cell r="BB618" t="str">
            <v/>
          </cell>
          <cell r="BC618" t="str">
            <v/>
          </cell>
        </row>
        <row r="619">
          <cell r="AM619" t="str">
            <v/>
          </cell>
          <cell r="AQ619" t="str">
            <v/>
          </cell>
          <cell r="AT619" t="str">
            <v/>
          </cell>
          <cell r="AW619" t="str">
            <v/>
          </cell>
          <cell r="AZ619" t="str">
            <v/>
          </cell>
          <cell r="BA619" t="str">
            <v/>
          </cell>
          <cell r="BB619" t="str">
            <v/>
          </cell>
          <cell r="BC619" t="str">
            <v/>
          </cell>
        </row>
        <row r="620">
          <cell r="AM620" t="str">
            <v/>
          </cell>
          <cell r="AQ620" t="str">
            <v/>
          </cell>
          <cell r="AT620" t="str">
            <v/>
          </cell>
          <cell r="AW620" t="str">
            <v/>
          </cell>
          <cell r="AZ620" t="str">
            <v/>
          </cell>
          <cell r="BA620" t="str">
            <v/>
          </cell>
          <cell r="BB620" t="str">
            <v/>
          </cell>
          <cell r="BC620" t="str">
            <v/>
          </cell>
        </row>
        <row r="621">
          <cell r="AM621">
            <v>61638.67</v>
          </cell>
          <cell r="AQ621">
            <v>10</v>
          </cell>
          <cell r="AT621" t="str">
            <v>СМР</v>
          </cell>
          <cell r="AW621">
            <v>40681</v>
          </cell>
          <cell r="AZ621" t="str">
            <v>4.2011</v>
          </cell>
          <cell r="BA621" t="str">
            <v>5.2011</v>
          </cell>
          <cell r="BB621" t="str">
            <v>5.2011</v>
          </cell>
          <cell r="BC621" t="str">
            <v>2.2011</v>
          </cell>
        </row>
        <row r="622">
          <cell r="AQ622" t="str">
            <v/>
          </cell>
          <cell r="AZ622" t="str">
            <v/>
          </cell>
          <cell r="BA622" t="str">
            <v/>
          </cell>
          <cell r="BB622" t="str">
            <v/>
          </cell>
          <cell r="BC622" t="str">
            <v/>
          </cell>
        </row>
        <row r="623">
          <cell r="AM623" t="str">
            <v/>
          </cell>
          <cell r="AQ623" t="str">
            <v/>
          </cell>
          <cell r="AT623" t="str">
            <v/>
          </cell>
          <cell r="AW623" t="str">
            <v/>
          </cell>
          <cell r="AZ623" t="str">
            <v/>
          </cell>
          <cell r="BA623" t="str">
            <v/>
          </cell>
          <cell r="BB623" t="str">
            <v/>
          </cell>
          <cell r="BC623" t="str">
            <v/>
          </cell>
        </row>
        <row r="624">
          <cell r="AM624" t="str">
            <v/>
          </cell>
          <cell r="AQ624">
            <v>3</v>
          </cell>
          <cell r="AT624" t="str">
            <v/>
          </cell>
          <cell r="AW624" t="str">
            <v/>
          </cell>
          <cell r="AZ624" t="str">
            <v/>
          </cell>
          <cell r="BA624" t="str">
            <v/>
          </cell>
          <cell r="BB624" t="str">
            <v/>
          </cell>
          <cell r="BC624" t="str">
            <v/>
          </cell>
        </row>
        <row r="625">
          <cell r="AM625">
            <v>20732.560000000001</v>
          </cell>
          <cell r="AQ625">
            <v>2</v>
          </cell>
          <cell r="AT625" t="str">
            <v>СМР</v>
          </cell>
          <cell r="AW625">
            <v>40359</v>
          </cell>
          <cell r="AZ625" t="str">
            <v>6.2010</v>
          </cell>
          <cell r="BA625" t="str">
            <v>6.2010</v>
          </cell>
          <cell r="BB625" t="str">
            <v/>
          </cell>
          <cell r="BC625" t="str">
            <v>2.2010</v>
          </cell>
        </row>
        <row r="626">
          <cell r="AM626">
            <v>2031367.21</v>
          </cell>
          <cell r="AQ626">
            <v>2</v>
          </cell>
          <cell r="AT626" t="str">
            <v>СМР</v>
          </cell>
          <cell r="AW626">
            <v>40421</v>
          </cell>
          <cell r="AZ626" t="str">
            <v>8.2010</v>
          </cell>
          <cell r="BA626" t="str">
            <v>8.2010</v>
          </cell>
          <cell r="BB626" t="str">
            <v/>
          </cell>
          <cell r="BC626" t="str">
            <v>3.2010</v>
          </cell>
        </row>
        <row r="627">
          <cell r="AM627">
            <v>25065.22</v>
          </cell>
          <cell r="AQ627">
            <v>2</v>
          </cell>
          <cell r="AT627" t="str">
            <v>СМР</v>
          </cell>
          <cell r="AW627">
            <v>40495</v>
          </cell>
          <cell r="AZ627" t="str">
            <v>10.2010</v>
          </cell>
          <cell r="BA627" t="str">
            <v>11.2010</v>
          </cell>
          <cell r="BB627" t="str">
            <v/>
          </cell>
          <cell r="BC627" t="str">
            <v>4.2010</v>
          </cell>
        </row>
        <row r="628">
          <cell r="AM628">
            <v>50197.88</v>
          </cell>
          <cell r="AQ628">
            <v>2</v>
          </cell>
          <cell r="AT628" t="str">
            <v>СМР</v>
          </cell>
          <cell r="AW628">
            <v>40421</v>
          </cell>
          <cell r="AZ628" t="str">
            <v>8.2010</v>
          </cell>
          <cell r="BA628" t="str">
            <v>8.2010</v>
          </cell>
          <cell r="BB628" t="str">
            <v/>
          </cell>
          <cell r="BC628" t="str">
            <v>3.2010</v>
          </cell>
        </row>
        <row r="629">
          <cell r="AM629" t="str">
            <v/>
          </cell>
          <cell r="AQ629" t="str">
            <v/>
          </cell>
          <cell r="AT629" t="str">
            <v/>
          </cell>
          <cell r="AW629" t="str">
            <v/>
          </cell>
          <cell r="AZ629" t="str">
            <v/>
          </cell>
          <cell r="BA629" t="str">
            <v/>
          </cell>
          <cell r="BB629" t="str">
            <v/>
          </cell>
          <cell r="BC629" t="str">
            <v/>
          </cell>
        </row>
        <row r="630">
          <cell r="AM630" t="str">
            <v/>
          </cell>
          <cell r="AQ630" t="str">
            <v/>
          </cell>
          <cell r="AT630" t="str">
            <v/>
          </cell>
          <cell r="AW630" t="str">
            <v/>
          </cell>
          <cell r="AZ630" t="str">
            <v/>
          </cell>
          <cell r="BA630" t="str">
            <v/>
          </cell>
          <cell r="BB630" t="str">
            <v/>
          </cell>
          <cell r="BC630" t="str">
            <v/>
          </cell>
        </row>
        <row r="631">
          <cell r="AM631" t="str">
            <v/>
          </cell>
          <cell r="AQ631" t="str">
            <v/>
          </cell>
          <cell r="AT631" t="str">
            <v/>
          </cell>
          <cell r="AW631" t="str">
            <v/>
          </cell>
          <cell r="AZ631" t="str">
            <v/>
          </cell>
          <cell r="BA631" t="str">
            <v/>
          </cell>
          <cell r="BB631" t="str">
            <v/>
          </cell>
          <cell r="BC631" t="str">
            <v/>
          </cell>
        </row>
        <row r="632">
          <cell r="AM632">
            <v>227163.86</v>
          </cell>
          <cell r="AQ632">
            <v>10</v>
          </cell>
          <cell r="AT632" t="str">
            <v>СМР</v>
          </cell>
          <cell r="AW632">
            <v>40711</v>
          </cell>
          <cell r="AZ632" t="str">
            <v>6.2011</v>
          </cell>
          <cell r="BA632" t="str">
            <v>6.2011</v>
          </cell>
          <cell r="BB632" t="str">
            <v>1.1900</v>
          </cell>
          <cell r="BC632" t="str">
            <v>2.2011</v>
          </cell>
        </row>
        <row r="633">
          <cell r="AM633" t="str">
            <v/>
          </cell>
          <cell r="AQ633">
            <v>10</v>
          </cell>
          <cell r="AT633" t="str">
            <v/>
          </cell>
          <cell r="AW633" t="str">
            <v/>
          </cell>
          <cell r="AZ633" t="str">
            <v/>
          </cell>
          <cell r="BA633" t="str">
            <v/>
          </cell>
          <cell r="BB633" t="str">
            <v/>
          </cell>
          <cell r="BC633" t="str">
            <v/>
          </cell>
        </row>
        <row r="634">
          <cell r="AM634">
            <v>1233790.04</v>
          </cell>
          <cell r="AQ634">
            <v>10</v>
          </cell>
          <cell r="AT634" t="str">
            <v>СМР</v>
          </cell>
          <cell r="AW634">
            <v>40711</v>
          </cell>
          <cell r="AZ634" t="str">
            <v>6.2011</v>
          </cell>
          <cell r="BA634" t="str">
            <v>6.2011</v>
          </cell>
          <cell r="BB634" t="str">
            <v>1.1900</v>
          </cell>
          <cell r="BC634" t="str">
            <v>2.2011</v>
          </cell>
        </row>
        <row r="635">
          <cell r="AM635">
            <v>341886.85</v>
          </cell>
          <cell r="AQ635">
            <v>10</v>
          </cell>
          <cell r="AT635" t="str">
            <v>СМР</v>
          </cell>
          <cell r="AW635">
            <v>40711</v>
          </cell>
          <cell r="AZ635" t="str">
            <v>6.2011</v>
          </cell>
          <cell r="BA635" t="str">
            <v>6.2011</v>
          </cell>
          <cell r="BB635" t="str">
            <v>1.1900</v>
          </cell>
          <cell r="BC635" t="str">
            <v>2.2011</v>
          </cell>
        </row>
        <row r="636">
          <cell r="AM636">
            <v>1630980.6</v>
          </cell>
          <cell r="AQ636">
            <v>10</v>
          </cell>
          <cell r="AT636" t="str">
            <v>СМР</v>
          </cell>
          <cell r="AW636">
            <v>40681</v>
          </cell>
          <cell r="AZ636" t="str">
            <v>4.2011</v>
          </cell>
          <cell r="BA636" t="str">
            <v>5.2011</v>
          </cell>
          <cell r="BB636" t="str">
            <v>5.2011</v>
          </cell>
          <cell r="BC636" t="str">
            <v>2.2011</v>
          </cell>
        </row>
        <row r="637">
          <cell r="AM637">
            <v>534330.43000000005</v>
          </cell>
          <cell r="AQ637">
            <v>10</v>
          </cell>
          <cell r="AT637" t="str">
            <v>СМР</v>
          </cell>
          <cell r="AW637">
            <v>40681</v>
          </cell>
          <cell r="AZ637" t="str">
            <v>4.2011</v>
          </cell>
          <cell r="BA637" t="str">
            <v>5.2011</v>
          </cell>
          <cell r="BB637" t="str">
            <v>5.2011</v>
          </cell>
          <cell r="BC637" t="str">
            <v>2.2011</v>
          </cell>
        </row>
        <row r="638">
          <cell r="AM638">
            <v>177534.42</v>
          </cell>
          <cell r="AQ638">
            <v>10</v>
          </cell>
          <cell r="AT638" t="str">
            <v>СМР</v>
          </cell>
          <cell r="AW638">
            <v>40681</v>
          </cell>
          <cell r="AZ638" t="str">
            <v>4.2011</v>
          </cell>
          <cell r="BA638" t="str">
            <v>5.2011</v>
          </cell>
          <cell r="BB638" t="str">
            <v>5.2011</v>
          </cell>
          <cell r="BC638" t="str">
            <v>2.2011</v>
          </cell>
        </row>
        <row r="639">
          <cell r="AM639">
            <v>1425639.3</v>
          </cell>
          <cell r="AQ639">
            <v>10</v>
          </cell>
          <cell r="AT639" t="str">
            <v>СМР</v>
          </cell>
          <cell r="AW639">
            <v>40681</v>
          </cell>
          <cell r="AZ639" t="str">
            <v>4.2011</v>
          </cell>
          <cell r="BA639" t="str">
            <v>5.2011</v>
          </cell>
          <cell r="BB639" t="str">
            <v>5.2011</v>
          </cell>
          <cell r="BC639" t="str">
            <v>2.2011</v>
          </cell>
        </row>
        <row r="640">
          <cell r="AM640">
            <v>66909.350000000006</v>
          </cell>
          <cell r="AQ640">
            <v>10</v>
          </cell>
          <cell r="AT640" t="str">
            <v>СМР</v>
          </cell>
          <cell r="AW640">
            <v>40681</v>
          </cell>
          <cell r="AZ640" t="str">
            <v>4.2011</v>
          </cell>
          <cell r="BA640" t="str">
            <v>5.2011</v>
          </cell>
          <cell r="BB640" t="str">
            <v>5.2011</v>
          </cell>
          <cell r="BC640" t="str">
            <v>2.2011</v>
          </cell>
        </row>
        <row r="641">
          <cell r="AM641">
            <v>185021.18</v>
          </cell>
          <cell r="AQ641">
            <v>10</v>
          </cell>
          <cell r="AT641" t="str">
            <v>СМР</v>
          </cell>
          <cell r="AW641">
            <v>40681</v>
          </cell>
          <cell r="AZ641" t="str">
            <v>4.2011</v>
          </cell>
          <cell r="BA641" t="str">
            <v>5.2011</v>
          </cell>
          <cell r="BB641" t="str">
            <v>5.2011</v>
          </cell>
          <cell r="BC641" t="str">
            <v>2.2011</v>
          </cell>
        </row>
        <row r="642">
          <cell r="AM642">
            <v>154799.1</v>
          </cell>
          <cell r="AQ642">
            <v>10</v>
          </cell>
          <cell r="AT642" t="str">
            <v>СМР</v>
          </cell>
          <cell r="AW642">
            <v>40681</v>
          </cell>
          <cell r="AZ642" t="str">
            <v>4.2011</v>
          </cell>
          <cell r="BA642" t="str">
            <v>5.2011</v>
          </cell>
          <cell r="BB642" t="str">
            <v>5.2011</v>
          </cell>
          <cell r="BC642" t="str">
            <v>2.2011</v>
          </cell>
        </row>
        <row r="643">
          <cell r="AM643" t="str">
            <v/>
          </cell>
          <cell r="AQ643" t="str">
            <v/>
          </cell>
          <cell r="AT643" t="str">
            <v/>
          </cell>
          <cell r="AW643" t="str">
            <v/>
          </cell>
          <cell r="AZ643" t="str">
            <v/>
          </cell>
          <cell r="BA643" t="str">
            <v/>
          </cell>
          <cell r="BB643" t="str">
            <v/>
          </cell>
          <cell r="BC643" t="str">
            <v/>
          </cell>
        </row>
        <row r="644">
          <cell r="AM644" t="str">
            <v/>
          </cell>
          <cell r="AQ644" t="str">
            <v/>
          </cell>
          <cell r="AT644" t="str">
            <v/>
          </cell>
          <cell r="AW644" t="str">
            <v/>
          </cell>
          <cell r="AZ644" t="str">
            <v/>
          </cell>
          <cell r="BA644" t="str">
            <v/>
          </cell>
          <cell r="BB644" t="str">
            <v/>
          </cell>
          <cell r="BC644" t="str">
            <v/>
          </cell>
        </row>
        <row r="645">
          <cell r="AM645" t="str">
            <v/>
          </cell>
          <cell r="AQ645" t="str">
            <v/>
          </cell>
          <cell r="AT645" t="str">
            <v/>
          </cell>
          <cell r="AW645" t="str">
            <v/>
          </cell>
          <cell r="AZ645" t="str">
            <v/>
          </cell>
          <cell r="BA645" t="str">
            <v/>
          </cell>
          <cell r="BB645" t="str">
            <v/>
          </cell>
          <cell r="BC645" t="str">
            <v/>
          </cell>
        </row>
        <row r="646">
          <cell r="AM646" t="str">
            <v/>
          </cell>
          <cell r="AQ646" t="str">
            <v/>
          </cell>
          <cell r="AT646" t="str">
            <v/>
          </cell>
          <cell r="AW646" t="str">
            <v/>
          </cell>
          <cell r="AZ646" t="str">
            <v/>
          </cell>
          <cell r="BA646" t="str">
            <v/>
          </cell>
          <cell r="BB646" t="str">
            <v/>
          </cell>
          <cell r="BC646" t="str">
            <v/>
          </cell>
        </row>
        <row r="647">
          <cell r="AM647">
            <v>576179.30000000005</v>
          </cell>
          <cell r="AQ647">
            <v>2</v>
          </cell>
          <cell r="AT647" t="str">
            <v>СМР</v>
          </cell>
          <cell r="AW647">
            <v>40409</v>
          </cell>
          <cell r="AZ647" t="str">
            <v>7.2010</v>
          </cell>
          <cell r="BA647" t="str">
            <v>8.2010</v>
          </cell>
          <cell r="BB647" t="str">
            <v/>
          </cell>
          <cell r="BC647" t="str">
            <v>3.2010</v>
          </cell>
        </row>
        <row r="648">
          <cell r="AM648">
            <v>1204293.8600000001</v>
          </cell>
          <cell r="AQ648">
            <v>2</v>
          </cell>
          <cell r="AT648" t="str">
            <v>СМР</v>
          </cell>
          <cell r="AW648">
            <v>40421</v>
          </cell>
          <cell r="AZ648" t="str">
            <v>8.2010</v>
          </cell>
          <cell r="BA648" t="str">
            <v>8.2010</v>
          </cell>
          <cell r="BB648" t="str">
            <v/>
          </cell>
          <cell r="BC648" t="str">
            <v>3.2010</v>
          </cell>
        </row>
        <row r="649">
          <cell r="AM649" t="str">
            <v/>
          </cell>
          <cell r="AQ649" t="str">
            <v/>
          </cell>
          <cell r="AT649" t="str">
            <v/>
          </cell>
          <cell r="AW649" t="str">
            <v/>
          </cell>
          <cell r="AZ649" t="str">
            <v/>
          </cell>
          <cell r="BA649" t="str">
            <v/>
          </cell>
          <cell r="BB649" t="str">
            <v/>
          </cell>
          <cell r="BC649" t="str">
            <v/>
          </cell>
        </row>
        <row r="650">
          <cell r="AM650">
            <v>3878397.01</v>
          </cell>
          <cell r="AQ650">
            <v>2</v>
          </cell>
          <cell r="AT650" t="str">
            <v>СМР</v>
          </cell>
          <cell r="AW650">
            <v>40540</v>
          </cell>
          <cell r="AZ650" t="str">
            <v>12.2010</v>
          </cell>
          <cell r="BA650" t="str">
            <v>12.2010</v>
          </cell>
          <cell r="BB650" t="str">
            <v/>
          </cell>
          <cell r="BC650" t="str">
            <v>4.2010</v>
          </cell>
        </row>
        <row r="651">
          <cell r="AM651" t="str">
            <v/>
          </cell>
          <cell r="AQ651" t="str">
            <v/>
          </cell>
          <cell r="AT651" t="str">
            <v/>
          </cell>
          <cell r="AW651" t="str">
            <v/>
          </cell>
          <cell r="AZ651" t="str">
            <v/>
          </cell>
          <cell r="BA651" t="str">
            <v/>
          </cell>
          <cell r="BB651" t="str">
            <v/>
          </cell>
          <cell r="BC651" t="str">
            <v/>
          </cell>
        </row>
        <row r="652">
          <cell r="AM652">
            <v>66431.5</v>
          </cell>
          <cell r="AQ652">
            <v>2</v>
          </cell>
          <cell r="AT652" t="str">
            <v>СМР</v>
          </cell>
          <cell r="AW652">
            <v>40464</v>
          </cell>
          <cell r="AZ652" t="str">
            <v>9.2010</v>
          </cell>
          <cell r="BA652" t="str">
            <v>10.2010</v>
          </cell>
          <cell r="BB652" t="str">
            <v/>
          </cell>
          <cell r="BC652" t="str">
            <v>4.2010</v>
          </cell>
        </row>
        <row r="653">
          <cell r="AM653">
            <v>87716.74</v>
          </cell>
          <cell r="AQ653">
            <v>2</v>
          </cell>
          <cell r="AT653" t="str">
            <v>СМР</v>
          </cell>
          <cell r="AW653">
            <v>40681</v>
          </cell>
          <cell r="AZ653" t="str">
            <v>4.2011</v>
          </cell>
          <cell r="BA653" t="str">
            <v>5.2011</v>
          </cell>
          <cell r="BB653" t="str">
            <v>5.2011</v>
          </cell>
          <cell r="BC653" t="str">
            <v>2.2011</v>
          </cell>
        </row>
        <row r="654">
          <cell r="AM654">
            <v>561381.01</v>
          </cell>
          <cell r="AQ654">
            <v>2</v>
          </cell>
          <cell r="AT654" t="str">
            <v>СМР</v>
          </cell>
          <cell r="AW654">
            <v>40711</v>
          </cell>
          <cell r="AZ654" t="str">
            <v>6.2011</v>
          </cell>
          <cell r="BA654" t="str">
            <v>6.2011</v>
          </cell>
          <cell r="BB654" t="str">
            <v>1.1900</v>
          </cell>
          <cell r="BC654" t="str">
            <v>2.2011</v>
          </cell>
        </row>
        <row r="655">
          <cell r="AM655" t="str">
            <v/>
          </cell>
          <cell r="AQ655" t="str">
            <v/>
          </cell>
          <cell r="AT655" t="str">
            <v/>
          </cell>
          <cell r="AW655" t="str">
            <v/>
          </cell>
          <cell r="AZ655" t="str">
            <v/>
          </cell>
          <cell r="BA655" t="str">
            <v/>
          </cell>
          <cell r="BB655" t="str">
            <v/>
          </cell>
          <cell r="BC655" t="str">
            <v/>
          </cell>
        </row>
        <row r="656">
          <cell r="AM656" t="str">
            <v/>
          </cell>
          <cell r="AQ656" t="str">
            <v/>
          </cell>
          <cell r="AT656" t="str">
            <v/>
          </cell>
          <cell r="AW656" t="str">
            <v/>
          </cell>
          <cell r="AZ656" t="str">
            <v/>
          </cell>
          <cell r="BA656" t="str">
            <v/>
          </cell>
          <cell r="BB656" t="str">
            <v/>
          </cell>
          <cell r="BC656" t="str">
            <v/>
          </cell>
        </row>
        <row r="657">
          <cell r="AM657" t="str">
            <v/>
          </cell>
          <cell r="AQ657" t="str">
            <v/>
          </cell>
          <cell r="AT657" t="str">
            <v/>
          </cell>
          <cell r="AW657" t="str">
            <v/>
          </cell>
          <cell r="AZ657" t="str">
            <v/>
          </cell>
          <cell r="BA657" t="str">
            <v/>
          </cell>
          <cell r="BB657" t="str">
            <v/>
          </cell>
          <cell r="BC657" t="str">
            <v/>
          </cell>
        </row>
        <row r="658">
          <cell r="AM658" t="str">
            <v/>
          </cell>
          <cell r="AQ658" t="str">
            <v/>
          </cell>
          <cell r="AT658" t="str">
            <v/>
          </cell>
          <cell r="AW658" t="str">
            <v/>
          </cell>
          <cell r="AZ658" t="str">
            <v/>
          </cell>
          <cell r="BA658" t="str">
            <v/>
          </cell>
          <cell r="BB658" t="str">
            <v/>
          </cell>
          <cell r="BC658" t="str">
            <v/>
          </cell>
        </row>
        <row r="659">
          <cell r="AM659">
            <v>4625093.2699999996</v>
          </cell>
          <cell r="AQ659">
            <v>6</v>
          </cell>
          <cell r="AT659" t="str">
            <v>СМР</v>
          </cell>
          <cell r="AW659">
            <v>40633</v>
          </cell>
          <cell r="AZ659" t="str">
            <v>3.2011</v>
          </cell>
          <cell r="BA659" t="str">
            <v>3.2011</v>
          </cell>
          <cell r="BB659" t="str">
            <v>4.2011</v>
          </cell>
          <cell r="BC659" t="str">
            <v>1.2011</v>
          </cell>
        </row>
        <row r="660">
          <cell r="AM660" t="str">
            <v/>
          </cell>
          <cell r="AQ660">
            <v>6</v>
          </cell>
          <cell r="AT660" t="str">
            <v>СМР</v>
          </cell>
          <cell r="AW660" t="str">
            <v/>
          </cell>
          <cell r="AZ660" t="str">
            <v/>
          </cell>
          <cell r="BA660" t="str">
            <v/>
          </cell>
          <cell r="BB660" t="str">
            <v/>
          </cell>
          <cell r="BC660" t="str">
            <v/>
          </cell>
        </row>
        <row r="661">
          <cell r="AM661" t="str">
            <v/>
          </cell>
          <cell r="AQ661" t="str">
            <v/>
          </cell>
          <cell r="AT661" t="str">
            <v/>
          </cell>
          <cell r="AW661" t="str">
            <v/>
          </cell>
          <cell r="AZ661" t="str">
            <v/>
          </cell>
          <cell r="BA661" t="str">
            <v/>
          </cell>
          <cell r="BB661" t="str">
            <v/>
          </cell>
          <cell r="BC661" t="str">
            <v/>
          </cell>
        </row>
        <row r="662">
          <cell r="AM662" t="str">
            <v/>
          </cell>
          <cell r="AQ662">
            <v>6</v>
          </cell>
          <cell r="AT662" t="str">
            <v/>
          </cell>
          <cell r="AW662" t="str">
            <v/>
          </cell>
          <cell r="AZ662" t="str">
            <v/>
          </cell>
          <cell r="BA662" t="str">
            <v/>
          </cell>
          <cell r="BB662" t="str">
            <v/>
          </cell>
          <cell r="BC662" t="str">
            <v/>
          </cell>
        </row>
        <row r="663">
          <cell r="AM663" t="str">
            <v/>
          </cell>
          <cell r="AQ663" t="str">
            <v/>
          </cell>
          <cell r="AT663" t="str">
            <v/>
          </cell>
          <cell r="AW663" t="str">
            <v/>
          </cell>
          <cell r="AZ663" t="str">
            <v/>
          </cell>
          <cell r="BA663" t="str">
            <v/>
          </cell>
          <cell r="BB663" t="str">
            <v/>
          </cell>
          <cell r="BC663" t="str">
            <v/>
          </cell>
        </row>
        <row r="664">
          <cell r="AM664" t="str">
            <v/>
          </cell>
          <cell r="AQ664" t="str">
            <v/>
          </cell>
          <cell r="AT664" t="str">
            <v/>
          </cell>
          <cell r="AW664" t="str">
            <v/>
          </cell>
          <cell r="AZ664" t="str">
            <v/>
          </cell>
          <cell r="BA664" t="str">
            <v/>
          </cell>
          <cell r="BB664" t="str">
            <v/>
          </cell>
          <cell r="BC664" t="str">
            <v/>
          </cell>
        </row>
        <row r="665">
          <cell r="AM665" t="str">
            <v/>
          </cell>
          <cell r="AQ665" t="str">
            <v/>
          </cell>
          <cell r="AT665" t="str">
            <v/>
          </cell>
          <cell r="AW665" t="str">
            <v/>
          </cell>
          <cell r="AZ665" t="str">
            <v/>
          </cell>
          <cell r="BA665" t="str">
            <v/>
          </cell>
          <cell r="BB665" t="str">
            <v/>
          </cell>
          <cell r="BC665" t="str">
            <v/>
          </cell>
        </row>
        <row r="666">
          <cell r="AM666">
            <v>165330.59</v>
          </cell>
          <cell r="AQ666">
            <v>6</v>
          </cell>
          <cell r="AT666" t="str">
            <v>СМР</v>
          </cell>
          <cell r="AW666">
            <v>40681</v>
          </cell>
          <cell r="AZ666" t="str">
            <v>4.2011</v>
          </cell>
          <cell r="BA666" t="str">
            <v>5.2011</v>
          </cell>
          <cell r="BB666" t="str">
            <v>5.2011</v>
          </cell>
          <cell r="BC666" t="str">
            <v>2.2011</v>
          </cell>
        </row>
        <row r="667">
          <cell r="AM667" t="str">
            <v/>
          </cell>
          <cell r="AQ667" t="str">
            <v/>
          </cell>
          <cell r="AT667" t="str">
            <v/>
          </cell>
          <cell r="AW667" t="str">
            <v/>
          </cell>
          <cell r="AZ667" t="str">
            <v/>
          </cell>
          <cell r="BA667" t="str">
            <v/>
          </cell>
          <cell r="BB667" t="str">
            <v/>
          </cell>
          <cell r="BC667" t="str">
            <v/>
          </cell>
        </row>
        <row r="668">
          <cell r="AM668" t="str">
            <v/>
          </cell>
          <cell r="AQ668" t="str">
            <v/>
          </cell>
          <cell r="AT668" t="str">
            <v/>
          </cell>
          <cell r="AW668" t="str">
            <v/>
          </cell>
          <cell r="AZ668" t="str">
            <v/>
          </cell>
          <cell r="BA668" t="str">
            <v/>
          </cell>
          <cell r="BB668" t="str">
            <v/>
          </cell>
          <cell r="BC668" t="str">
            <v/>
          </cell>
        </row>
        <row r="669">
          <cell r="AM669" t="str">
            <v/>
          </cell>
          <cell r="AQ669" t="str">
            <v/>
          </cell>
          <cell r="AT669" t="str">
            <v/>
          </cell>
          <cell r="AW669" t="str">
            <v/>
          </cell>
          <cell r="AZ669" t="str">
            <v/>
          </cell>
          <cell r="BA669" t="str">
            <v/>
          </cell>
          <cell r="BB669" t="str">
            <v/>
          </cell>
          <cell r="BC669" t="str">
            <v/>
          </cell>
        </row>
        <row r="670">
          <cell r="AM670" t="str">
            <v/>
          </cell>
          <cell r="AQ670" t="str">
            <v/>
          </cell>
          <cell r="AT670" t="str">
            <v/>
          </cell>
          <cell r="AW670" t="str">
            <v/>
          </cell>
          <cell r="AZ670" t="str">
            <v/>
          </cell>
          <cell r="BA670" t="str">
            <v/>
          </cell>
          <cell r="BB670" t="str">
            <v/>
          </cell>
          <cell r="BC670" t="str">
            <v/>
          </cell>
        </row>
        <row r="671">
          <cell r="AM671">
            <v>3455905.53</v>
          </cell>
          <cell r="AQ671">
            <v>10</v>
          </cell>
          <cell r="AT671" t="str">
            <v>СМР</v>
          </cell>
          <cell r="AW671">
            <v>40540</v>
          </cell>
          <cell r="AZ671" t="str">
            <v>12.2010</v>
          </cell>
          <cell r="BA671" t="str">
            <v>12.2010</v>
          </cell>
          <cell r="BB671" t="str">
            <v/>
          </cell>
          <cell r="BC671" t="str">
            <v>4.2010</v>
          </cell>
        </row>
        <row r="672">
          <cell r="AM672">
            <v>2849563.93</v>
          </cell>
          <cell r="AQ672">
            <v>10</v>
          </cell>
          <cell r="AT672" t="str">
            <v>СМР</v>
          </cell>
          <cell r="AW672">
            <v>40540</v>
          </cell>
          <cell r="AZ672" t="str">
            <v>12.2010</v>
          </cell>
          <cell r="BA672" t="str">
            <v>12.2010</v>
          </cell>
          <cell r="BB672" t="str">
            <v/>
          </cell>
          <cell r="BC672" t="str">
            <v>4.2010</v>
          </cell>
        </row>
        <row r="673">
          <cell r="AQ673" t="str">
            <v/>
          </cell>
          <cell r="AZ673" t="str">
            <v/>
          </cell>
          <cell r="BA673" t="str">
            <v/>
          </cell>
          <cell r="BB673" t="str">
            <v/>
          </cell>
          <cell r="BC673" t="str">
            <v/>
          </cell>
        </row>
        <row r="674">
          <cell r="AM674" t="str">
            <v/>
          </cell>
          <cell r="AQ674">
            <v>10</v>
          </cell>
          <cell r="AT674" t="str">
            <v>СМР</v>
          </cell>
          <cell r="AW674" t="str">
            <v/>
          </cell>
          <cell r="AZ674" t="str">
            <v/>
          </cell>
          <cell r="BA674" t="str">
            <v/>
          </cell>
          <cell r="BB674" t="str">
            <v/>
          </cell>
          <cell r="BC674" t="str">
            <v/>
          </cell>
        </row>
        <row r="675">
          <cell r="AM675" t="str">
            <v/>
          </cell>
          <cell r="AQ675" t="str">
            <v/>
          </cell>
          <cell r="AT675" t="str">
            <v/>
          </cell>
          <cell r="AW675" t="str">
            <v/>
          </cell>
          <cell r="AZ675" t="str">
            <v/>
          </cell>
          <cell r="BA675" t="str">
            <v/>
          </cell>
          <cell r="BB675" t="str">
            <v/>
          </cell>
          <cell r="BC675" t="str">
            <v/>
          </cell>
        </row>
        <row r="676">
          <cell r="AM676">
            <v>71990.570000000007</v>
          </cell>
          <cell r="AQ676">
            <v>10</v>
          </cell>
          <cell r="AT676" t="str">
            <v>СМР</v>
          </cell>
          <cell r="AW676" t="str">
            <v/>
          </cell>
          <cell r="AZ676" t="str">
            <v>6.2011</v>
          </cell>
          <cell r="BA676" t="str">
            <v/>
          </cell>
          <cell r="BB676" t="str">
            <v/>
          </cell>
          <cell r="BC676" t="str">
            <v/>
          </cell>
        </row>
        <row r="677">
          <cell r="AM677">
            <v>47422.57</v>
          </cell>
          <cell r="AQ677">
            <v>10</v>
          </cell>
          <cell r="AT677" t="str">
            <v>СМР</v>
          </cell>
          <cell r="AW677" t="str">
            <v/>
          </cell>
          <cell r="AZ677" t="str">
            <v>6.2011</v>
          </cell>
          <cell r="BA677" t="str">
            <v/>
          </cell>
          <cell r="BB677" t="str">
            <v/>
          </cell>
          <cell r="BC677" t="str">
            <v/>
          </cell>
        </row>
        <row r="678">
          <cell r="AM678">
            <v>10994.89</v>
          </cell>
          <cell r="AQ678">
            <v>10</v>
          </cell>
          <cell r="AT678" t="str">
            <v>СМР</v>
          </cell>
          <cell r="AW678" t="str">
            <v/>
          </cell>
          <cell r="AZ678" t="str">
            <v>6.2011</v>
          </cell>
          <cell r="BA678" t="str">
            <v/>
          </cell>
          <cell r="BB678" t="str">
            <v/>
          </cell>
          <cell r="BC678" t="str">
            <v/>
          </cell>
        </row>
        <row r="679">
          <cell r="AM679">
            <v>16844.05</v>
          </cell>
          <cell r="AQ679">
            <v>10</v>
          </cell>
          <cell r="AT679" t="str">
            <v>СМР</v>
          </cell>
          <cell r="AW679" t="str">
            <v/>
          </cell>
          <cell r="AZ679" t="str">
            <v>6.2011</v>
          </cell>
          <cell r="BA679" t="str">
            <v/>
          </cell>
          <cell r="BB679" t="str">
            <v/>
          </cell>
          <cell r="BC679" t="str">
            <v/>
          </cell>
        </row>
        <row r="680">
          <cell r="AM680">
            <v>88339.65</v>
          </cell>
          <cell r="AQ680">
            <v>10</v>
          </cell>
          <cell r="AT680" t="str">
            <v>СМР</v>
          </cell>
          <cell r="AW680" t="str">
            <v/>
          </cell>
          <cell r="AZ680" t="str">
            <v>6.2011</v>
          </cell>
          <cell r="BA680" t="str">
            <v/>
          </cell>
          <cell r="BB680" t="str">
            <v/>
          </cell>
          <cell r="BC680" t="str">
            <v/>
          </cell>
        </row>
        <row r="681">
          <cell r="AM681" t="str">
            <v/>
          </cell>
          <cell r="AQ681">
            <v>10</v>
          </cell>
          <cell r="AT681" t="str">
            <v>СМР</v>
          </cell>
          <cell r="AW681" t="str">
            <v/>
          </cell>
          <cell r="AZ681" t="str">
            <v/>
          </cell>
          <cell r="BA681" t="str">
            <v/>
          </cell>
          <cell r="BB681" t="str">
            <v/>
          </cell>
          <cell r="BC681" t="str">
            <v/>
          </cell>
        </row>
        <row r="682">
          <cell r="AM682">
            <v>10994.89</v>
          </cell>
          <cell r="AQ682">
            <v>10</v>
          </cell>
          <cell r="AT682" t="str">
            <v>СМР</v>
          </cell>
          <cell r="AW682" t="str">
            <v/>
          </cell>
          <cell r="AZ682" t="str">
            <v>6.2011</v>
          </cell>
          <cell r="BA682" t="str">
            <v/>
          </cell>
          <cell r="BB682" t="str">
            <v/>
          </cell>
          <cell r="BC682" t="str">
            <v/>
          </cell>
        </row>
        <row r="683">
          <cell r="AM683">
            <v>6980.66</v>
          </cell>
          <cell r="AQ683">
            <v>10</v>
          </cell>
          <cell r="AT683" t="str">
            <v>СМР</v>
          </cell>
          <cell r="AW683" t="str">
            <v/>
          </cell>
          <cell r="AZ683" t="str">
            <v>6.2011</v>
          </cell>
          <cell r="BA683" t="str">
            <v/>
          </cell>
          <cell r="BB683" t="str">
            <v/>
          </cell>
          <cell r="BC683" t="str">
            <v/>
          </cell>
        </row>
        <row r="684">
          <cell r="AM684">
            <v>39754.06</v>
          </cell>
          <cell r="AQ684">
            <v>10</v>
          </cell>
          <cell r="AT684" t="str">
            <v>СМР</v>
          </cell>
          <cell r="AW684" t="str">
            <v/>
          </cell>
          <cell r="AZ684" t="str">
            <v>6.2011</v>
          </cell>
          <cell r="BA684" t="str">
            <v/>
          </cell>
          <cell r="BB684" t="str">
            <v/>
          </cell>
          <cell r="BC684" t="str">
            <v/>
          </cell>
        </row>
        <row r="685">
          <cell r="AM685">
            <v>16283.95</v>
          </cell>
          <cell r="AQ685">
            <v>10</v>
          </cell>
          <cell r="AT685" t="str">
            <v>СМР</v>
          </cell>
          <cell r="AW685" t="str">
            <v/>
          </cell>
          <cell r="AZ685" t="str">
            <v>6.2011</v>
          </cell>
          <cell r="BA685" t="str">
            <v/>
          </cell>
          <cell r="BB685" t="str">
            <v/>
          </cell>
          <cell r="BC685" t="str">
            <v/>
          </cell>
        </row>
        <row r="686">
          <cell r="AM686" t="str">
            <v/>
          </cell>
          <cell r="AQ686" t="str">
            <v/>
          </cell>
          <cell r="AT686" t="str">
            <v/>
          </cell>
          <cell r="AW686" t="str">
            <v/>
          </cell>
          <cell r="AZ686" t="str">
            <v/>
          </cell>
          <cell r="BA686" t="str">
            <v/>
          </cell>
          <cell r="BB686" t="str">
            <v/>
          </cell>
          <cell r="BC686" t="str">
            <v/>
          </cell>
        </row>
        <row r="687">
          <cell r="AM687">
            <v>1515394.1</v>
          </cell>
          <cell r="AQ687">
            <v>10</v>
          </cell>
          <cell r="AT687" t="str">
            <v>СМР</v>
          </cell>
          <cell r="AW687">
            <v>40711</v>
          </cell>
          <cell r="AZ687" t="str">
            <v>6.2011</v>
          </cell>
          <cell r="BA687" t="str">
            <v>6.2011</v>
          </cell>
          <cell r="BB687" t="str">
            <v>1.1900</v>
          </cell>
          <cell r="BC687" t="str">
            <v>2.2011</v>
          </cell>
        </row>
        <row r="688">
          <cell r="AM688">
            <v>1434526.82</v>
          </cell>
          <cell r="AQ688">
            <v>10</v>
          </cell>
          <cell r="AT688" t="str">
            <v>СМР</v>
          </cell>
          <cell r="AW688">
            <v>40540</v>
          </cell>
          <cell r="AZ688" t="str">
            <v>12.2010</v>
          </cell>
          <cell r="BA688" t="str">
            <v>12.2010</v>
          </cell>
          <cell r="BB688" t="str">
            <v/>
          </cell>
          <cell r="BC688" t="str">
            <v>4.2010</v>
          </cell>
        </row>
        <row r="689">
          <cell r="AM689">
            <v>514147.45</v>
          </cell>
          <cell r="AQ689">
            <v>10</v>
          </cell>
          <cell r="AT689" t="str">
            <v>СМР</v>
          </cell>
          <cell r="AW689">
            <v>40540</v>
          </cell>
          <cell r="AZ689" t="str">
            <v>12.2010</v>
          </cell>
          <cell r="BA689" t="str">
            <v>12.2010</v>
          </cell>
          <cell r="BB689" t="str">
            <v/>
          </cell>
          <cell r="BC689" t="str">
            <v>4.2010</v>
          </cell>
        </row>
        <row r="690">
          <cell r="AM690">
            <v>50208.44</v>
          </cell>
          <cell r="AQ690">
            <v>10</v>
          </cell>
          <cell r="AT690" t="str">
            <v>СМР</v>
          </cell>
          <cell r="AW690">
            <v>40540</v>
          </cell>
          <cell r="AZ690" t="str">
            <v>12.2010</v>
          </cell>
          <cell r="BA690" t="str">
            <v>12.2010</v>
          </cell>
          <cell r="BB690" t="str">
            <v/>
          </cell>
          <cell r="BC690" t="str">
            <v>4.2010</v>
          </cell>
        </row>
        <row r="691">
          <cell r="AM691" t="str">
            <v/>
          </cell>
          <cell r="AQ691" t="str">
            <v/>
          </cell>
          <cell r="AT691" t="str">
            <v/>
          </cell>
          <cell r="AW691" t="str">
            <v/>
          </cell>
          <cell r="AZ691" t="str">
            <v/>
          </cell>
          <cell r="BA691" t="str">
            <v/>
          </cell>
          <cell r="BB691" t="str">
            <v/>
          </cell>
          <cell r="BC691" t="str">
            <v/>
          </cell>
        </row>
        <row r="692">
          <cell r="AM692" t="str">
            <v/>
          </cell>
          <cell r="AQ692">
            <v>10</v>
          </cell>
          <cell r="AT692" t="str">
            <v>СМР</v>
          </cell>
          <cell r="AW692" t="str">
            <v/>
          </cell>
          <cell r="AZ692" t="str">
            <v/>
          </cell>
          <cell r="BA692" t="str">
            <v/>
          </cell>
          <cell r="BB692" t="str">
            <v/>
          </cell>
          <cell r="BC692" t="str">
            <v/>
          </cell>
        </row>
        <row r="693">
          <cell r="AM693" t="str">
            <v/>
          </cell>
          <cell r="AQ693">
            <v>10</v>
          </cell>
          <cell r="AT693" t="str">
            <v>СМР</v>
          </cell>
          <cell r="AW693" t="str">
            <v/>
          </cell>
          <cell r="AZ693" t="str">
            <v/>
          </cell>
          <cell r="BA693" t="str">
            <v/>
          </cell>
          <cell r="BB693" t="str">
            <v/>
          </cell>
          <cell r="BC693" t="str">
            <v/>
          </cell>
        </row>
        <row r="694">
          <cell r="AM694" t="str">
            <v/>
          </cell>
          <cell r="AQ694" t="str">
            <v/>
          </cell>
          <cell r="AT694" t="str">
            <v/>
          </cell>
          <cell r="AW694" t="str">
            <v/>
          </cell>
          <cell r="AZ694" t="str">
            <v/>
          </cell>
          <cell r="BA694" t="str">
            <v/>
          </cell>
          <cell r="BB694" t="str">
            <v/>
          </cell>
          <cell r="BC694" t="str">
            <v/>
          </cell>
        </row>
        <row r="695">
          <cell r="AM695" t="str">
            <v/>
          </cell>
          <cell r="AQ695" t="str">
            <v/>
          </cell>
          <cell r="AT695" t="str">
            <v/>
          </cell>
          <cell r="AW695" t="str">
            <v/>
          </cell>
          <cell r="AZ695" t="str">
            <v/>
          </cell>
          <cell r="BA695" t="str">
            <v/>
          </cell>
          <cell r="BB695" t="str">
            <v/>
          </cell>
          <cell r="BC695" t="str">
            <v/>
          </cell>
        </row>
        <row r="696">
          <cell r="AM696" t="str">
            <v/>
          </cell>
          <cell r="AQ696" t="str">
            <v/>
          </cell>
          <cell r="AT696" t="str">
            <v/>
          </cell>
          <cell r="AW696" t="str">
            <v/>
          </cell>
          <cell r="AZ696" t="str">
            <v/>
          </cell>
          <cell r="BA696" t="str">
            <v/>
          </cell>
          <cell r="BB696" t="str">
            <v/>
          </cell>
          <cell r="BC696" t="str">
            <v/>
          </cell>
        </row>
        <row r="697">
          <cell r="AM697" t="str">
            <v/>
          </cell>
          <cell r="AQ697" t="str">
            <v/>
          </cell>
          <cell r="AT697" t="str">
            <v/>
          </cell>
          <cell r="AW697" t="str">
            <v/>
          </cell>
          <cell r="AZ697" t="str">
            <v/>
          </cell>
          <cell r="BA697" t="str">
            <v/>
          </cell>
          <cell r="BB697" t="str">
            <v/>
          </cell>
          <cell r="BC697" t="str">
            <v/>
          </cell>
        </row>
        <row r="698">
          <cell r="AM698" t="str">
            <v/>
          </cell>
          <cell r="AQ698">
            <v>10</v>
          </cell>
          <cell r="AT698" t="str">
            <v>СМР</v>
          </cell>
          <cell r="AW698" t="str">
            <v/>
          </cell>
          <cell r="AZ698" t="str">
            <v/>
          </cell>
          <cell r="BA698" t="str">
            <v/>
          </cell>
          <cell r="BB698" t="str">
            <v/>
          </cell>
          <cell r="BC698" t="str">
            <v/>
          </cell>
        </row>
        <row r="699">
          <cell r="AM699" t="str">
            <v/>
          </cell>
          <cell r="AQ699" t="str">
            <v/>
          </cell>
          <cell r="AT699" t="str">
            <v/>
          </cell>
          <cell r="AW699" t="str">
            <v/>
          </cell>
          <cell r="AZ699" t="str">
            <v/>
          </cell>
          <cell r="BA699" t="str">
            <v/>
          </cell>
          <cell r="BB699" t="str">
            <v/>
          </cell>
          <cell r="BC699" t="str">
            <v/>
          </cell>
        </row>
        <row r="700">
          <cell r="AM700" t="str">
            <v/>
          </cell>
          <cell r="AQ700">
            <v>10</v>
          </cell>
          <cell r="AT700" t="str">
            <v>СМР</v>
          </cell>
          <cell r="AW700" t="str">
            <v/>
          </cell>
          <cell r="AZ700" t="str">
            <v/>
          </cell>
          <cell r="BA700" t="str">
            <v/>
          </cell>
          <cell r="BB700" t="str">
            <v/>
          </cell>
          <cell r="BC700" t="str">
            <v/>
          </cell>
        </row>
        <row r="701">
          <cell r="AM701" t="str">
            <v/>
          </cell>
          <cell r="AQ701" t="str">
            <v/>
          </cell>
          <cell r="AT701" t="str">
            <v/>
          </cell>
          <cell r="AW701" t="str">
            <v/>
          </cell>
          <cell r="AZ701" t="str">
            <v/>
          </cell>
          <cell r="BA701" t="str">
            <v/>
          </cell>
          <cell r="BB701" t="str">
            <v/>
          </cell>
          <cell r="BC701" t="str">
            <v/>
          </cell>
        </row>
        <row r="702">
          <cell r="AM702" t="str">
            <v/>
          </cell>
          <cell r="AQ702" t="str">
            <v/>
          </cell>
          <cell r="AT702" t="str">
            <v/>
          </cell>
          <cell r="AW702" t="str">
            <v/>
          </cell>
          <cell r="AZ702" t="str">
            <v/>
          </cell>
          <cell r="BA702" t="str">
            <v/>
          </cell>
          <cell r="BB702" t="str">
            <v/>
          </cell>
          <cell r="BC702" t="str">
            <v/>
          </cell>
        </row>
        <row r="703">
          <cell r="AM703" t="str">
            <v/>
          </cell>
          <cell r="AQ703">
            <v>10</v>
          </cell>
          <cell r="AT703" t="str">
            <v>СМР</v>
          </cell>
          <cell r="AW703" t="str">
            <v/>
          </cell>
          <cell r="AZ703" t="str">
            <v/>
          </cell>
          <cell r="BA703" t="str">
            <v/>
          </cell>
          <cell r="BB703" t="str">
            <v/>
          </cell>
          <cell r="BC703" t="str">
            <v/>
          </cell>
        </row>
        <row r="704">
          <cell r="AM704" t="str">
            <v/>
          </cell>
          <cell r="AQ704">
            <v>10</v>
          </cell>
          <cell r="AT704" t="str">
            <v>СМР</v>
          </cell>
          <cell r="AW704" t="str">
            <v/>
          </cell>
          <cell r="AZ704" t="str">
            <v/>
          </cell>
          <cell r="BA704" t="str">
            <v/>
          </cell>
          <cell r="BB704" t="str">
            <v/>
          </cell>
          <cell r="BC704" t="str">
            <v/>
          </cell>
        </row>
        <row r="705">
          <cell r="AM705" t="str">
            <v/>
          </cell>
          <cell r="AQ705">
            <v>10</v>
          </cell>
          <cell r="AT705" t="str">
            <v>СМР</v>
          </cell>
          <cell r="AW705" t="str">
            <v/>
          </cell>
          <cell r="AZ705" t="str">
            <v/>
          </cell>
          <cell r="BA705" t="str">
            <v/>
          </cell>
          <cell r="BB705" t="str">
            <v/>
          </cell>
          <cell r="BC705" t="str">
            <v/>
          </cell>
        </row>
        <row r="706">
          <cell r="AM706" t="str">
            <v/>
          </cell>
          <cell r="AQ706">
            <v>10</v>
          </cell>
          <cell r="AT706" t="str">
            <v>СМР</v>
          </cell>
          <cell r="AW706" t="str">
            <v/>
          </cell>
          <cell r="AZ706" t="str">
            <v/>
          </cell>
          <cell r="BA706" t="str">
            <v/>
          </cell>
          <cell r="BB706" t="str">
            <v/>
          </cell>
          <cell r="BC706" t="str">
            <v/>
          </cell>
        </row>
        <row r="707">
          <cell r="AM707" t="str">
            <v/>
          </cell>
          <cell r="AQ707">
            <v>10</v>
          </cell>
          <cell r="AT707" t="str">
            <v>СМР</v>
          </cell>
          <cell r="AW707" t="str">
            <v/>
          </cell>
          <cell r="AZ707" t="str">
            <v/>
          </cell>
          <cell r="BA707" t="str">
            <v/>
          </cell>
          <cell r="BB707" t="str">
            <v/>
          </cell>
          <cell r="BC707" t="str">
            <v/>
          </cell>
        </row>
        <row r="708">
          <cell r="AM708" t="str">
            <v/>
          </cell>
          <cell r="AQ708">
            <v>10</v>
          </cell>
          <cell r="AT708" t="str">
            <v>СМР</v>
          </cell>
          <cell r="AW708" t="str">
            <v/>
          </cell>
          <cell r="AZ708" t="str">
            <v/>
          </cell>
          <cell r="BA708" t="str">
            <v/>
          </cell>
          <cell r="BB708" t="str">
            <v/>
          </cell>
          <cell r="BC708" t="str">
            <v/>
          </cell>
        </row>
        <row r="709">
          <cell r="AM709" t="str">
            <v/>
          </cell>
          <cell r="AQ709">
            <v>10</v>
          </cell>
          <cell r="AT709" t="str">
            <v>СМР</v>
          </cell>
          <cell r="AW709" t="str">
            <v/>
          </cell>
          <cell r="AZ709" t="str">
            <v/>
          </cell>
          <cell r="BA709" t="str">
            <v/>
          </cell>
          <cell r="BB709" t="str">
            <v/>
          </cell>
          <cell r="BC709" t="str">
            <v/>
          </cell>
        </row>
        <row r="710">
          <cell r="AM710" t="str">
            <v/>
          </cell>
          <cell r="AQ710" t="str">
            <v/>
          </cell>
          <cell r="AT710" t="str">
            <v/>
          </cell>
          <cell r="AW710" t="str">
            <v/>
          </cell>
          <cell r="AZ710" t="str">
            <v/>
          </cell>
          <cell r="BA710" t="str">
            <v/>
          </cell>
          <cell r="BB710" t="str">
            <v/>
          </cell>
          <cell r="BC710" t="str">
            <v/>
          </cell>
        </row>
        <row r="711">
          <cell r="AM711" t="str">
            <v/>
          </cell>
          <cell r="AQ711" t="str">
            <v/>
          </cell>
          <cell r="AT711" t="str">
            <v/>
          </cell>
          <cell r="AW711" t="str">
            <v/>
          </cell>
          <cell r="AZ711" t="str">
            <v/>
          </cell>
          <cell r="BA711" t="str">
            <v/>
          </cell>
          <cell r="BB711" t="str">
            <v/>
          </cell>
          <cell r="BC711" t="str">
            <v/>
          </cell>
        </row>
        <row r="712">
          <cell r="AM712" t="str">
            <v/>
          </cell>
          <cell r="AQ712" t="str">
            <v/>
          </cell>
          <cell r="AT712" t="str">
            <v/>
          </cell>
          <cell r="AW712" t="str">
            <v/>
          </cell>
          <cell r="AZ712" t="str">
            <v/>
          </cell>
          <cell r="BA712" t="str">
            <v/>
          </cell>
          <cell r="BB712" t="str">
            <v/>
          </cell>
          <cell r="BC712" t="str">
            <v/>
          </cell>
        </row>
        <row r="713">
          <cell r="AM713" t="str">
            <v/>
          </cell>
          <cell r="AQ713" t="str">
            <v/>
          </cell>
          <cell r="AT713" t="str">
            <v/>
          </cell>
          <cell r="AW713" t="str">
            <v/>
          </cell>
          <cell r="AZ713" t="str">
            <v/>
          </cell>
          <cell r="BA713" t="str">
            <v/>
          </cell>
          <cell r="BB713" t="str">
            <v/>
          </cell>
          <cell r="BC713" t="str">
            <v/>
          </cell>
        </row>
        <row r="714">
          <cell r="AM714" t="str">
            <v/>
          </cell>
          <cell r="AQ714" t="str">
            <v/>
          </cell>
          <cell r="AT714" t="str">
            <v/>
          </cell>
          <cell r="AW714" t="str">
            <v/>
          </cell>
          <cell r="AZ714" t="str">
            <v/>
          </cell>
          <cell r="BA714" t="str">
            <v/>
          </cell>
          <cell r="BB714" t="str">
            <v/>
          </cell>
          <cell r="BC714" t="str">
            <v/>
          </cell>
        </row>
        <row r="715">
          <cell r="AM715">
            <v>2872131.92</v>
          </cell>
          <cell r="AQ715">
            <v>2</v>
          </cell>
          <cell r="AT715" t="str">
            <v>СМР</v>
          </cell>
          <cell r="AW715">
            <v>40421</v>
          </cell>
          <cell r="AZ715" t="str">
            <v>8.2010</v>
          </cell>
          <cell r="BA715" t="str">
            <v>8.2010</v>
          </cell>
          <cell r="BB715" t="str">
            <v/>
          </cell>
          <cell r="BC715" t="str">
            <v>3.2010</v>
          </cell>
        </row>
        <row r="716">
          <cell r="AM716" t="str">
            <v/>
          </cell>
          <cell r="AQ716" t="str">
            <v/>
          </cell>
          <cell r="AT716" t="str">
            <v/>
          </cell>
          <cell r="AW716" t="str">
            <v/>
          </cell>
          <cell r="AZ716" t="str">
            <v/>
          </cell>
          <cell r="BA716" t="str">
            <v/>
          </cell>
          <cell r="BB716" t="str">
            <v/>
          </cell>
          <cell r="BC716" t="str">
            <v/>
          </cell>
        </row>
        <row r="717">
          <cell r="AM717" t="str">
            <v/>
          </cell>
          <cell r="AQ717" t="str">
            <v/>
          </cell>
          <cell r="AT717" t="str">
            <v/>
          </cell>
          <cell r="AW717" t="str">
            <v/>
          </cell>
          <cell r="AZ717" t="str">
            <v/>
          </cell>
          <cell r="BA717" t="str">
            <v/>
          </cell>
          <cell r="BB717" t="str">
            <v/>
          </cell>
          <cell r="BC717" t="str">
            <v/>
          </cell>
        </row>
        <row r="718">
          <cell r="AM718" t="str">
            <v/>
          </cell>
          <cell r="AQ718" t="str">
            <v/>
          </cell>
          <cell r="AT718" t="str">
            <v/>
          </cell>
          <cell r="AW718" t="str">
            <v/>
          </cell>
          <cell r="AZ718" t="str">
            <v/>
          </cell>
          <cell r="BA718" t="str">
            <v/>
          </cell>
          <cell r="BB718" t="str">
            <v/>
          </cell>
          <cell r="BC718" t="str">
            <v/>
          </cell>
        </row>
        <row r="719">
          <cell r="AM719">
            <v>723368.08</v>
          </cell>
          <cell r="AQ719">
            <v>2</v>
          </cell>
          <cell r="AT719" t="str">
            <v>СМР</v>
          </cell>
          <cell r="AW719">
            <v>40442</v>
          </cell>
          <cell r="AZ719" t="str">
            <v>8.2010</v>
          </cell>
          <cell r="BA719" t="str">
            <v>9.2010</v>
          </cell>
          <cell r="BB719" t="str">
            <v/>
          </cell>
          <cell r="BC719" t="str">
            <v>3.2010</v>
          </cell>
        </row>
        <row r="720">
          <cell r="AM720" t="str">
            <v/>
          </cell>
          <cell r="AQ720" t="str">
            <v/>
          </cell>
          <cell r="AT720" t="str">
            <v/>
          </cell>
          <cell r="AW720" t="str">
            <v/>
          </cell>
          <cell r="AZ720" t="str">
            <v/>
          </cell>
          <cell r="BA720" t="str">
            <v/>
          </cell>
          <cell r="BB720" t="str">
            <v/>
          </cell>
          <cell r="BC720" t="str">
            <v/>
          </cell>
        </row>
        <row r="721">
          <cell r="AM721" t="str">
            <v/>
          </cell>
          <cell r="AQ721" t="str">
            <v/>
          </cell>
          <cell r="AT721" t="str">
            <v/>
          </cell>
          <cell r="AW721" t="str">
            <v/>
          </cell>
          <cell r="AZ721" t="str">
            <v/>
          </cell>
          <cell r="BA721" t="str">
            <v/>
          </cell>
          <cell r="BB721" t="str">
            <v/>
          </cell>
          <cell r="BC721" t="str">
            <v/>
          </cell>
        </row>
        <row r="722">
          <cell r="AM722">
            <v>2567383.19</v>
          </cell>
          <cell r="AQ722">
            <v>6</v>
          </cell>
          <cell r="AT722" t="str">
            <v>СМР</v>
          </cell>
          <cell r="AW722">
            <v>40711</v>
          </cell>
          <cell r="AZ722" t="str">
            <v>6.2011</v>
          </cell>
          <cell r="BA722" t="str">
            <v>6.2011</v>
          </cell>
          <cell r="BB722" t="str">
            <v>1.1900</v>
          </cell>
          <cell r="BC722" t="str">
            <v>2.2011</v>
          </cell>
        </row>
        <row r="723">
          <cell r="AM723">
            <v>448694.43</v>
          </cell>
          <cell r="AQ723">
            <v>2</v>
          </cell>
          <cell r="AT723" t="str">
            <v>СМР</v>
          </cell>
          <cell r="AW723">
            <v>40633</v>
          </cell>
          <cell r="AZ723" t="str">
            <v>3.2011</v>
          </cell>
          <cell r="BA723" t="str">
            <v>3.2011</v>
          </cell>
          <cell r="BB723" t="str">
            <v>4.2011</v>
          </cell>
          <cell r="BC723" t="str">
            <v>1.2011</v>
          </cell>
        </row>
        <row r="724">
          <cell r="AM724" t="str">
            <v/>
          </cell>
          <cell r="AQ724" t="str">
            <v/>
          </cell>
          <cell r="AT724" t="str">
            <v/>
          </cell>
          <cell r="AW724" t="str">
            <v/>
          </cell>
          <cell r="AZ724" t="str">
            <v/>
          </cell>
          <cell r="BA724" t="str">
            <v/>
          </cell>
          <cell r="BB724" t="str">
            <v/>
          </cell>
          <cell r="BC724" t="str">
            <v/>
          </cell>
        </row>
        <row r="725">
          <cell r="AM725" t="str">
            <v/>
          </cell>
          <cell r="AQ725" t="str">
            <v/>
          </cell>
          <cell r="AT725" t="str">
            <v/>
          </cell>
          <cell r="AW725" t="str">
            <v/>
          </cell>
          <cell r="AZ725" t="str">
            <v/>
          </cell>
          <cell r="BA725" t="str">
            <v/>
          </cell>
          <cell r="BB725" t="str">
            <v/>
          </cell>
          <cell r="BC725" t="str">
            <v/>
          </cell>
        </row>
        <row r="726">
          <cell r="AM726" t="str">
            <v/>
          </cell>
          <cell r="AQ726" t="str">
            <v/>
          </cell>
          <cell r="AT726" t="str">
            <v/>
          </cell>
          <cell r="AW726" t="str">
            <v/>
          </cell>
          <cell r="AZ726" t="str">
            <v/>
          </cell>
          <cell r="BA726" t="str">
            <v/>
          </cell>
          <cell r="BB726" t="str">
            <v/>
          </cell>
          <cell r="BC726" t="str">
            <v/>
          </cell>
        </row>
        <row r="727">
          <cell r="AM727" t="str">
            <v/>
          </cell>
          <cell r="AQ727" t="str">
            <v/>
          </cell>
          <cell r="AT727" t="str">
            <v/>
          </cell>
          <cell r="AW727" t="str">
            <v/>
          </cell>
          <cell r="AZ727" t="str">
            <v/>
          </cell>
          <cell r="BA727" t="str">
            <v/>
          </cell>
          <cell r="BB727" t="str">
            <v/>
          </cell>
          <cell r="BC727" t="str">
            <v/>
          </cell>
        </row>
        <row r="728">
          <cell r="AM728" t="str">
            <v/>
          </cell>
          <cell r="AQ728">
            <v>6</v>
          </cell>
          <cell r="AT728" t="str">
            <v>СМР</v>
          </cell>
          <cell r="AW728" t="str">
            <v/>
          </cell>
          <cell r="AZ728" t="str">
            <v/>
          </cell>
          <cell r="BA728" t="str">
            <v/>
          </cell>
          <cell r="BB728" t="str">
            <v/>
          </cell>
          <cell r="BC728" t="str">
            <v/>
          </cell>
        </row>
        <row r="729">
          <cell r="AM729" t="str">
            <v/>
          </cell>
          <cell r="AQ729" t="str">
            <v/>
          </cell>
          <cell r="AT729" t="str">
            <v/>
          </cell>
          <cell r="AW729" t="str">
            <v/>
          </cell>
          <cell r="AZ729" t="str">
            <v/>
          </cell>
          <cell r="BA729" t="str">
            <v/>
          </cell>
          <cell r="BB729" t="str">
            <v/>
          </cell>
          <cell r="BC729" t="str">
            <v/>
          </cell>
        </row>
        <row r="730">
          <cell r="AM730" t="str">
            <v/>
          </cell>
          <cell r="AQ730" t="str">
            <v/>
          </cell>
          <cell r="AT730" t="str">
            <v/>
          </cell>
          <cell r="AW730" t="str">
            <v/>
          </cell>
          <cell r="AZ730" t="str">
            <v/>
          </cell>
          <cell r="BA730" t="str">
            <v/>
          </cell>
          <cell r="BB730" t="str">
            <v/>
          </cell>
          <cell r="BC730" t="str">
            <v/>
          </cell>
        </row>
        <row r="731">
          <cell r="AM731">
            <v>5260440.92</v>
          </cell>
          <cell r="AQ731">
            <v>10</v>
          </cell>
          <cell r="AT731" t="str">
            <v>СМР</v>
          </cell>
          <cell r="AW731">
            <v>40540</v>
          </cell>
          <cell r="AZ731" t="str">
            <v>12.2010</v>
          </cell>
          <cell r="BA731" t="str">
            <v>12.2010</v>
          </cell>
          <cell r="BB731" t="str">
            <v/>
          </cell>
          <cell r="BC731" t="str">
            <v>4.2010</v>
          </cell>
        </row>
        <row r="732">
          <cell r="AM732">
            <v>1606049.51</v>
          </cell>
          <cell r="AQ732">
            <v>10</v>
          </cell>
          <cell r="AT732" t="str">
            <v>СМР</v>
          </cell>
          <cell r="AW732">
            <v>40681</v>
          </cell>
          <cell r="AZ732" t="str">
            <v>4.2011</v>
          </cell>
          <cell r="BA732" t="str">
            <v>5.2011</v>
          </cell>
          <cell r="BB732" t="str">
            <v>5.2011</v>
          </cell>
          <cell r="BC732" t="str">
            <v>2.2011</v>
          </cell>
        </row>
        <row r="733">
          <cell r="AM733">
            <v>19664865.199999999</v>
          </cell>
          <cell r="AQ733">
            <v>10</v>
          </cell>
          <cell r="AT733" t="str">
            <v>СМР</v>
          </cell>
          <cell r="AW733">
            <v>40592</v>
          </cell>
          <cell r="AZ733" t="str">
            <v>2.2011</v>
          </cell>
          <cell r="BA733" t="str">
            <v>2.2011</v>
          </cell>
          <cell r="BB733" t="str">
            <v>3.2011</v>
          </cell>
          <cell r="BC733" t="str">
            <v>1.2011</v>
          </cell>
        </row>
        <row r="734">
          <cell r="AM734" t="str">
            <v/>
          </cell>
          <cell r="AQ734" t="str">
            <v/>
          </cell>
          <cell r="AT734" t="str">
            <v/>
          </cell>
          <cell r="AW734" t="str">
            <v/>
          </cell>
          <cell r="AZ734" t="str">
            <v/>
          </cell>
          <cell r="BA734" t="str">
            <v/>
          </cell>
          <cell r="BB734" t="str">
            <v/>
          </cell>
          <cell r="BC734" t="str">
            <v/>
          </cell>
        </row>
        <row r="735">
          <cell r="AM735">
            <v>4221052.16</v>
          </cell>
          <cell r="AQ735">
            <v>10</v>
          </cell>
          <cell r="AT735" t="str">
            <v>СМР</v>
          </cell>
          <cell r="AW735">
            <v>40540</v>
          </cell>
          <cell r="AZ735" t="str">
            <v>12.2010</v>
          </cell>
          <cell r="BA735" t="str">
            <v>12.2010</v>
          </cell>
          <cell r="BB735" t="str">
            <v/>
          </cell>
          <cell r="BC735" t="str">
            <v>4.2010</v>
          </cell>
        </row>
        <row r="736">
          <cell r="AM736">
            <v>5104265.5199999996</v>
          </cell>
          <cell r="AQ736">
            <v>10</v>
          </cell>
          <cell r="AT736" t="str">
            <v>СМР</v>
          </cell>
          <cell r="AW736" t="str">
            <v>не принят</v>
          </cell>
          <cell r="AZ736" t="e">
            <v>#VALUE!</v>
          </cell>
          <cell r="BA736" t="e">
            <v>#VALUE!</v>
          </cell>
          <cell r="BB736" t="str">
            <v/>
          </cell>
          <cell r="BC736" t="e">
            <v>#VALUE!</v>
          </cell>
        </row>
        <row r="737">
          <cell r="AM737">
            <v>1164857.19</v>
          </cell>
          <cell r="AQ737">
            <v>10</v>
          </cell>
          <cell r="AT737" t="str">
            <v>СМР</v>
          </cell>
          <cell r="AW737">
            <v>40686</v>
          </cell>
          <cell r="AZ737" t="str">
            <v>5.2011</v>
          </cell>
          <cell r="BA737" t="str">
            <v>5.2011</v>
          </cell>
          <cell r="BB737" t="str">
            <v>6.2011</v>
          </cell>
          <cell r="BC737" t="str">
            <v>2.2011</v>
          </cell>
        </row>
        <row r="738">
          <cell r="AM738">
            <v>622101.43000000005</v>
          </cell>
          <cell r="AQ738">
            <v>10</v>
          </cell>
          <cell r="AT738" t="str">
            <v>СМР</v>
          </cell>
          <cell r="AW738">
            <v>40686</v>
          </cell>
          <cell r="AZ738" t="str">
            <v>5.2011</v>
          </cell>
          <cell r="BA738" t="str">
            <v>5.2011</v>
          </cell>
          <cell r="BB738" t="str">
            <v>6.2011</v>
          </cell>
          <cell r="BC738" t="str">
            <v>2.2011</v>
          </cell>
        </row>
        <row r="739">
          <cell r="AM739">
            <v>957214.62</v>
          </cell>
          <cell r="AQ739">
            <v>10</v>
          </cell>
          <cell r="AT739" t="str">
            <v>СМР</v>
          </cell>
          <cell r="AW739">
            <v>40592</v>
          </cell>
          <cell r="AZ739" t="str">
            <v>2.2011</v>
          </cell>
          <cell r="BA739" t="str">
            <v>2.2011</v>
          </cell>
          <cell r="BB739" t="str">
            <v>3.2011</v>
          </cell>
          <cell r="BC739" t="str">
            <v>1.2011</v>
          </cell>
        </row>
        <row r="740">
          <cell r="AM740" t="str">
            <v/>
          </cell>
          <cell r="AQ740" t="str">
            <v/>
          </cell>
          <cell r="AT740" t="str">
            <v/>
          </cell>
          <cell r="AW740" t="str">
            <v/>
          </cell>
          <cell r="AZ740" t="str">
            <v/>
          </cell>
          <cell r="BA740" t="str">
            <v/>
          </cell>
          <cell r="BB740" t="str">
            <v/>
          </cell>
          <cell r="BC740" t="str">
            <v/>
          </cell>
        </row>
        <row r="741">
          <cell r="AM741">
            <v>117979.74</v>
          </cell>
          <cell r="AQ741">
            <v>10</v>
          </cell>
          <cell r="AT741" t="str">
            <v>СМР</v>
          </cell>
          <cell r="AW741">
            <v>40686</v>
          </cell>
          <cell r="AZ741" t="str">
            <v>5.2011</v>
          </cell>
          <cell r="BA741" t="str">
            <v>5.2011</v>
          </cell>
          <cell r="BB741" t="str">
            <v>6.2011</v>
          </cell>
          <cell r="BC741" t="str">
            <v>2.2011</v>
          </cell>
        </row>
        <row r="742">
          <cell r="AM742">
            <v>1439246.29</v>
          </cell>
          <cell r="AQ742">
            <v>10</v>
          </cell>
          <cell r="AT742" t="str">
            <v>СМР</v>
          </cell>
          <cell r="AW742">
            <v>40681</v>
          </cell>
          <cell r="AZ742" t="str">
            <v>4.2011</v>
          </cell>
          <cell r="BA742" t="str">
            <v>5.2011</v>
          </cell>
          <cell r="BB742" t="str">
            <v>5.2011</v>
          </cell>
          <cell r="BC742" t="str">
            <v>2.2011</v>
          </cell>
        </row>
        <row r="743">
          <cell r="AM743">
            <v>555667.71</v>
          </cell>
          <cell r="AQ743">
            <v>10</v>
          </cell>
          <cell r="AT743" t="str">
            <v>СМР</v>
          </cell>
          <cell r="AW743" t="str">
            <v/>
          </cell>
          <cell r="AZ743" t="str">
            <v>6.2011</v>
          </cell>
          <cell r="BA743" t="str">
            <v/>
          </cell>
          <cell r="BB743" t="str">
            <v/>
          </cell>
          <cell r="BC743" t="str">
            <v/>
          </cell>
        </row>
        <row r="744">
          <cell r="AM744" t="str">
            <v/>
          </cell>
          <cell r="AQ744" t="str">
            <v/>
          </cell>
          <cell r="AT744" t="str">
            <v/>
          </cell>
          <cell r="AW744" t="str">
            <v/>
          </cell>
          <cell r="AZ744" t="str">
            <v/>
          </cell>
          <cell r="BA744" t="str">
            <v/>
          </cell>
          <cell r="BB744" t="str">
            <v/>
          </cell>
          <cell r="BC744" t="str">
            <v/>
          </cell>
        </row>
        <row r="745">
          <cell r="AM745">
            <v>89328.83</v>
          </cell>
          <cell r="AQ745">
            <v>10</v>
          </cell>
          <cell r="AT745" t="str">
            <v>СМР</v>
          </cell>
          <cell r="AW745">
            <v>40711</v>
          </cell>
          <cell r="AZ745" t="str">
            <v>6.2011</v>
          </cell>
          <cell r="BA745" t="str">
            <v>6.2011</v>
          </cell>
          <cell r="BB745" t="str">
            <v>1.1900</v>
          </cell>
          <cell r="BC745" t="str">
            <v>2.2011</v>
          </cell>
        </row>
        <row r="746">
          <cell r="AM746">
            <v>266848.43</v>
          </cell>
          <cell r="AQ746">
            <v>10</v>
          </cell>
          <cell r="AT746" t="str">
            <v>СМР</v>
          </cell>
          <cell r="AW746">
            <v>40711</v>
          </cell>
          <cell r="AZ746" t="str">
            <v>6.2011</v>
          </cell>
          <cell r="BA746" t="str">
            <v>6.2011</v>
          </cell>
          <cell r="BB746" t="str">
            <v>1.1900</v>
          </cell>
          <cell r="BC746" t="str">
            <v>2.2011</v>
          </cell>
        </row>
        <row r="747">
          <cell r="AM747">
            <v>293760.55</v>
          </cell>
          <cell r="AQ747">
            <v>10</v>
          </cell>
          <cell r="AT747" t="str">
            <v>СМР</v>
          </cell>
          <cell r="AW747">
            <v>40686</v>
          </cell>
          <cell r="AZ747" t="str">
            <v>5.2011</v>
          </cell>
          <cell r="BA747" t="str">
            <v>5.2011</v>
          </cell>
          <cell r="BB747" t="str">
            <v>6.2011</v>
          </cell>
          <cell r="BC747" t="str">
            <v>2.2011</v>
          </cell>
        </row>
        <row r="748">
          <cell r="AM748" t="str">
            <v/>
          </cell>
          <cell r="AQ748" t="str">
            <v/>
          </cell>
          <cell r="AT748" t="str">
            <v/>
          </cell>
          <cell r="AW748" t="str">
            <v/>
          </cell>
          <cell r="AZ748" t="str">
            <v/>
          </cell>
          <cell r="BA748" t="str">
            <v/>
          </cell>
          <cell r="BB748" t="str">
            <v/>
          </cell>
          <cell r="BC748" t="str">
            <v/>
          </cell>
        </row>
        <row r="749">
          <cell r="AM749" t="str">
            <v/>
          </cell>
          <cell r="AQ749">
            <v>10</v>
          </cell>
          <cell r="AT749" t="str">
            <v>СМР</v>
          </cell>
          <cell r="AW749" t="str">
            <v/>
          </cell>
          <cell r="AZ749" t="str">
            <v/>
          </cell>
          <cell r="BA749" t="str">
            <v/>
          </cell>
          <cell r="BB749" t="str">
            <v/>
          </cell>
          <cell r="BC749" t="str">
            <v/>
          </cell>
        </row>
        <row r="750">
          <cell r="AM750" t="str">
            <v/>
          </cell>
          <cell r="AQ750" t="str">
            <v/>
          </cell>
          <cell r="AT750" t="str">
            <v/>
          </cell>
          <cell r="AW750" t="str">
            <v/>
          </cell>
          <cell r="AZ750" t="str">
            <v/>
          </cell>
          <cell r="BA750" t="str">
            <v/>
          </cell>
          <cell r="BB750" t="str">
            <v/>
          </cell>
          <cell r="BC750" t="str">
            <v/>
          </cell>
        </row>
        <row r="751">
          <cell r="AM751" t="str">
            <v/>
          </cell>
          <cell r="AQ751">
            <v>10</v>
          </cell>
          <cell r="AT751" t="str">
            <v>СМР</v>
          </cell>
          <cell r="AW751" t="str">
            <v/>
          </cell>
          <cell r="AZ751" t="str">
            <v/>
          </cell>
          <cell r="BA751" t="str">
            <v/>
          </cell>
          <cell r="BB751" t="str">
            <v/>
          </cell>
          <cell r="BC751" t="str">
            <v/>
          </cell>
        </row>
        <row r="752">
          <cell r="AM752" t="str">
            <v/>
          </cell>
          <cell r="AQ752" t="str">
            <v/>
          </cell>
          <cell r="AT752" t="str">
            <v/>
          </cell>
          <cell r="AW752" t="str">
            <v/>
          </cell>
          <cell r="AZ752" t="str">
            <v/>
          </cell>
          <cell r="BA752" t="str">
            <v/>
          </cell>
          <cell r="BB752" t="str">
            <v/>
          </cell>
          <cell r="BC752" t="str">
            <v/>
          </cell>
        </row>
        <row r="753">
          <cell r="AM753" t="str">
            <v/>
          </cell>
          <cell r="AQ753" t="str">
            <v/>
          </cell>
          <cell r="AT753" t="str">
            <v/>
          </cell>
          <cell r="AW753" t="str">
            <v/>
          </cell>
          <cell r="AZ753" t="str">
            <v/>
          </cell>
          <cell r="BA753" t="str">
            <v/>
          </cell>
          <cell r="BB753" t="str">
            <v/>
          </cell>
          <cell r="BC753" t="str">
            <v/>
          </cell>
        </row>
        <row r="754">
          <cell r="AM754" t="str">
            <v/>
          </cell>
          <cell r="AQ754" t="str">
            <v/>
          </cell>
          <cell r="AT754" t="str">
            <v/>
          </cell>
          <cell r="AW754" t="str">
            <v/>
          </cell>
          <cell r="AZ754" t="str">
            <v/>
          </cell>
          <cell r="BA754" t="str">
            <v/>
          </cell>
          <cell r="BB754" t="str">
            <v/>
          </cell>
          <cell r="BC754" t="str">
            <v/>
          </cell>
        </row>
        <row r="755">
          <cell r="AM755" t="str">
            <v/>
          </cell>
          <cell r="AQ755" t="str">
            <v/>
          </cell>
          <cell r="AT755" t="str">
            <v/>
          </cell>
          <cell r="AW755" t="str">
            <v/>
          </cell>
          <cell r="AZ755" t="str">
            <v/>
          </cell>
          <cell r="BA755" t="str">
            <v/>
          </cell>
          <cell r="BB755" t="str">
            <v/>
          </cell>
          <cell r="BC755" t="str">
            <v/>
          </cell>
        </row>
        <row r="756">
          <cell r="AM756" t="str">
            <v/>
          </cell>
          <cell r="AQ756" t="str">
            <v/>
          </cell>
          <cell r="AT756" t="str">
            <v/>
          </cell>
          <cell r="AW756" t="str">
            <v/>
          </cell>
          <cell r="AZ756" t="str">
            <v/>
          </cell>
          <cell r="BA756" t="str">
            <v/>
          </cell>
          <cell r="BB756" t="str">
            <v/>
          </cell>
          <cell r="BC756" t="str">
            <v/>
          </cell>
        </row>
        <row r="757">
          <cell r="AM757" t="str">
            <v/>
          </cell>
          <cell r="AQ757" t="str">
            <v/>
          </cell>
          <cell r="AT757" t="str">
            <v/>
          </cell>
          <cell r="AW757" t="str">
            <v/>
          </cell>
          <cell r="AZ757" t="str">
            <v/>
          </cell>
          <cell r="BA757" t="str">
            <v/>
          </cell>
          <cell r="BB757" t="str">
            <v/>
          </cell>
          <cell r="BC757" t="str">
            <v/>
          </cell>
        </row>
        <row r="758">
          <cell r="AM758" t="str">
            <v/>
          </cell>
          <cell r="AQ758" t="str">
            <v/>
          </cell>
          <cell r="AT758" t="str">
            <v/>
          </cell>
          <cell r="AW758" t="str">
            <v/>
          </cell>
          <cell r="AZ758" t="str">
            <v/>
          </cell>
          <cell r="BA758" t="str">
            <v/>
          </cell>
          <cell r="BB758" t="str">
            <v/>
          </cell>
          <cell r="BC758" t="str">
            <v/>
          </cell>
        </row>
        <row r="759">
          <cell r="AM759" t="str">
            <v/>
          </cell>
          <cell r="AQ759" t="str">
            <v/>
          </cell>
          <cell r="AT759" t="str">
            <v/>
          </cell>
          <cell r="AW759" t="str">
            <v/>
          </cell>
          <cell r="AZ759" t="str">
            <v/>
          </cell>
          <cell r="BA759" t="str">
            <v/>
          </cell>
          <cell r="BB759" t="str">
            <v/>
          </cell>
          <cell r="BC759" t="str">
            <v/>
          </cell>
        </row>
        <row r="760">
          <cell r="AM760" t="str">
            <v/>
          </cell>
          <cell r="AQ760" t="str">
            <v/>
          </cell>
          <cell r="AT760" t="str">
            <v/>
          </cell>
          <cell r="AW760" t="str">
            <v/>
          </cell>
          <cell r="AZ760" t="str">
            <v/>
          </cell>
          <cell r="BA760" t="str">
            <v/>
          </cell>
          <cell r="BB760" t="str">
            <v/>
          </cell>
          <cell r="BC760" t="str">
            <v/>
          </cell>
        </row>
        <row r="761">
          <cell r="AM761" t="str">
            <v/>
          </cell>
          <cell r="AQ761" t="str">
            <v/>
          </cell>
          <cell r="AT761" t="str">
            <v/>
          </cell>
          <cell r="AW761" t="str">
            <v/>
          </cell>
          <cell r="AZ761" t="str">
            <v/>
          </cell>
          <cell r="BA761" t="str">
            <v/>
          </cell>
          <cell r="BB761" t="str">
            <v/>
          </cell>
          <cell r="BC761" t="str">
            <v/>
          </cell>
        </row>
        <row r="762">
          <cell r="AM762" t="str">
            <v/>
          </cell>
          <cell r="AQ762" t="str">
            <v/>
          </cell>
          <cell r="AT762" t="str">
            <v/>
          </cell>
          <cell r="AW762" t="str">
            <v/>
          </cell>
          <cell r="AZ762" t="str">
            <v/>
          </cell>
          <cell r="BA762" t="str">
            <v/>
          </cell>
          <cell r="BB762" t="str">
            <v/>
          </cell>
          <cell r="BC762" t="str">
            <v/>
          </cell>
        </row>
        <row r="763">
          <cell r="AM763">
            <v>2812832.76</v>
          </cell>
          <cell r="AQ763">
            <v>10</v>
          </cell>
          <cell r="AT763" t="str">
            <v>СМР</v>
          </cell>
          <cell r="AW763">
            <v>40681</v>
          </cell>
          <cell r="AZ763" t="str">
            <v>4.2011</v>
          </cell>
          <cell r="BA763" t="str">
            <v>5.2011</v>
          </cell>
          <cell r="BB763" t="str">
            <v>5.2011</v>
          </cell>
          <cell r="BC763" t="str">
            <v>2.2011</v>
          </cell>
        </row>
        <row r="764">
          <cell r="AM764" t="str">
            <v/>
          </cell>
          <cell r="AQ764" t="str">
            <v/>
          </cell>
          <cell r="AT764" t="str">
            <v/>
          </cell>
          <cell r="AW764" t="str">
            <v/>
          </cell>
          <cell r="AZ764" t="str">
            <v/>
          </cell>
          <cell r="BA764" t="str">
            <v/>
          </cell>
          <cell r="BB764" t="str">
            <v/>
          </cell>
          <cell r="BC764" t="str">
            <v/>
          </cell>
        </row>
        <row r="765">
          <cell r="AM765" t="str">
            <v/>
          </cell>
          <cell r="AQ765" t="str">
            <v/>
          </cell>
          <cell r="AT765" t="str">
            <v/>
          </cell>
          <cell r="AW765" t="str">
            <v/>
          </cell>
          <cell r="AZ765" t="str">
            <v/>
          </cell>
          <cell r="BA765" t="str">
            <v/>
          </cell>
          <cell r="BB765" t="str">
            <v/>
          </cell>
          <cell r="BC765" t="str">
            <v/>
          </cell>
        </row>
        <row r="766">
          <cell r="AM766" t="str">
            <v/>
          </cell>
          <cell r="AQ766" t="str">
            <v/>
          </cell>
          <cell r="AT766" t="str">
            <v/>
          </cell>
          <cell r="AW766" t="str">
            <v/>
          </cell>
          <cell r="AZ766" t="str">
            <v/>
          </cell>
          <cell r="BA766" t="str">
            <v/>
          </cell>
          <cell r="BB766" t="str">
            <v/>
          </cell>
          <cell r="BC766" t="str">
            <v/>
          </cell>
        </row>
        <row r="767">
          <cell r="AM767" t="str">
            <v/>
          </cell>
          <cell r="AQ767" t="str">
            <v/>
          </cell>
          <cell r="AT767" t="str">
            <v/>
          </cell>
          <cell r="AW767" t="str">
            <v/>
          </cell>
          <cell r="AZ767" t="str">
            <v/>
          </cell>
          <cell r="BA767" t="str">
            <v/>
          </cell>
          <cell r="BB767" t="str">
            <v/>
          </cell>
          <cell r="BC767" t="str">
            <v/>
          </cell>
        </row>
        <row r="768">
          <cell r="AM768" t="str">
            <v/>
          </cell>
          <cell r="AQ768" t="str">
            <v/>
          </cell>
          <cell r="AT768" t="str">
            <v/>
          </cell>
          <cell r="AW768" t="str">
            <v/>
          </cell>
          <cell r="AZ768" t="str">
            <v/>
          </cell>
          <cell r="BA768" t="str">
            <v/>
          </cell>
          <cell r="BB768" t="str">
            <v/>
          </cell>
          <cell r="BC768" t="str">
            <v/>
          </cell>
        </row>
        <row r="769">
          <cell r="AM769" t="str">
            <v/>
          </cell>
          <cell r="AQ769" t="str">
            <v/>
          </cell>
          <cell r="AT769" t="str">
            <v/>
          </cell>
          <cell r="AW769" t="str">
            <v/>
          </cell>
          <cell r="AZ769" t="str">
            <v/>
          </cell>
          <cell r="BA769" t="str">
            <v/>
          </cell>
          <cell r="BB769" t="str">
            <v/>
          </cell>
          <cell r="BC769" t="str">
            <v/>
          </cell>
        </row>
        <row r="770">
          <cell r="AM770" t="str">
            <v/>
          </cell>
          <cell r="AQ770" t="str">
            <v/>
          </cell>
          <cell r="AT770" t="str">
            <v/>
          </cell>
          <cell r="AW770" t="str">
            <v/>
          </cell>
          <cell r="AZ770" t="str">
            <v/>
          </cell>
          <cell r="BA770" t="str">
            <v/>
          </cell>
          <cell r="BB770" t="str">
            <v/>
          </cell>
          <cell r="BC770" t="str">
            <v/>
          </cell>
        </row>
        <row r="771">
          <cell r="AM771" t="str">
            <v/>
          </cell>
          <cell r="AQ771" t="str">
            <v/>
          </cell>
          <cell r="AT771" t="str">
            <v/>
          </cell>
          <cell r="AW771" t="str">
            <v/>
          </cell>
          <cell r="AZ771" t="str">
            <v/>
          </cell>
          <cell r="BA771" t="str">
            <v/>
          </cell>
          <cell r="BB771" t="str">
            <v/>
          </cell>
          <cell r="BC771" t="str">
            <v/>
          </cell>
        </row>
        <row r="772">
          <cell r="AM772" t="str">
            <v/>
          </cell>
          <cell r="AQ772" t="str">
            <v/>
          </cell>
          <cell r="AT772" t="str">
            <v/>
          </cell>
          <cell r="AW772" t="str">
            <v/>
          </cell>
          <cell r="AZ772" t="str">
            <v/>
          </cell>
          <cell r="BA772" t="str">
            <v/>
          </cell>
          <cell r="BB772" t="str">
            <v/>
          </cell>
          <cell r="BC772" t="str">
            <v/>
          </cell>
        </row>
        <row r="773">
          <cell r="AM773" t="str">
            <v/>
          </cell>
          <cell r="AQ773" t="str">
            <v/>
          </cell>
          <cell r="AT773" t="str">
            <v/>
          </cell>
          <cell r="AW773" t="str">
            <v/>
          </cell>
          <cell r="AZ773" t="str">
            <v/>
          </cell>
          <cell r="BA773" t="str">
            <v/>
          </cell>
          <cell r="BB773" t="str">
            <v/>
          </cell>
          <cell r="BC773" t="str">
            <v/>
          </cell>
        </row>
        <row r="774">
          <cell r="AM774" t="str">
            <v/>
          </cell>
          <cell r="AQ774" t="str">
            <v/>
          </cell>
          <cell r="AT774" t="str">
            <v/>
          </cell>
          <cell r="AW774" t="str">
            <v/>
          </cell>
          <cell r="AZ774" t="str">
            <v/>
          </cell>
          <cell r="BA774" t="str">
            <v/>
          </cell>
          <cell r="BB774" t="str">
            <v/>
          </cell>
          <cell r="BC774" t="str">
            <v/>
          </cell>
        </row>
        <row r="775">
          <cell r="AM775">
            <v>62322.63</v>
          </cell>
          <cell r="AQ775">
            <v>10</v>
          </cell>
          <cell r="AT775" t="str">
            <v>СМР</v>
          </cell>
          <cell r="AW775">
            <v>40711</v>
          </cell>
          <cell r="AZ775" t="str">
            <v>6.2011</v>
          </cell>
          <cell r="BA775" t="str">
            <v>6.2011</v>
          </cell>
          <cell r="BB775" t="str">
            <v>1.1900</v>
          </cell>
          <cell r="BC775" t="str">
            <v>2.2011</v>
          </cell>
        </row>
        <row r="776">
          <cell r="AQ776" t="str">
            <v/>
          </cell>
          <cell r="AZ776" t="str">
            <v/>
          </cell>
          <cell r="BA776" t="str">
            <v/>
          </cell>
          <cell r="BB776" t="str">
            <v/>
          </cell>
          <cell r="BC776" t="str">
            <v/>
          </cell>
        </row>
        <row r="777">
          <cell r="AM777" t="str">
            <v/>
          </cell>
          <cell r="AQ777" t="str">
            <v/>
          </cell>
          <cell r="AT777" t="str">
            <v/>
          </cell>
          <cell r="AW777" t="str">
            <v/>
          </cell>
          <cell r="AZ777" t="str">
            <v/>
          </cell>
          <cell r="BA777" t="str">
            <v/>
          </cell>
          <cell r="BB777" t="str">
            <v/>
          </cell>
          <cell r="BC777" t="str">
            <v/>
          </cell>
        </row>
        <row r="778">
          <cell r="AM778" t="str">
            <v/>
          </cell>
          <cell r="AQ778" t="str">
            <v/>
          </cell>
          <cell r="AT778" t="str">
            <v/>
          </cell>
          <cell r="AW778" t="str">
            <v/>
          </cell>
          <cell r="AZ778" t="str">
            <v/>
          </cell>
          <cell r="BA778" t="str">
            <v/>
          </cell>
          <cell r="BB778" t="str">
            <v/>
          </cell>
          <cell r="BC778" t="str">
            <v/>
          </cell>
        </row>
        <row r="779">
          <cell r="AM779">
            <v>20732.560000000001</v>
          </cell>
          <cell r="AQ779">
            <v>2</v>
          </cell>
          <cell r="AT779" t="str">
            <v>СМР</v>
          </cell>
          <cell r="AW779">
            <v>40409</v>
          </cell>
          <cell r="AZ779" t="str">
            <v>7.2010</v>
          </cell>
          <cell r="BA779" t="str">
            <v>8.2010</v>
          </cell>
          <cell r="BB779" t="str">
            <v/>
          </cell>
          <cell r="BC779" t="str">
            <v>3.2010</v>
          </cell>
        </row>
        <row r="780">
          <cell r="AM780">
            <v>2031367.21</v>
          </cell>
          <cell r="AQ780">
            <v>2</v>
          </cell>
          <cell r="AT780" t="str">
            <v>СМР</v>
          </cell>
          <cell r="AW780">
            <v>40421</v>
          </cell>
          <cell r="AZ780" t="str">
            <v>8.2010</v>
          </cell>
          <cell r="BA780" t="str">
            <v>8.2010</v>
          </cell>
          <cell r="BB780" t="str">
            <v/>
          </cell>
          <cell r="BC780" t="str">
            <v>3.2010</v>
          </cell>
        </row>
        <row r="781">
          <cell r="AM781">
            <v>25065.22</v>
          </cell>
          <cell r="AQ781">
            <v>2</v>
          </cell>
          <cell r="AT781" t="str">
            <v>СМР</v>
          </cell>
          <cell r="AW781">
            <v>40495</v>
          </cell>
          <cell r="AZ781" t="str">
            <v>10.2010</v>
          </cell>
          <cell r="BA781" t="str">
            <v>11.2010</v>
          </cell>
          <cell r="BB781" t="str">
            <v/>
          </cell>
          <cell r="BC781" t="str">
            <v>4.2010</v>
          </cell>
        </row>
        <row r="782">
          <cell r="AM782">
            <v>50197.88</v>
          </cell>
          <cell r="AQ782">
            <v>2</v>
          </cell>
          <cell r="AT782" t="str">
            <v>СМР</v>
          </cell>
          <cell r="AW782">
            <v>40421</v>
          </cell>
          <cell r="AZ782" t="str">
            <v>8.2010</v>
          </cell>
          <cell r="BA782" t="str">
            <v>8.2010</v>
          </cell>
          <cell r="BB782" t="str">
            <v/>
          </cell>
          <cell r="BC782" t="str">
            <v>3.2010</v>
          </cell>
        </row>
        <row r="783">
          <cell r="AM783" t="str">
            <v/>
          </cell>
          <cell r="AQ783" t="str">
            <v/>
          </cell>
          <cell r="AT783" t="str">
            <v/>
          </cell>
          <cell r="AW783" t="str">
            <v/>
          </cell>
          <cell r="AZ783" t="str">
            <v/>
          </cell>
          <cell r="BA783" t="str">
            <v/>
          </cell>
          <cell r="BB783" t="str">
            <v/>
          </cell>
          <cell r="BC783" t="str">
            <v/>
          </cell>
        </row>
        <row r="784">
          <cell r="AM784">
            <v>227163.86</v>
          </cell>
          <cell r="AQ784">
            <v>10</v>
          </cell>
          <cell r="AT784" t="str">
            <v>СМР</v>
          </cell>
          <cell r="AW784">
            <v>40711</v>
          </cell>
          <cell r="AZ784" t="str">
            <v>6.2011</v>
          </cell>
          <cell r="BA784" t="str">
            <v>6.2011</v>
          </cell>
          <cell r="BB784" t="str">
            <v>1.1900</v>
          </cell>
          <cell r="BC784" t="str">
            <v>2.2011</v>
          </cell>
        </row>
        <row r="785">
          <cell r="AM785" t="str">
            <v/>
          </cell>
          <cell r="AQ785" t="str">
            <v/>
          </cell>
          <cell r="AT785" t="str">
            <v/>
          </cell>
          <cell r="AW785" t="str">
            <v/>
          </cell>
          <cell r="AZ785" t="str">
            <v/>
          </cell>
          <cell r="BA785" t="str">
            <v/>
          </cell>
          <cell r="BB785" t="str">
            <v/>
          </cell>
          <cell r="BC785" t="str">
            <v/>
          </cell>
        </row>
        <row r="786">
          <cell r="AM786">
            <v>1233790.04</v>
          </cell>
          <cell r="AQ786">
            <v>10</v>
          </cell>
          <cell r="AT786" t="str">
            <v>СМР</v>
          </cell>
          <cell r="AW786">
            <v>40711</v>
          </cell>
          <cell r="AZ786" t="str">
            <v>6.2011</v>
          </cell>
          <cell r="BA786" t="str">
            <v>6.2011</v>
          </cell>
          <cell r="BB786" t="str">
            <v>1.1900</v>
          </cell>
          <cell r="BC786" t="str">
            <v>2.2011</v>
          </cell>
        </row>
        <row r="787">
          <cell r="AM787">
            <v>341886.85</v>
          </cell>
          <cell r="AQ787">
            <v>10</v>
          </cell>
          <cell r="AT787" t="str">
            <v>СМР</v>
          </cell>
          <cell r="AW787">
            <v>40711</v>
          </cell>
          <cell r="AZ787" t="str">
            <v>6.2011</v>
          </cell>
          <cell r="BA787" t="str">
            <v>6.2011</v>
          </cell>
          <cell r="BB787" t="str">
            <v>1.1900</v>
          </cell>
          <cell r="BC787" t="str">
            <v>2.2011</v>
          </cell>
        </row>
        <row r="788">
          <cell r="AM788">
            <v>1630980.6</v>
          </cell>
          <cell r="AQ788">
            <v>10</v>
          </cell>
          <cell r="AT788" t="str">
            <v>СМР</v>
          </cell>
          <cell r="AW788">
            <v>40681</v>
          </cell>
          <cell r="AZ788" t="str">
            <v>4.2011</v>
          </cell>
          <cell r="BA788" t="str">
            <v>5.2011</v>
          </cell>
          <cell r="BB788" t="str">
            <v>5.2011</v>
          </cell>
          <cell r="BC788" t="str">
            <v>2.2011</v>
          </cell>
        </row>
        <row r="789">
          <cell r="AM789">
            <v>534330.43000000005</v>
          </cell>
          <cell r="AQ789">
            <v>10</v>
          </cell>
          <cell r="AT789" t="str">
            <v>СМР</v>
          </cell>
          <cell r="AW789">
            <v>40681</v>
          </cell>
          <cell r="AZ789" t="str">
            <v>4.2011</v>
          </cell>
          <cell r="BA789" t="str">
            <v>5.2011</v>
          </cell>
          <cell r="BB789" t="str">
            <v>5.2011</v>
          </cell>
          <cell r="BC789" t="str">
            <v>2.2011</v>
          </cell>
        </row>
        <row r="790">
          <cell r="AM790">
            <v>1425639.3</v>
          </cell>
          <cell r="AQ790">
            <v>10</v>
          </cell>
          <cell r="AT790" t="str">
            <v>СМР</v>
          </cell>
          <cell r="AW790">
            <v>40681</v>
          </cell>
          <cell r="AZ790" t="str">
            <v>4.2011</v>
          </cell>
          <cell r="BA790" t="str">
            <v>5.2011</v>
          </cell>
          <cell r="BB790" t="str">
            <v>5.2011</v>
          </cell>
          <cell r="BC790" t="str">
            <v>2.2011</v>
          </cell>
        </row>
        <row r="791">
          <cell r="AM791">
            <v>66909.350000000006</v>
          </cell>
          <cell r="AQ791">
            <v>10</v>
          </cell>
          <cell r="AT791" t="str">
            <v>СМР</v>
          </cell>
          <cell r="AW791">
            <v>40681</v>
          </cell>
          <cell r="AZ791" t="str">
            <v>4.2011</v>
          </cell>
          <cell r="BA791" t="str">
            <v>5.2011</v>
          </cell>
          <cell r="BB791" t="str">
            <v>5.2011</v>
          </cell>
          <cell r="BC791" t="str">
            <v>2.2011</v>
          </cell>
        </row>
        <row r="792">
          <cell r="AM792">
            <v>177534.42</v>
          </cell>
          <cell r="AQ792">
            <v>10</v>
          </cell>
          <cell r="AT792" t="str">
            <v>СМР</v>
          </cell>
          <cell r="AW792">
            <v>40681</v>
          </cell>
          <cell r="AZ792" t="str">
            <v>4.2011</v>
          </cell>
          <cell r="BA792" t="str">
            <v>5.2011</v>
          </cell>
          <cell r="BB792" t="str">
            <v>5.2011</v>
          </cell>
          <cell r="BC792" t="str">
            <v>2.2011</v>
          </cell>
        </row>
        <row r="793">
          <cell r="AM793">
            <v>185021.18</v>
          </cell>
          <cell r="AQ793">
            <v>10</v>
          </cell>
          <cell r="AT793" t="str">
            <v>СМР</v>
          </cell>
          <cell r="AW793">
            <v>40681</v>
          </cell>
          <cell r="AZ793" t="str">
            <v>4.2011</v>
          </cell>
          <cell r="BA793" t="str">
            <v>5.2011</v>
          </cell>
          <cell r="BB793" t="str">
            <v>5.2011</v>
          </cell>
          <cell r="BC793" t="str">
            <v>2.2011</v>
          </cell>
        </row>
        <row r="794">
          <cell r="AM794">
            <v>154799.1</v>
          </cell>
          <cell r="AQ794">
            <v>10</v>
          </cell>
          <cell r="AT794" t="str">
            <v>СМР</v>
          </cell>
          <cell r="AW794">
            <v>40681</v>
          </cell>
          <cell r="AZ794" t="str">
            <v>4.2011</v>
          </cell>
          <cell r="BA794" t="str">
            <v>5.2011</v>
          </cell>
          <cell r="BB794" t="str">
            <v>5.2011</v>
          </cell>
          <cell r="BC794" t="str">
            <v>2.2011</v>
          </cell>
        </row>
        <row r="795">
          <cell r="AM795" t="str">
            <v/>
          </cell>
          <cell r="AQ795" t="str">
            <v/>
          </cell>
          <cell r="AT795" t="str">
            <v/>
          </cell>
          <cell r="AW795" t="str">
            <v/>
          </cell>
          <cell r="AZ795" t="str">
            <v/>
          </cell>
          <cell r="BA795" t="str">
            <v/>
          </cell>
          <cell r="BB795" t="str">
            <v/>
          </cell>
          <cell r="BC795" t="str">
            <v/>
          </cell>
        </row>
        <row r="796">
          <cell r="AM796" t="str">
            <v/>
          </cell>
          <cell r="AQ796" t="str">
            <v/>
          </cell>
          <cell r="AT796" t="str">
            <v/>
          </cell>
          <cell r="AW796" t="str">
            <v/>
          </cell>
          <cell r="AZ796" t="str">
            <v/>
          </cell>
          <cell r="BA796" t="str">
            <v/>
          </cell>
          <cell r="BB796" t="str">
            <v/>
          </cell>
          <cell r="BC796" t="str">
            <v/>
          </cell>
        </row>
        <row r="797">
          <cell r="AM797" t="str">
            <v/>
          </cell>
          <cell r="AQ797" t="str">
            <v/>
          </cell>
          <cell r="AT797" t="str">
            <v/>
          </cell>
          <cell r="AW797" t="str">
            <v/>
          </cell>
          <cell r="AZ797" t="str">
            <v/>
          </cell>
          <cell r="BA797" t="str">
            <v/>
          </cell>
          <cell r="BB797" t="str">
            <v/>
          </cell>
          <cell r="BC797" t="str">
            <v/>
          </cell>
        </row>
        <row r="798">
          <cell r="AM798" t="str">
            <v/>
          </cell>
          <cell r="AQ798" t="str">
            <v/>
          </cell>
          <cell r="AT798" t="str">
            <v/>
          </cell>
          <cell r="AW798" t="str">
            <v/>
          </cell>
          <cell r="AZ798" t="str">
            <v/>
          </cell>
          <cell r="BA798" t="str">
            <v/>
          </cell>
          <cell r="BB798" t="str">
            <v/>
          </cell>
          <cell r="BC798" t="str">
            <v/>
          </cell>
        </row>
        <row r="799">
          <cell r="AM799" t="str">
            <v/>
          </cell>
          <cell r="AQ799" t="str">
            <v/>
          </cell>
          <cell r="AT799" t="str">
            <v/>
          </cell>
          <cell r="AW799" t="str">
            <v/>
          </cell>
          <cell r="AZ799" t="str">
            <v/>
          </cell>
          <cell r="BA799" t="str">
            <v/>
          </cell>
          <cell r="BB799" t="str">
            <v/>
          </cell>
          <cell r="BC799" t="str">
            <v/>
          </cell>
        </row>
        <row r="800">
          <cell r="AM800">
            <v>839713.61</v>
          </cell>
          <cell r="AQ800">
            <v>2</v>
          </cell>
          <cell r="AT800" t="str">
            <v>СМР</v>
          </cell>
          <cell r="AW800">
            <v>40421</v>
          </cell>
          <cell r="AZ800" t="str">
            <v>8.2010</v>
          </cell>
          <cell r="BA800" t="str">
            <v>8.2010</v>
          </cell>
          <cell r="BB800" t="str">
            <v/>
          </cell>
          <cell r="BC800" t="str">
            <v>3.2010</v>
          </cell>
        </row>
        <row r="801">
          <cell r="AM801">
            <v>45985.62</v>
          </cell>
          <cell r="AQ801">
            <v>2</v>
          </cell>
          <cell r="AT801" t="str">
            <v>СМР</v>
          </cell>
          <cell r="AW801">
            <v>40542</v>
          </cell>
          <cell r="AZ801" t="str">
            <v>12.2010</v>
          </cell>
          <cell r="BA801" t="str">
            <v>12.2010</v>
          </cell>
          <cell r="BB801" t="str">
            <v/>
          </cell>
          <cell r="BC801" t="str">
            <v>4.2010</v>
          </cell>
        </row>
        <row r="802">
          <cell r="AM802">
            <v>607292.98</v>
          </cell>
          <cell r="AQ802">
            <v>2</v>
          </cell>
          <cell r="AT802" t="str">
            <v>СМР</v>
          </cell>
          <cell r="AW802">
            <v>40421</v>
          </cell>
          <cell r="AZ802" t="str">
            <v>8.2010</v>
          </cell>
          <cell r="BA802" t="str">
            <v>8.2010</v>
          </cell>
          <cell r="BB802" t="str">
            <v/>
          </cell>
          <cell r="BC802" t="str">
            <v>3.2010</v>
          </cell>
        </row>
        <row r="803">
          <cell r="AM803">
            <v>3713502.65</v>
          </cell>
          <cell r="AQ803">
            <v>2</v>
          </cell>
          <cell r="AT803" t="str">
            <v>СМР</v>
          </cell>
          <cell r="AW803">
            <v>40540</v>
          </cell>
          <cell r="AZ803" t="str">
            <v>12.2010</v>
          </cell>
          <cell r="BA803" t="str">
            <v>12.2010</v>
          </cell>
          <cell r="BB803" t="str">
            <v/>
          </cell>
          <cell r="BC803" t="str">
            <v>4.2010</v>
          </cell>
        </row>
        <row r="804">
          <cell r="AM804">
            <v>60139.31</v>
          </cell>
          <cell r="AQ804">
            <v>2</v>
          </cell>
          <cell r="AT804" t="str">
            <v>СМР</v>
          </cell>
          <cell r="AW804">
            <v>40681</v>
          </cell>
          <cell r="AZ804" t="str">
            <v>4.2011</v>
          </cell>
          <cell r="BA804" t="str">
            <v>5.2011</v>
          </cell>
          <cell r="BB804" t="str">
            <v>5.2011</v>
          </cell>
          <cell r="BC804" t="str">
            <v>2.2011</v>
          </cell>
        </row>
        <row r="805">
          <cell r="AM805" t="str">
            <v/>
          </cell>
          <cell r="AQ805" t="str">
            <v/>
          </cell>
          <cell r="AT805" t="str">
            <v/>
          </cell>
          <cell r="AW805" t="str">
            <v/>
          </cell>
          <cell r="AZ805" t="str">
            <v/>
          </cell>
          <cell r="BA805" t="str">
            <v/>
          </cell>
          <cell r="BB805" t="str">
            <v/>
          </cell>
          <cell r="BC805" t="str">
            <v/>
          </cell>
        </row>
        <row r="806">
          <cell r="AM806">
            <v>6108293.0599999996</v>
          </cell>
          <cell r="AQ806">
            <v>2</v>
          </cell>
          <cell r="AT806" t="str">
            <v>СМР</v>
          </cell>
          <cell r="AW806">
            <v>40540</v>
          </cell>
          <cell r="AZ806" t="str">
            <v>12.2010</v>
          </cell>
          <cell r="BA806" t="str">
            <v>12.2010</v>
          </cell>
          <cell r="BB806" t="str">
            <v/>
          </cell>
          <cell r="BC806" t="str">
            <v>4.2010</v>
          </cell>
        </row>
        <row r="807">
          <cell r="AM807">
            <v>771075.01</v>
          </cell>
          <cell r="AQ807">
            <v>2</v>
          </cell>
          <cell r="AT807" t="str">
            <v>СМР</v>
          </cell>
          <cell r="AW807">
            <v>40535</v>
          </cell>
          <cell r="AZ807" t="str">
            <v>12.2010</v>
          </cell>
          <cell r="BA807" t="str">
            <v>12.2010</v>
          </cell>
          <cell r="BB807" t="str">
            <v/>
          </cell>
          <cell r="BC807" t="str">
            <v>4.2010</v>
          </cell>
        </row>
        <row r="808">
          <cell r="AM808" t="str">
            <v/>
          </cell>
          <cell r="AQ808" t="str">
            <v/>
          </cell>
          <cell r="AT808" t="str">
            <v/>
          </cell>
          <cell r="AW808" t="str">
            <v/>
          </cell>
          <cell r="AZ808" t="str">
            <v/>
          </cell>
          <cell r="BA808" t="str">
            <v/>
          </cell>
          <cell r="BB808" t="str">
            <v/>
          </cell>
          <cell r="BC808" t="str">
            <v/>
          </cell>
        </row>
        <row r="809">
          <cell r="AM809" t="str">
            <v/>
          </cell>
          <cell r="AQ809" t="str">
            <v/>
          </cell>
          <cell r="AT809" t="str">
            <v/>
          </cell>
          <cell r="AW809" t="str">
            <v/>
          </cell>
          <cell r="AZ809" t="str">
            <v/>
          </cell>
          <cell r="BA809" t="str">
            <v/>
          </cell>
          <cell r="BB809" t="str">
            <v/>
          </cell>
          <cell r="BC809" t="str">
            <v/>
          </cell>
        </row>
        <row r="810">
          <cell r="AM810" t="str">
            <v/>
          </cell>
          <cell r="AQ810" t="str">
            <v/>
          </cell>
          <cell r="AT810" t="str">
            <v/>
          </cell>
          <cell r="AW810" t="str">
            <v/>
          </cell>
          <cell r="AZ810" t="str">
            <v/>
          </cell>
          <cell r="BA810" t="str">
            <v/>
          </cell>
          <cell r="BB810" t="str">
            <v/>
          </cell>
          <cell r="BC810" t="str">
            <v/>
          </cell>
        </row>
        <row r="811">
          <cell r="AM811" t="str">
            <v/>
          </cell>
          <cell r="AQ811" t="str">
            <v/>
          </cell>
          <cell r="AT811" t="str">
            <v/>
          </cell>
          <cell r="AW811" t="str">
            <v/>
          </cell>
          <cell r="AZ811" t="str">
            <v/>
          </cell>
          <cell r="BA811" t="str">
            <v/>
          </cell>
          <cell r="BB811" t="str">
            <v/>
          </cell>
          <cell r="BC811" t="str">
            <v/>
          </cell>
        </row>
        <row r="812">
          <cell r="AM812" t="str">
            <v/>
          </cell>
          <cell r="AQ812" t="str">
            <v/>
          </cell>
          <cell r="AT812" t="str">
            <v/>
          </cell>
          <cell r="AW812" t="str">
            <v/>
          </cell>
          <cell r="AZ812" t="str">
            <v/>
          </cell>
          <cell r="BA812" t="str">
            <v/>
          </cell>
          <cell r="BB812" t="str">
            <v/>
          </cell>
          <cell r="BC812" t="str">
            <v/>
          </cell>
        </row>
        <row r="813">
          <cell r="AM813" t="str">
            <v/>
          </cell>
          <cell r="AQ813" t="str">
            <v/>
          </cell>
          <cell r="AT813" t="str">
            <v/>
          </cell>
          <cell r="AW813" t="str">
            <v/>
          </cell>
          <cell r="AZ813" t="str">
            <v/>
          </cell>
          <cell r="BA813" t="str">
            <v/>
          </cell>
          <cell r="BB813" t="str">
            <v/>
          </cell>
          <cell r="BC813" t="str">
            <v/>
          </cell>
        </row>
        <row r="814">
          <cell r="AM814" t="str">
            <v/>
          </cell>
          <cell r="AQ814" t="str">
            <v/>
          </cell>
          <cell r="AT814" t="str">
            <v/>
          </cell>
          <cell r="AW814" t="str">
            <v/>
          </cell>
          <cell r="AZ814" t="str">
            <v/>
          </cell>
          <cell r="BA814" t="str">
            <v/>
          </cell>
          <cell r="BB814" t="str">
            <v/>
          </cell>
          <cell r="BC814" t="str">
            <v/>
          </cell>
        </row>
        <row r="815">
          <cell r="AM815" t="str">
            <v/>
          </cell>
          <cell r="AQ815" t="str">
            <v/>
          </cell>
          <cell r="AT815" t="str">
            <v/>
          </cell>
          <cell r="AW815" t="str">
            <v/>
          </cell>
          <cell r="AZ815" t="str">
            <v/>
          </cell>
          <cell r="BA815" t="str">
            <v/>
          </cell>
          <cell r="BB815" t="str">
            <v/>
          </cell>
          <cell r="BC815" t="str">
            <v/>
          </cell>
        </row>
        <row r="816">
          <cell r="AM816" t="str">
            <v/>
          </cell>
          <cell r="AQ816" t="str">
            <v/>
          </cell>
          <cell r="AT816" t="str">
            <v/>
          </cell>
          <cell r="AW816" t="str">
            <v/>
          </cell>
          <cell r="AZ816" t="str">
            <v/>
          </cell>
          <cell r="BA816" t="str">
            <v/>
          </cell>
          <cell r="BB816" t="str">
            <v/>
          </cell>
          <cell r="BC816" t="str">
            <v/>
          </cell>
        </row>
        <row r="817">
          <cell r="AM817" t="str">
            <v/>
          </cell>
          <cell r="AQ817" t="str">
            <v/>
          </cell>
          <cell r="AT817" t="str">
            <v/>
          </cell>
          <cell r="AW817" t="str">
            <v/>
          </cell>
          <cell r="AZ817" t="str">
            <v/>
          </cell>
          <cell r="BA817" t="str">
            <v/>
          </cell>
          <cell r="BB817" t="str">
            <v/>
          </cell>
          <cell r="BC817" t="str">
            <v/>
          </cell>
        </row>
        <row r="818">
          <cell r="AM818" t="str">
            <v/>
          </cell>
          <cell r="AQ818" t="str">
            <v/>
          </cell>
          <cell r="AT818" t="str">
            <v/>
          </cell>
          <cell r="AW818" t="str">
            <v/>
          </cell>
          <cell r="AZ818" t="str">
            <v/>
          </cell>
          <cell r="BA818" t="str">
            <v/>
          </cell>
          <cell r="BB818" t="str">
            <v/>
          </cell>
          <cell r="BC818" t="str">
            <v/>
          </cell>
        </row>
        <row r="819">
          <cell r="AM819" t="str">
            <v/>
          </cell>
          <cell r="AQ819" t="str">
            <v/>
          </cell>
          <cell r="AT819" t="str">
            <v/>
          </cell>
          <cell r="AW819" t="str">
            <v/>
          </cell>
          <cell r="AZ819" t="str">
            <v/>
          </cell>
          <cell r="BA819" t="str">
            <v/>
          </cell>
          <cell r="BB819" t="str">
            <v/>
          </cell>
          <cell r="BC819" t="str">
            <v/>
          </cell>
        </row>
        <row r="820">
          <cell r="AM820" t="str">
            <v/>
          </cell>
          <cell r="AQ820" t="str">
            <v/>
          </cell>
          <cell r="AT820" t="str">
            <v/>
          </cell>
          <cell r="AW820" t="str">
            <v/>
          </cell>
          <cell r="AZ820" t="str">
            <v/>
          </cell>
          <cell r="BA820" t="str">
            <v/>
          </cell>
          <cell r="BB820" t="str">
            <v/>
          </cell>
          <cell r="BC820" t="str">
            <v/>
          </cell>
        </row>
        <row r="821">
          <cell r="AM821" t="str">
            <v/>
          </cell>
          <cell r="AQ821" t="str">
            <v/>
          </cell>
          <cell r="AT821" t="str">
            <v/>
          </cell>
          <cell r="AW821" t="str">
            <v/>
          </cell>
          <cell r="AZ821" t="str">
            <v/>
          </cell>
          <cell r="BA821" t="str">
            <v/>
          </cell>
          <cell r="BB821" t="str">
            <v/>
          </cell>
          <cell r="BC821" t="str">
            <v/>
          </cell>
        </row>
        <row r="822">
          <cell r="AM822" t="str">
            <v/>
          </cell>
          <cell r="AQ822" t="str">
            <v/>
          </cell>
          <cell r="AT822" t="str">
            <v/>
          </cell>
          <cell r="AW822" t="str">
            <v/>
          </cell>
          <cell r="AZ822" t="str">
            <v/>
          </cell>
          <cell r="BA822" t="str">
            <v/>
          </cell>
          <cell r="BB822" t="str">
            <v/>
          </cell>
          <cell r="BC822" t="str">
            <v/>
          </cell>
        </row>
        <row r="823">
          <cell r="AM823" t="str">
            <v/>
          </cell>
          <cell r="AQ823" t="str">
            <v/>
          </cell>
          <cell r="AT823" t="str">
            <v/>
          </cell>
          <cell r="AW823" t="str">
            <v/>
          </cell>
          <cell r="AZ823" t="str">
            <v/>
          </cell>
          <cell r="BA823" t="str">
            <v/>
          </cell>
          <cell r="BB823" t="str">
            <v/>
          </cell>
          <cell r="BC823" t="str">
            <v/>
          </cell>
        </row>
        <row r="824">
          <cell r="AM824" t="str">
            <v/>
          </cell>
          <cell r="AQ824" t="str">
            <v/>
          </cell>
          <cell r="AT824" t="str">
            <v/>
          </cell>
          <cell r="AW824" t="str">
            <v/>
          </cell>
          <cell r="AZ824" t="str">
            <v/>
          </cell>
          <cell r="BA824" t="str">
            <v/>
          </cell>
          <cell r="BB824" t="str">
            <v/>
          </cell>
          <cell r="BC824" t="str">
            <v/>
          </cell>
        </row>
        <row r="825">
          <cell r="AM825" t="str">
            <v/>
          </cell>
          <cell r="AQ825" t="str">
            <v/>
          </cell>
          <cell r="AT825" t="str">
            <v/>
          </cell>
          <cell r="AW825" t="str">
            <v/>
          </cell>
          <cell r="AZ825" t="str">
            <v/>
          </cell>
          <cell r="BA825" t="str">
            <v/>
          </cell>
          <cell r="BB825" t="str">
            <v/>
          </cell>
          <cell r="BC825" t="str">
            <v/>
          </cell>
        </row>
        <row r="826">
          <cell r="AM826" t="str">
            <v/>
          </cell>
          <cell r="AQ826" t="str">
            <v/>
          </cell>
          <cell r="AT826" t="str">
            <v/>
          </cell>
          <cell r="AW826" t="str">
            <v/>
          </cell>
          <cell r="AZ826" t="str">
            <v/>
          </cell>
          <cell r="BA826" t="str">
            <v/>
          </cell>
          <cell r="BB826" t="str">
            <v/>
          </cell>
          <cell r="BC826" t="str">
            <v/>
          </cell>
        </row>
        <row r="827">
          <cell r="AM827" t="str">
            <v/>
          </cell>
          <cell r="AQ827" t="str">
            <v/>
          </cell>
          <cell r="AT827" t="str">
            <v/>
          </cell>
          <cell r="AW827" t="str">
            <v/>
          </cell>
          <cell r="AZ827" t="str">
            <v/>
          </cell>
          <cell r="BA827" t="str">
            <v/>
          </cell>
          <cell r="BB827" t="str">
            <v/>
          </cell>
          <cell r="BC827" t="str">
            <v/>
          </cell>
        </row>
        <row r="828">
          <cell r="AM828">
            <v>2706664.75</v>
          </cell>
          <cell r="AQ828">
            <v>10</v>
          </cell>
          <cell r="AT828" t="str">
            <v>СМР</v>
          </cell>
          <cell r="AW828">
            <v>40681</v>
          </cell>
          <cell r="AZ828" t="str">
            <v>4.2011</v>
          </cell>
          <cell r="BA828" t="str">
            <v>5.2011</v>
          </cell>
          <cell r="BB828" t="str">
            <v>5.2011</v>
          </cell>
          <cell r="BC828" t="str">
            <v>2.2011</v>
          </cell>
        </row>
        <row r="829">
          <cell r="AQ829" t="str">
            <v/>
          </cell>
          <cell r="AZ829" t="str">
            <v/>
          </cell>
          <cell r="BA829" t="str">
            <v/>
          </cell>
          <cell r="BB829" t="str">
            <v/>
          </cell>
          <cell r="BC829" t="str">
            <v/>
          </cell>
        </row>
        <row r="830">
          <cell r="AM830">
            <v>3330977.4</v>
          </cell>
          <cell r="AQ830">
            <v>10</v>
          </cell>
          <cell r="AT830" t="str">
            <v>СМР</v>
          </cell>
          <cell r="AW830">
            <v>40681</v>
          </cell>
          <cell r="AZ830" t="str">
            <v>4.2011</v>
          </cell>
          <cell r="BA830" t="str">
            <v>5.2011</v>
          </cell>
          <cell r="BB830" t="str">
            <v>5.2011</v>
          </cell>
          <cell r="BC830" t="str">
            <v>2.2011</v>
          </cell>
        </row>
        <row r="831">
          <cell r="AM831" t="str">
            <v/>
          </cell>
          <cell r="AQ831" t="str">
            <v/>
          </cell>
          <cell r="AT831" t="str">
            <v/>
          </cell>
          <cell r="AW831" t="str">
            <v/>
          </cell>
          <cell r="AZ831" t="str">
            <v/>
          </cell>
          <cell r="BA831" t="str">
            <v/>
          </cell>
          <cell r="BB831" t="str">
            <v/>
          </cell>
          <cell r="BC831" t="str">
            <v/>
          </cell>
        </row>
        <row r="832">
          <cell r="AM832">
            <v>62848.65</v>
          </cell>
          <cell r="AQ832">
            <v>10</v>
          </cell>
          <cell r="AT832" t="str">
            <v>СМР</v>
          </cell>
          <cell r="AW832">
            <v>40686</v>
          </cell>
          <cell r="AZ832" t="str">
            <v>5.2011</v>
          </cell>
          <cell r="BA832" t="str">
            <v>5.2011</v>
          </cell>
          <cell r="BB832" t="str">
            <v>6.2011</v>
          </cell>
          <cell r="BC832" t="str">
            <v>2.2011</v>
          </cell>
        </row>
        <row r="833">
          <cell r="AM833" t="str">
            <v/>
          </cell>
          <cell r="AQ833">
            <v>10</v>
          </cell>
          <cell r="AT833" t="str">
            <v>СМР</v>
          </cell>
          <cell r="AW833" t="str">
            <v/>
          </cell>
          <cell r="AZ833" t="str">
            <v/>
          </cell>
          <cell r="BA833" t="str">
            <v/>
          </cell>
          <cell r="BB833" t="str">
            <v/>
          </cell>
          <cell r="BC833" t="str">
            <v/>
          </cell>
        </row>
        <row r="834">
          <cell r="AM834" t="str">
            <v/>
          </cell>
          <cell r="AQ834" t="str">
            <v/>
          </cell>
          <cell r="AT834" t="str">
            <v/>
          </cell>
          <cell r="AW834" t="str">
            <v/>
          </cell>
          <cell r="AZ834" t="str">
            <v/>
          </cell>
          <cell r="BA834" t="str">
            <v/>
          </cell>
          <cell r="BB834" t="str">
            <v/>
          </cell>
          <cell r="BC834" t="str">
            <v/>
          </cell>
        </row>
        <row r="835">
          <cell r="AM835">
            <v>43994.05</v>
          </cell>
          <cell r="AQ835">
            <v>10</v>
          </cell>
          <cell r="AT835" t="str">
            <v>СМР</v>
          </cell>
          <cell r="AW835">
            <v>40686</v>
          </cell>
          <cell r="AZ835" t="str">
            <v>5.2011</v>
          </cell>
          <cell r="BA835" t="str">
            <v>5.2011</v>
          </cell>
          <cell r="BB835" t="str">
            <v>6.2011</v>
          </cell>
          <cell r="BC835" t="str">
            <v>2.2011</v>
          </cell>
        </row>
        <row r="836">
          <cell r="AM836">
            <v>1382669.84</v>
          </cell>
          <cell r="AQ836">
            <v>10</v>
          </cell>
          <cell r="AT836" t="str">
            <v>СМР</v>
          </cell>
          <cell r="AW836">
            <v>40681</v>
          </cell>
          <cell r="AZ836" t="str">
            <v>4.2011</v>
          </cell>
          <cell r="BA836" t="str">
            <v>5.2011</v>
          </cell>
          <cell r="BB836" t="str">
            <v>5.2011</v>
          </cell>
          <cell r="BC836" t="str">
            <v>2.2011</v>
          </cell>
        </row>
        <row r="837">
          <cell r="AM837">
            <v>502899.11</v>
          </cell>
          <cell r="AQ837">
            <v>10</v>
          </cell>
          <cell r="AT837" t="str">
            <v>СМР</v>
          </cell>
          <cell r="AW837" t="str">
            <v/>
          </cell>
          <cell r="AZ837" t="str">
            <v>6.2011</v>
          </cell>
          <cell r="BA837" t="str">
            <v/>
          </cell>
          <cell r="BB837" t="str">
            <v/>
          </cell>
          <cell r="BC837" t="str">
            <v/>
          </cell>
        </row>
        <row r="838">
          <cell r="AM838" t="str">
            <v/>
          </cell>
          <cell r="AQ838" t="str">
            <v/>
          </cell>
          <cell r="AT838" t="str">
            <v/>
          </cell>
          <cell r="AW838" t="str">
            <v/>
          </cell>
          <cell r="AZ838" t="str">
            <v/>
          </cell>
          <cell r="BA838" t="str">
            <v/>
          </cell>
          <cell r="BB838" t="str">
            <v/>
          </cell>
          <cell r="BC838" t="str">
            <v/>
          </cell>
        </row>
        <row r="839">
          <cell r="AM839" t="str">
            <v/>
          </cell>
          <cell r="AQ839" t="str">
            <v/>
          </cell>
          <cell r="AT839" t="str">
            <v/>
          </cell>
          <cell r="AW839" t="str">
            <v/>
          </cell>
          <cell r="AZ839" t="str">
            <v/>
          </cell>
          <cell r="BA839" t="str">
            <v/>
          </cell>
          <cell r="BB839" t="str">
            <v/>
          </cell>
          <cell r="BC839" t="str">
            <v/>
          </cell>
        </row>
        <row r="840">
          <cell r="AM840" t="str">
            <v/>
          </cell>
          <cell r="AQ840" t="str">
            <v/>
          </cell>
          <cell r="AT840" t="str">
            <v/>
          </cell>
          <cell r="AW840" t="str">
            <v/>
          </cell>
          <cell r="AZ840" t="str">
            <v/>
          </cell>
          <cell r="BA840" t="str">
            <v/>
          </cell>
          <cell r="BB840" t="str">
            <v/>
          </cell>
          <cell r="BC840" t="str">
            <v/>
          </cell>
        </row>
        <row r="841">
          <cell r="AM841" t="str">
            <v/>
          </cell>
          <cell r="AQ841" t="str">
            <v/>
          </cell>
          <cell r="AT841" t="str">
            <v/>
          </cell>
          <cell r="AW841" t="str">
            <v/>
          </cell>
          <cell r="AZ841" t="str">
            <v/>
          </cell>
          <cell r="BA841" t="str">
            <v/>
          </cell>
          <cell r="BB841" t="str">
            <v/>
          </cell>
          <cell r="BC841" t="str">
            <v/>
          </cell>
        </row>
        <row r="842">
          <cell r="AM842" t="str">
            <v/>
          </cell>
          <cell r="AQ842" t="str">
            <v/>
          </cell>
          <cell r="AT842" t="str">
            <v/>
          </cell>
          <cell r="AW842" t="str">
            <v/>
          </cell>
          <cell r="AZ842" t="str">
            <v/>
          </cell>
          <cell r="BA842" t="str">
            <v/>
          </cell>
          <cell r="BB842" t="str">
            <v/>
          </cell>
          <cell r="BC842" t="str">
            <v/>
          </cell>
        </row>
        <row r="843">
          <cell r="AM843" t="str">
            <v/>
          </cell>
          <cell r="AQ843" t="str">
            <v/>
          </cell>
          <cell r="AT843" t="str">
            <v/>
          </cell>
          <cell r="AW843" t="str">
            <v/>
          </cell>
          <cell r="AZ843" t="str">
            <v/>
          </cell>
          <cell r="BA843" t="str">
            <v/>
          </cell>
          <cell r="BB843" t="str">
            <v/>
          </cell>
          <cell r="BC843" t="str">
            <v/>
          </cell>
        </row>
        <row r="844">
          <cell r="AM844" t="str">
            <v/>
          </cell>
          <cell r="AQ844" t="str">
            <v/>
          </cell>
          <cell r="AT844" t="str">
            <v/>
          </cell>
          <cell r="AW844" t="str">
            <v/>
          </cell>
          <cell r="AZ844" t="str">
            <v/>
          </cell>
          <cell r="BA844" t="str">
            <v/>
          </cell>
          <cell r="BB844" t="str">
            <v/>
          </cell>
          <cell r="BC844" t="str">
            <v/>
          </cell>
        </row>
        <row r="845">
          <cell r="AM845" t="str">
            <v/>
          </cell>
          <cell r="AQ845" t="str">
            <v/>
          </cell>
          <cell r="AT845" t="str">
            <v/>
          </cell>
          <cell r="AW845" t="str">
            <v/>
          </cell>
          <cell r="AZ845" t="str">
            <v/>
          </cell>
          <cell r="BA845" t="str">
            <v/>
          </cell>
          <cell r="BB845" t="str">
            <v/>
          </cell>
          <cell r="BC845" t="str">
            <v/>
          </cell>
        </row>
        <row r="846">
          <cell r="AM846" t="str">
            <v/>
          </cell>
          <cell r="AQ846" t="str">
            <v/>
          </cell>
          <cell r="AT846" t="str">
            <v/>
          </cell>
          <cell r="AW846" t="str">
            <v/>
          </cell>
          <cell r="AZ846" t="str">
            <v/>
          </cell>
          <cell r="BA846" t="str">
            <v/>
          </cell>
          <cell r="BB846" t="str">
            <v/>
          </cell>
          <cell r="BC846" t="str">
            <v/>
          </cell>
        </row>
        <row r="847">
          <cell r="AM847" t="str">
            <v/>
          </cell>
          <cell r="AQ847" t="str">
            <v/>
          </cell>
          <cell r="AT847" t="str">
            <v/>
          </cell>
          <cell r="AW847" t="str">
            <v/>
          </cell>
          <cell r="AZ847" t="str">
            <v/>
          </cell>
          <cell r="BA847" t="str">
            <v/>
          </cell>
          <cell r="BB847" t="str">
            <v/>
          </cell>
          <cell r="BC847" t="str">
            <v/>
          </cell>
        </row>
        <row r="848">
          <cell r="AM848" t="str">
            <v/>
          </cell>
          <cell r="AQ848" t="str">
            <v/>
          </cell>
          <cell r="AT848" t="str">
            <v/>
          </cell>
          <cell r="AW848" t="str">
            <v/>
          </cell>
          <cell r="AZ848" t="str">
            <v/>
          </cell>
          <cell r="BA848" t="str">
            <v/>
          </cell>
          <cell r="BB848" t="str">
            <v/>
          </cell>
          <cell r="BC848" t="str">
            <v/>
          </cell>
        </row>
        <row r="849">
          <cell r="AM849" t="str">
            <v/>
          </cell>
          <cell r="AQ849" t="str">
            <v/>
          </cell>
          <cell r="AT849" t="str">
            <v/>
          </cell>
          <cell r="AW849" t="str">
            <v/>
          </cell>
          <cell r="AZ849" t="str">
            <v/>
          </cell>
          <cell r="BA849" t="str">
            <v/>
          </cell>
          <cell r="BB849" t="str">
            <v/>
          </cell>
          <cell r="BC849" t="str">
            <v/>
          </cell>
        </row>
        <row r="850">
          <cell r="AM850" t="str">
            <v/>
          </cell>
          <cell r="AQ850" t="str">
            <v/>
          </cell>
          <cell r="AT850" t="str">
            <v/>
          </cell>
          <cell r="AW850" t="str">
            <v/>
          </cell>
          <cell r="AZ850" t="str">
            <v/>
          </cell>
          <cell r="BA850" t="str">
            <v/>
          </cell>
          <cell r="BB850" t="str">
            <v/>
          </cell>
          <cell r="BC850" t="str">
            <v/>
          </cell>
        </row>
        <row r="851">
          <cell r="AM851" t="str">
            <v/>
          </cell>
          <cell r="AQ851" t="str">
            <v/>
          </cell>
          <cell r="AT851" t="str">
            <v/>
          </cell>
          <cell r="AW851" t="str">
            <v/>
          </cell>
          <cell r="AZ851" t="str">
            <v/>
          </cell>
          <cell r="BA851" t="str">
            <v/>
          </cell>
          <cell r="BB851" t="str">
            <v/>
          </cell>
          <cell r="BC851" t="str">
            <v/>
          </cell>
        </row>
        <row r="852">
          <cell r="AM852" t="str">
            <v/>
          </cell>
          <cell r="AQ852" t="str">
            <v/>
          </cell>
          <cell r="AT852" t="str">
            <v/>
          </cell>
          <cell r="AW852" t="str">
            <v/>
          </cell>
          <cell r="AZ852" t="str">
            <v/>
          </cell>
          <cell r="BA852" t="str">
            <v/>
          </cell>
          <cell r="BB852" t="str">
            <v/>
          </cell>
          <cell r="BC852" t="str">
            <v/>
          </cell>
        </row>
        <row r="853">
          <cell r="AM853" t="str">
            <v/>
          </cell>
          <cell r="AQ853" t="str">
            <v/>
          </cell>
          <cell r="AT853" t="str">
            <v/>
          </cell>
          <cell r="AW853" t="str">
            <v/>
          </cell>
          <cell r="AZ853" t="str">
            <v/>
          </cell>
          <cell r="BA853" t="str">
            <v/>
          </cell>
          <cell r="BB853" t="str">
            <v/>
          </cell>
          <cell r="BC853" t="str">
            <v/>
          </cell>
        </row>
        <row r="854">
          <cell r="AM854" t="str">
            <v/>
          </cell>
          <cell r="AQ854" t="str">
            <v/>
          </cell>
          <cell r="AT854" t="str">
            <v/>
          </cell>
          <cell r="AW854" t="str">
            <v/>
          </cell>
          <cell r="AZ854" t="str">
            <v/>
          </cell>
          <cell r="BA854" t="str">
            <v/>
          </cell>
          <cell r="BB854" t="str">
            <v/>
          </cell>
          <cell r="BC854" t="str">
            <v/>
          </cell>
        </row>
        <row r="855">
          <cell r="AM855" t="str">
            <v/>
          </cell>
          <cell r="AQ855" t="str">
            <v/>
          </cell>
          <cell r="AT855" t="str">
            <v/>
          </cell>
          <cell r="AW855" t="str">
            <v/>
          </cell>
          <cell r="AZ855" t="str">
            <v/>
          </cell>
          <cell r="BA855" t="str">
            <v/>
          </cell>
          <cell r="BB855" t="str">
            <v/>
          </cell>
          <cell r="BC855" t="str">
            <v/>
          </cell>
        </row>
        <row r="856">
          <cell r="AM856" t="str">
            <v/>
          </cell>
          <cell r="AQ856" t="str">
            <v/>
          </cell>
          <cell r="AT856" t="str">
            <v/>
          </cell>
          <cell r="AW856" t="str">
            <v/>
          </cell>
          <cell r="AZ856" t="str">
            <v/>
          </cell>
          <cell r="BA856" t="str">
            <v/>
          </cell>
          <cell r="BB856" t="str">
            <v/>
          </cell>
          <cell r="BC856" t="str">
            <v/>
          </cell>
        </row>
        <row r="857">
          <cell r="AM857" t="str">
            <v/>
          </cell>
          <cell r="AQ857" t="str">
            <v/>
          </cell>
          <cell r="AT857" t="str">
            <v/>
          </cell>
          <cell r="AW857" t="str">
            <v/>
          </cell>
          <cell r="AZ857" t="str">
            <v/>
          </cell>
          <cell r="BA857" t="str">
            <v/>
          </cell>
          <cell r="BB857" t="str">
            <v/>
          </cell>
          <cell r="BC857" t="str">
            <v/>
          </cell>
        </row>
        <row r="858">
          <cell r="AM858" t="str">
            <v/>
          </cell>
          <cell r="AQ858" t="str">
            <v/>
          </cell>
          <cell r="AT858" t="str">
            <v/>
          </cell>
          <cell r="AW858" t="str">
            <v/>
          </cell>
          <cell r="AZ858" t="str">
            <v/>
          </cell>
          <cell r="BA858" t="str">
            <v/>
          </cell>
          <cell r="BB858" t="str">
            <v/>
          </cell>
          <cell r="BC858" t="str">
            <v/>
          </cell>
        </row>
        <row r="859">
          <cell r="AM859" t="str">
            <v/>
          </cell>
          <cell r="AQ859" t="str">
            <v/>
          </cell>
          <cell r="AT859" t="str">
            <v/>
          </cell>
          <cell r="AW859" t="str">
            <v/>
          </cell>
          <cell r="AZ859" t="str">
            <v/>
          </cell>
          <cell r="BA859" t="str">
            <v/>
          </cell>
          <cell r="BB859" t="str">
            <v/>
          </cell>
          <cell r="BC859" t="str">
            <v/>
          </cell>
        </row>
        <row r="860">
          <cell r="AM860" t="str">
            <v/>
          </cell>
          <cell r="AQ860" t="str">
            <v/>
          </cell>
          <cell r="AT860" t="str">
            <v/>
          </cell>
          <cell r="AW860" t="str">
            <v/>
          </cell>
          <cell r="AZ860" t="str">
            <v/>
          </cell>
          <cell r="BA860" t="str">
            <v/>
          </cell>
          <cell r="BB860" t="str">
            <v/>
          </cell>
          <cell r="BC860" t="str">
            <v/>
          </cell>
        </row>
        <row r="861">
          <cell r="AM861" t="str">
            <v/>
          </cell>
          <cell r="AQ861" t="str">
            <v/>
          </cell>
          <cell r="AT861" t="str">
            <v/>
          </cell>
          <cell r="AW861" t="str">
            <v/>
          </cell>
          <cell r="AZ861" t="str">
            <v/>
          </cell>
          <cell r="BA861" t="str">
            <v/>
          </cell>
          <cell r="BB861" t="str">
            <v/>
          </cell>
          <cell r="BC861" t="str">
            <v/>
          </cell>
        </row>
        <row r="862">
          <cell r="AM862" t="str">
            <v/>
          </cell>
          <cell r="AQ862" t="str">
            <v/>
          </cell>
          <cell r="AT862" t="str">
            <v/>
          </cell>
          <cell r="AW862" t="str">
            <v/>
          </cell>
          <cell r="AZ862" t="str">
            <v/>
          </cell>
          <cell r="BA862" t="str">
            <v/>
          </cell>
          <cell r="BB862" t="str">
            <v/>
          </cell>
          <cell r="BC862" t="str">
            <v/>
          </cell>
        </row>
        <row r="863">
          <cell r="AM863" t="str">
            <v/>
          </cell>
          <cell r="AQ863" t="str">
            <v/>
          </cell>
          <cell r="AT863" t="str">
            <v/>
          </cell>
          <cell r="AW863" t="str">
            <v/>
          </cell>
          <cell r="AZ863" t="str">
            <v/>
          </cell>
          <cell r="BA863" t="str">
            <v/>
          </cell>
          <cell r="BB863" t="str">
            <v/>
          </cell>
          <cell r="BC863" t="str">
            <v/>
          </cell>
        </row>
        <row r="864">
          <cell r="AM864" t="str">
            <v/>
          </cell>
          <cell r="AQ864" t="str">
            <v/>
          </cell>
          <cell r="AT864" t="str">
            <v/>
          </cell>
          <cell r="AW864" t="str">
            <v/>
          </cell>
          <cell r="AZ864" t="str">
            <v/>
          </cell>
          <cell r="BA864" t="str">
            <v/>
          </cell>
          <cell r="BB864" t="str">
            <v/>
          </cell>
          <cell r="BC864" t="str">
            <v/>
          </cell>
        </row>
        <row r="865">
          <cell r="AM865" t="str">
            <v/>
          </cell>
          <cell r="AQ865" t="str">
            <v/>
          </cell>
          <cell r="AT865" t="str">
            <v/>
          </cell>
          <cell r="AW865" t="str">
            <v/>
          </cell>
          <cell r="AZ865" t="str">
            <v/>
          </cell>
          <cell r="BA865" t="str">
            <v/>
          </cell>
          <cell r="BB865" t="str">
            <v/>
          </cell>
          <cell r="BC865" t="str">
            <v/>
          </cell>
        </row>
        <row r="866">
          <cell r="AM866" t="str">
            <v/>
          </cell>
          <cell r="AQ866" t="str">
            <v/>
          </cell>
          <cell r="AT866" t="str">
            <v/>
          </cell>
          <cell r="AW866" t="str">
            <v/>
          </cell>
          <cell r="AZ866" t="str">
            <v/>
          </cell>
          <cell r="BA866" t="str">
            <v/>
          </cell>
          <cell r="BB866" t="str">
            <v/>
          </cell>
          <cell r="BC866" t="str">
            <v/>
          </cell>
        </row>
        <row r="867">
          <cell r="AM867" t="str">
            <v/>
          </cell>
          <cell r="AQ867" t="str">
            <v/>
          </cell>
          <cell r="AT867" t="str">
            <v/>
          </cell>
          <cell r="AW867" t="str">
            <v/>
          </cell>
          <cell r="AZ867" t="str">
            <v/>
          </cell>
          <cell r="BA867" t="str">
            <v/>
          </cell>
          <cell r="BB867" t="str">
            <v/>
          </cell>
          <cell r="BC867" t="str">
            <v/>
          </cell>
        </row>
        <row r="868">
          <cell r="AM868" t="str">
            <v/>
          </cell>
          <cell r="AQ868" t="str">
            <v/>
          </cell>
          <cell r="AT868" t="str">
            <v/>
          </cell>
          <cell r="AW868" t="str">
            <v/>
          </cell>
          <cell r="AZ868" t="str">
            <v/>
          </cell>
          <cell r="BA868" t="str">
            <v/>
          </cell>
          <cell r="BB868" t="str">
            <v/>
          </cell>
          <cell r="BC868" t="str">
            <v/>
          </cell>
        </row>
        <row r="869">
          <cell r="AM869" t="str">
            <v/>
          </cell>
          <cell r="AQ869" t="str">
            <v/>
          </cell>
          <cell r="AT869" t="str">
            <v/>
          </cell>
          <cell r="AW869" t="str">
            <v/>
          </cell>
          <cell r="AZ869" t="str">
            <v/>
          </cell>
          <cell r="BA869" t="str">
            <v/>
          </cell>
          <cell r="BB869" t="str">
            <v/>
          </cell>
          <cell r="BC869" t="str">
            <v/>
          </cell>
        </row>
        <row r="870">
          <cell r="AM870" t="str">
            <v/>
          </cell>
          <cell r="AQ870" t="str">
            <v/>
          </cell>
          <cell r="AT870" t="str">
            <v/>
          </cell>
          <cell r="AW870" t="str">
            <v/>
          </cell>
          <cell r="AZ870" t="str">
            <v/>
          </cell>
          <cell r="BA870" t="str">
            <v/>
          </cell>
          <cell r="BB870" t="str">
            <v/>
          </cell>
          <cell r="BC870" t="str">
            <v/>
          </cell>
        </row>
        <row r="871">
          <cell r="AM871" t="str">
            <v/>
          </cell>
          <cell r="AQ871" t="str">
            <v/>
          </cell>
          <cell r="AT871" t="str">
            <v/>
          </cell>
          <cell r="AW871" t="str">
            <v/>
          </cell>
          <cell r="AZ871" t="str">
            <v/>
          </cell>
          <cell r="BA871" t="str">
            <v/>
          </cell>
          <cell r="BB871" t="str">
            <v/>
          </cell>
          <cell r="BC871" t="str">
            <v/>
          </cell>
        </row>
        <row r="872">
          <cell r="AM872" t="str">
            <v/>
          </cell>
          <cell r="AQ872" t="str">
            <v/>
          </cell>
          <cell r="AT872" t="str">
            <v/>
          </cell>
          <cell r="AW872" t="str">
            <v/>
          </cell>
          <cell r="AZ872" t="str">
            <v/>
          </cell>
          <cell r="BA872" t="str">
            <v/>
          </cell>
          <cell r="BB872" t="str">
            <v/>
          </cell>
          <cell r="BC872" t="str">
            <v/>
          </cell>
        </row>
        <row r="873">
          <cell r="AM873">
            <v>2674755.71</v>
          </cell>
          <cell r="AQ873">
            <v>2</v>
          </cell>
          <cell r="AT873" t="str">
            <v>СМР</v>
          </cell>
          <cell r="AW873">
            <v>40464</v>
          </cell>
          <cell r="AZ873" t="str">
            <v>9.2010</v>
          </cell>
          <cell r="BA873" t="str">
            <v>10.2010</v>
          </cell>
          <cell r="BB873" t="str">
            <v/>
          </cell>
          <cell r="BC873" t="str">
            <v>4.2010</v>
          </cell>
        </row>
        <row r="874">
          <cell r="AM874">
            <v>1449842.2</v>
          </cell>
          <cell r="AQ874">
            <v>2</v>
          </cell>
          <cell r="AT874" t="str">
            <v>СМР</v>
          </cell>
          <cell r="AW874">
            <v>40535</v>
          </cell>
          <cell r="AZ874" t="str">
            <v>12.2010</v>
          </cell>
          <cell r="BA874" t="str">
            <v>12.2010</v>
          </cell>
          <cell r="BB874" t="str">
            <v/>
          </cell>
          <cell r="BC874" t="str">
            <v>4.2010</v>
          </cell>
        </row>
        <row r="875">
          <cell r="AM875" t="str">
            <v/>
          </cell>
          <cell r="AQ875" t="str">
            <v/>
          </cell>
          <cell r="AT875" t="str">
            <v/>
          </cell>
          <cell r="AW875" t="str">
            <v/>
          </cell>
          <cell r="AZ875" t="str">
            <v/>
          </cell>
          <cell r="BA875" t="str">
            <v/>
          </cell>
          <cell r="BB875" t="str">
            <v/>
          </cell>
          <cell r="BC875" t="str">
            <v/>
          </cell>
        </row>
        <row r="876">
          <cell r="AM876" t="str">
            <v/>
          </cell>
          <cell r="AQ876" t="str">
            <v/>
          </cell>
          <cell r="AT876" t="str">
            <v/>
          </cell>
          <cell r="AW876" t="str">
            <v/>
          </cell>
          <cell r="AZ876" t="str">
            <v/>
          </cell>
          <cell r="BA876" t="str">
            <v/>
          </cell>
          <cell r="BB876" t="str">
            <v/>
          </cell>
          <cell r="BC876" t="str">
            <v/>
          </cell>
        </row>
        <row r="877">
          <cell r="AM877">
            <v>633668.12</v>
          </cell>
          <cell r="AQ877">
            <v>2</v>
          </cell>
          <cell r="AT877" t="str">
            <v>СМР</v>
          </cell>
          <cell r="AW877">
            <v>40540</v>
          </cell>
          <cell r="AZ877" t="str">
            <v>12.2010</v>
          </cell>
          <cell r="BA877" t="str">
            <v>12.2010</v>
          </cell>
          <cell r="BB877" t="str">
            <v/>
          </cell>
          <cell r="BC877" t="str">
            <v>4.2010</v>
          </cell>
        </row>
        <row r="878">
          <cell r="AM878" t="str">
            <v/>
          </cell>
          <cell r="AQ878" t="str">
            <v/>
          </cell>
          <cell r="AT878" t="str">
            <v/>
          </cell>
          <cell r="AW878" t="str">
            <v/>
          </cell>
          <cell r="AZ878" t="str">
            <v/>
          </cell>
          <cell r="BA878" t="str">
            <v/>
          </cell>
          <cell r="BB878" t="str">
            <v/>
          </cell>
          <cell r="BC878" t="str">
            <v/>
          </cell>
        </row>
        <row r="879">
          <cell r="AM879" t="str">
            <v/>
          </cell>
          <cell r="AQ879" t="str">
            <v/>
          </cell>
          <cell r="AT879" t="str">
            <v/>
          </cell>
          <cell r="AW879" t="str">
            <v/>
          </cell>
          <cell r="AZ879" t="str">
            <v/>
          </cell>
          <cell r="BA879" t="str">
            <v/>
          </cell>
          <cell r="BB879" t="str">
            <v/>
          </cell>
          <cell r="BC879" t="str">
            <v/>
          </cell>
        </row>
        <row r="880">
          <cell r="AM880" t="str">
            <v/>
          </cell>
          <cell r="AQ880" t="str">
            <v/>
          </cell>
          <cell r="AT880" t="str">
            <v/>
          </cell>
          <cell r="AW880" t="str">
            <v/>
          </cell>
          <cell r="AZ880" t="str">
            <v/>
          </cell>
          <cell r="BA880" t="str">
            <v/>
          </cell>
          <cell r="BB880" t="str">
            <v/>
          </cell>
          <cell r="BC880" t="str">
            <v/>
          </cell>
        </row>
        <row r="881">
          <cell r="AM881" t="str">
            <v/>
          </cell>
          <cell r="AQ881" t="str">
            <v/>
          </cell>
          <cell r="AT881" t="str">
            <v/>
          </cell>
          <cell r="AW881" t="str">
            <v/>
          </cell>
          <cell r="AZ881" t="str">
            <v/>
          </cell>
          <cell r="BA881" t="str">
            <v/>
          </cell>
          <cell r="BB881" t="str">
            <v/>
          </cell>
          <cell r="BC881" t="str">
            <v/>
          </cell>
        </row>
        <row r="882">
          <cell r="AM882" t="str">
            <v/>
          </cell>
          <cell r="AQ882" t="str">
            <v/>
          </cell>
          <cell r="AT882" t="str">
            <v/>
          </cell>
          <cell r="AW882" t="str">
            <v/>
          </cell>
          <cell r="AZ882" t="str">
            <v/>
          </cell>
          <cell r="BA882" t="str">
            <v/>
          </cell>
          <cell r="BB882" t="str">
            <v/>
          </cell>
          <cell r="BC882" t="str">
            <v/>
          </cell>
        </row>
        <row r="883">
          <cell r="AM883" t="str">
            <v/>
          </cell>
          <cell r="AQ883" t="str">
            <v/>
          </cell>
          <cell r="AT883" t="str">
            <v/>
          </cell>
          <cell r="AW883" t="str">
            <v/>
          </cell>
          <cell r="AZ883" t="str">
            <v/>
          </cell>
          <cell r="BA883" t="str">
            <v/>
          </cell>
          <cell r="BB883" t="str">
            <v/>
          </cell>
          <cell r="BC883" t="str">
            <v/>
          </cell>
        </row>
        <row r="884">
          <cell r="AM884" t="str">
            <v/>
          </cell>
          <cell r="AQ884" t="str">
            <v/>
          </cell>
          <cell r="AT884" t="str">
            <v/>
          </cell>
          <cell r="AW884" t="str">
            <v/>
          </cell>
          <cell r="AZ884" t="str">
            <v/>
          </cell>
          <cell r="BA884" t="str">
            <v/>
          </cell>
          <cell r="BB884" t="str">
            <v/>
          </cell>
          <cell r="BC884" t="str">
            <v/>
          </cell>
        </row>
        <row r="885">
          <cell r="AM885" t="str">
            <v/>
          </cell>
          <cell r="AQ885" t="str">
            <v/>
          </cell>
          <cell r="AT885" t="str">
            <v/>
          </cell>
          <cell r="AW885" t="str">
            <v/>
          </cell>
          <cell r="AZ885" t="str">
            <v/>
          </cell>
          <cell r="BA885" t="str">
            <v/>
          </cell>
          <cell r="BB885" t="str">
            <v/>
          </cell>
          <cell r="BC885" t="str">
            <v/>
          </cell>
        </row>
        <row r="886">
          <cell r="AM886" t="str">
            <v/>
          </cell>
          <cell r="AQ886" t="str">
            <v/>
          </cell>
          <cell r="AT886" t="str">
            <v/>
          </cell>
          <cell r="AW886" t="str">
            <v/>
          </cell>
          <cell r="AZ886" t="str">
            <v/>
          </cell>
          <cell r="BA886" t="str">
            <v/>
          </cell>
          <cell r="BB886" t="str">
            <v/>
          </cell>
          <cell r="BC886" t="str">
            <v/>
          </cell>
        </row>
        <row r="887">
          <cell r="AM887">
            <v>4924691.05</v>
          </cell>
          <cell r="AQ887">
            <v>10</v>
          </cell>
          <cell r="AT887" t="str">
            <v>СМР</v>
          </cell>
          <cell r="AW887">
            <v>40681</v>
          </cell>
          <cell r="AZ887" t="str">
            <v>4.2011</v>
          </cell>
          <cell r="BA887" t="str">
            <v>5.2011</v>
          </cell>
          <cell r="BB887" t="str">
            <v>5.2011</v>
          </cell>
          <cell r="BC887" t="str">
            <v>2.2011</v>
          </cell>
        </row>
        <row r="888">
          <cell r="AM888" t="str">
            <v/>
          </cell>
          <cell r="AQ888">
            <v>10</v>
          </cell>
          <cell r="AT888" t="str">
            <v>СМР</v>
          </cell>
          <cell r="AW888" t="str">
            <v/>
          </cell>
          <cell r="AZ888" t="str">
            <v/>
          </cell>
          <cell r="BA888" t="str">
            <v/>
          </cell>
          <cell r="BB888" t="str">
            <v/>
          </cell>
          <cell r="BC888" t="str">
            <v/>
          </cell>
        </row>
        <row r="889">
          <cell r="AM889" t="str">
            <v/>
          </cell>
          <cell r="AQ889" t="str">
            <v/>
          </cell>
          <cell r="AT889" t="str">
            <v/>
          </cell>
          <cell r="AW889" t="str">
            <v/>
          </cell>
          <cell r="AZ889" t="str">
            <v/>
          </cell>
          <cell r="BA889" t="str">
            <v/>
          </cell>
          <cell r="BB889" t="str">
            <v/>
          </cell>
          <cell r="BC889" t="str">
            <v/>
          </cell>
        </row>
        <row r="890">
          <cell r="AM890" t="str">
            <v/>
          </cell>
          <cell r="AQ890">
            <v>10</v>
          </cell>
          <cell r="AT890" t="str">
            <v>СМР</v>
          </cell>
          <cell r="AW890" t="str">
            <v/>
          </cell>
          <cell r="AZ890" t="str">
            <v/>
          </cell>
          <cell r="BA890" t="str">
            <v/>
          </cell>
          <cell r="BB890" t="str">
            <v/>
          </cell>
          <cell r="BC890" t="str">
            <v/>
          </cell>
        </row>
        <row r="891">
          <cell r="AM891" t="str">
            <v/>
          </cell>
          <cell r="AQ891" t="str">
            <v/>
          </cell>
          <cell r="AT891" t="str">
            <v/>
          </cell>
          <cell r="AW891" t="str">
            <v/>
          </cell>
          <cell r="AZ891" t="str">
            <v/>
          </cell>
          <cell r="BA891" t="str">
            <v/>
          </cell>
          <cell r="BB891" t="str">
            <v/>
          </cell>
          <cell r="BC891" t="str">
            <v/>
          </cell>
        </row>
        <row r="892">
          <cell r="AM892" t="str">
            <v/>
          </cell>
          <cell r="AQ892" t="str">
            <v/>
          </cell>
          <cell r="AT892" t="str">
            <v/>
          </cell>
          <cell r="AW892" t="str">
            <v/>
          </cell>
          <cell r="AZ892" t="str">
            <v/>
          </cell>
          <cell r="BA892" t="str">
            <v/>
          </cell>
          <cell r="BB892" t="str">
            <v/>
          </cell>
          <cell r="BC892" t="str">
            <v/>
          </cell>
        </row>
        <row r="893">
          <cell r="AM893" t="str">
            <v/>
          </cell>
          <cell r="AQ893">
            <v>10</v>
          </cell>
          <cell r="AT893" t="str">
            <v>СМР</v>
          </cell>
          <cell r="AW893" t="str">
            <v/>
          </cell>
          <cell r="AZ893" t="str">
            <v/>
          </cell>
          <cell r="BA893" t="str">
            <v/>
          </cell>
          <cell r="BB893" t="str">
            <v/>
          </cell>
          <cell r="BC893" t="str">
            <v/>
          </cell>
        </row>
        <row r="894">
          <cell r="AM894" t="str">
            <v/>
          </cell>
          <cell r="AQ894" t="str">
            <v/>
          </cell>
          <cell r="AT894" t="str">
            <v/>
          </cell>
          <cell r="AW894" t="str">
            <v/>
          </cell>
          <cell r="AZ894" t="str">
            <v/>
          </cell>
          <cell r="BA894" t="str">
            <v/>
          </cell>
          <cell r="BB894" t="str">
            <v/>
          </cell>
          <cell r="BC894" t="str">
            <v/>
          </cell>
        </row>
        <row r="895">
          <cell r="AM895" t="str">
            <v/>
          </cell>
          <cell r="AQ895">
            <v>10</v>
          </cell>
          <cell r="AT895" t="str">
            <v>СМР</v>
          </cell>
          <cell r="AW895" t="str">
            <v/>
          </cell>
          <cell r="AZ895" t="str">
            <v/>
          </cell>
          <cell r="BA895" t="str">
            <v/>
          </cell>
          <cell r="BB895" t="str">
            <v/>
          </cell>
          <cell r="BC895" t="str">
            <v/>
          </cell>
        </row>
        <row r="896">
          <cell r="AM896" t="str">
            <v/>
          </cell>
          <cell r="AQ896" t="str">
            <v/>
          </cell>
          <cell r="AT896" t="str">
            <v/>
          </cell>
          <cell r="AW896" t="str">
            <v/>
          </cell>
          <cell r="AZ896" t="str">
            <v/>
          </cell>
          <cell r="BA896" t="str">
            <v/>
          </cell>
          <cell r="BB896" t="str">
            <v/>
          </cell>
          <cell r="BC896" t="str">
            <v/>
          </cell>
        </row>
        <row r="897">
          <cell r="AM897" t="str">
            <v/>
          </cell>
          <cell r="AQ897" t="str">
            <v/>
          </cell>
          <cell r="AT897" t="str">
            <v/>
          </cell>
          <cell r="AW897" t="str">
            <v/>
          </cell>
          <cell r="AZ897" t="str">
            <v/>
          </cell>
          <cell r="BA897" t="str">
            <v/>
          </cell>
          <cell r="BB897" t="str">
            <v/>
          </cell>
          <cell r="BC897" t="str">
            <v/>
          </cell>
        </row>
        <row r="898">
          <cell r="AM898" t="str">
            <v/>
          </cell>
          <cell r="AQ898" t="str">
            <v/>
          </cell>
          <cell r="AT898" t="str">
            <v/>
          </cell>
          <cell r="AW898" t="str">
            <v/>
          </cell>
          <cell r="AZ898" t="str">
            <v/>
          </cell>
          <cell r="BA898" t="str">
            <v/>
          </cell>
          <cell r="BB898" t="str">
            <v/>
          </cell>
          <cell r="BC898" t="str">
            <v/>
          </cell>
        </row>
        <row r="899">
          <cell r="AM899" t="str">
            <v/>
          </cell>
          <cell r="AQ899" t="str">
            <v/>
          </cell>
          <cell r="AT899" t="str">
            <v/>
          </cell>
          <cell r="AW899" t="str">
            <v/>
          </cell>
          <cell r="AZ899" t="str">
            <v/>
          </cell>
          <cell r="BA899" t="str">
            <v/>
          </cell>
          <cell r="BB899" t="str">
            <v/>
          </cell>
          <cell r="BC899" t="str">
            <v/>
          </cell>
        </row>
        <row r="900">
          <cell r="AM900" t="str">
            <v/>
          </cell>
          <cell r="AQ900" t="str">
            <v/>
          </cell>
          <cell r="AT900" t="str">
            <v/>
          </cell>
          <cell r="AW900" t="str">
            <v/>
          </cell>
          <cell r="AZ900" t="str">
            <v/>
          </cell>
          <cell r="BA900" t="str">
            <v/>
          </cell>
          <cell r="BB900" t="str">
            <v/>
          </cell>
          <cell r="BC900" t="str">
            <v/>
          </cell>
        </row>
        <row r="901">
          <cell r="AM901" t="str">
            <v/>
          </cell>
          <cell r="AQ901" t="str">
            <v/>
          </cell>
          <cell r="AT901" t="str">
            <v/>
          </cell>
          <cell r="AW901" t="str">
            <v/>
          </cell>
          <cell r="AZ901" t="str">
            <v/>
          </cell>
          <cell r="BA901" t="str">
            <v/>
          </cell>
          <cell r="BB901" t="str">
            <v/>
          </cell>
          <cell r="BC901" t="str">
            <v/>
          </cell>
        </row>
        <row r="902">
          <cell r="AM902" t="str">
            <v/>
          </cell>
          <cell r="AQ902" t="str">
            <v/>
          </cell>
          <cell r="AT902" t="str">
            <v/>
          </cell>
          <cell r="AW902" t="str">
            <v/>
          </cell>
          <cell r="AZ902" t="str">
            <v/>
          </cell>
          <cell r="BA902" t="str">
            <v/>
          </cell>
          <cell r="BB902" t="str">
            <v/>
          </cell>
          <cell r="BC902" t="str">
            <v/>
          </cell>
        </row>
        <row r="903">
          <cell r="AM903" t="str">
            <v/>
          </cell>
          <cell r="AQ903" t="str">
            <v/>
          </cell>
          <cell r="AT903" t="str">
            <v/>
          </cell>
          <cell r="AW903" t="str">
            <v/>
          </cell>
          <cell r="AZ903" t="str">
            <v/>
          </cell>
          <cell r="BA903" t="str">
            <v/>
          </cell>
          <cell r="BB903" t="str">
            <v/>
          </cell>
          <cell r="BC903" t="str">
            <v/>
          </cell>
        </row>
        <row r="904">
          <cell r="AM904" t="str">
            <v/>
          </cell>
          <cell r="AQ904" t="str">
            <v/>
          </cell>
          <cell r="AT904" t="str">
            <v/>
          </cell>
          <cell r="AW904" t="str">
            <v/>
          </cell>
          <cell r="AZ904" t="str">
            <v/>
          </cell>
          <cell r="BA904" t="str">
            <v/>
          </cell>
          <cell r="BB904" t="str">
            <v/>
          </cell>
          <cell r="BC904" t="str">
            <v/>
          </cell>
        </row>
        <row r="905">
          <cell r="AM905" t="str">
            <v/>
          </cell>
          <cell r="AQ905" t="str">
            <v/>
          </cell>
          <cell r="AT905" t="str">
            <v/>
          </cell>
          <cell r="AW905" t="str">
            <v/>
          </cell>
          <cell r="AZ905" t="str">
            <v/>
          </cell>
          <cell r="BA905" t="str">
            <v/>
          </cell>
          <cell r="BB905" t="str">
            <v/>
          </cell>
          <cell r="BC905" t="str">
            <v/>
          </cell>
        </row>
        <row r="906">
          <cell r="AM906" t="str">
            <v/>
          </cell>
          <cell r="AQ906" t="str">
            <v/>
          </cell>
          <cell r="AT906" t="str">
            <v/>
          </cell>
          <cell r="AW906" t="str">
            <v/>
          </cell>
          <cell r="AZ906" t="str">
            <v/>
          </cell>
          <cell r="BA906" t="str">
            <v/>
          </cell>
          <cell r="BB906" t="str">
            <v/>
          </cell>
          <cell r="BC906" t="str">
            <v/>
          </cell>
        </row>
        <row r="907">
          <cell r="AM907" t="str">
            <v/>
          </cell>
          <cell r="AQ907" t="str">
            <v/>
          </cell>
          <cell r="AT907" t="str">
            <v/>
          </cell>
          <cell r="AW907" t="str">
            <v/>
          </cell>
          <cell r="AZ907" t="str">
            <v/>
          </cell>
          <cell r="BA907" t="str">
            <v/>
          </cell>
          <cell r="BB907" t="str">
            <v/>
          </cell>
          <cell r="BC907" t="str">
            <v/>
          </cell>
        </row>
        <row r="908">
          <cell r="AM908" t="str">
            <v/>
          </cell>
          <cell r="AQ908" t="str">
            <v/>
          </cell>
          <cell r="AT908" t="str">
            <v/>
          </cell>
          <cell r="AW908" t="str">
            <v/>
          </cell>
          <cell r="AZ908" t="str">
            <v/>
          </cell>
          <cell r="BA908" t="str">
            <v/>
          </cell>
          <cell r="BB908" t="str">
            <v/>
          </cell>
          <cell r="BC908" t="str">
            <v/>
          </cell>
        </row>
        <row r="909">
          <cell r="AM909" t="str">
            <v/>
          </cell>
          <cell r="AQ909" t="str">
            <v/>
          </cell>
          <cell r="AT909" t="str">
            <v/>
          </cell>
          <cell r="AW909" t="str">
            <v/>
          </cell>
          <cell r="AZ909" t="str">
            <v/>
          </cell>
          <cell r="BA909" t="str">
            <v/>
          </cell>
          <cell r="BB909" t="str">
            <v/>
          </cell>
          <cell r="BC909" t="str">
            <v/>
          </cell>
        </row>
        <row r="910">
          <cell r="AM910" t="str">
            <v/>
          </cell>
          <cell r="AQ910" t="str">
            <v/>
          </cell>
          <cell r="AT910" t="str">
            <v/>
          </cell>
          <cell r="AW910" t="str">
            <v/>
          </cell>
          <cell r="AZ910" t="str">
            <v/>
          </cell>
          <cell r="BA910" t="str">
            <v/>
          </cell>
          <cell r="BB910" t="str">
            <v/>
          </cell>
          <cell r="BC910" t="str">
            <v/>
          </cell>
        </row>
        <row r="911">
          <cell r="AM911" t="str">
            <v/>
          </cell>
          <cell r="AQ911" t="str">
            <v/>
          </cell>
          <cell r="AT911" t="str">
            <v/>
          </cell>
          <cell r="AW911" t="str">
            <v/>
          </cell>
          <cell r="AZ911" t="str">
            <v/>
          </cell>
          <cell r="BA911" t="str">
            <v/>
          </cell>
          <cell r="BB911" t="str">
            <v/>
          </cell>
          <cell r="BC911" t="str">
            <v/>
          </cell>
        </row>
        <row r="912">
          <cell r="AM912" t="str">
            <v/>
          </cell>
          <cell r="AQ912" t="str">
            <v/>
          </cell>
          <cell r="AT912" t="str">
            <v/>
          </cell>
          <cell r="AW912" t="str">
            <v/>
          </cell>
          <cell r="AZ912" t="str">
            <v/>
          </cell>
          <cell r="BA912" t="str">
            <v/>
          </cell>
          <cell r="BB912" t="str">
            <v/>
          </cell>
          <cell r="BC912" t="str">
            <v/>
          </cell>
        </row>
        <row r="913">
          <cell r="AM913" t="str">
            <v/>
          </cell>
          <cell r="AQ913" t="str">
            <v/>
          </cell>
          <cell r="AT913" t="str">
            <v/>
          </cell>
          <cell r="AW913" t="str">
            <v/>
          </cell>
          <cell r="AZ913" t="str">
            <v/>
          </cell>
          <cell r="BA913" t="str">
            <v/>
          </cell>
          <cell r="BB913" t="str">
            <v/>
          </cell>
          <cell r="BC913" t="str">
            <v/>
          </cell>
        </row>
        <row r="914">
          <cell r="AM914" t="str">
            <v/>
          </cell>
          <cell r="AQ914" t="str">
            <v/>
          </cell>
          <cell r="AT914" t="str">
            <v/>
          </cell>
          <cell r="AW914" t="str">
            <v/>
          </cell>
          <cell r="AZ914" t="str">
            <v/>
          </cell>
          <cell r="BA914" t="str">
            <v/>
          </cell>
          <cell r="BB914" t="str">
            <v/>
          </cell>
          <cell r="BC914" t="str">
            <v/>
          </cell>
        </row>
        <row r="915">
          <cell r="AM915" t="str">
            <v/>
          </cell>
          <cell r="AQ915" t="str">
            <v/>
          </cell>
          <cell r="AT915" t="str">
            <v/>
          </cell>
          <cell r="AW915" t="str">
            <v/>
          </cell>
          <cell r="AZ915" t="str">
            <v/>
          </cell>
          <cell r="BA915" t="str">
            <v/>
          </cell>
          <cell r="BB915" t="str">
            <v/>
          </cell>
          <cell r="BC915" t="str">
            <v/>
          </cell>
        </row>
        <row r="916">
          <cell r="AM916" t="str">
            <v/>
          </cell>
          <cell r="AQ916" t="str">
            <v/>
          </cell>
          <cell r="AT916" t="str">
            <v/>
          </cell>
          <cell r="AW916" t="str">
            <v/>
          </cell>
          <cell r="AZ916" t="str">
            <v/>
          </cell>
          <cell r="BA916" t="str">
            <v/>
          </cell>
          <cell r="BB916" t="str">
            <v/>
          </cell>
          <cell r="BC916" t="str">
            <v/>
          </cell>
        </row>
        <row r="917">
          <cell r="AM917" t="str">
            <v/>
          </cell>
          <cell r="AQ917" t="str">
            <v/>
          </cell>
          <cell r="AT917" t="str">
            <v/>
          </cell>
          <cell r="AW917" t="str">
            <v/>
          </cell>
          <cell r="AZ917" t="str">
            <v/>
          </cell>
          <cell r="BA917" t="str">
            <v/>
          </cell>
          <cell r="BB917" t="str">
            <v/>
          </cell>
          <cell r="BC917" t="str">
            <v/>
          </cell>
        </row>
        <row r="918">
          <cell r="AM918" t="str">
            <v/>
          </cell>
          <cell r="AQ918" t="str">
            <v/>
          </cell>
          <cell r="AT918" t="str">
            <v/>
          </cell>
          <cell r="AW918" t="str">
            <v/>
          </cell>
          <cell r="AZ918" t="str">
            <v/>
          </cell>
          <cell r="BA918" t="str">
            <v/>
          </cell>
          <cell r="BB918" t="str">
            <v/>
          </cell>
          <cell r="BC918" t="str">
            <v/>
          </cell>
        </row>
        <row r="919">
          <cell r="AM919" t="str">
            <v/>
          </cell>
          <cell r="AQ919" t="str">
            <v/>
          </cell>
          <cell r="AT919" t="str">
            <v/>
          </cell>
          <cell r="AW919" t="str">
            <v/>
          </cell>
          <cell r="AZ919" t="str">
            <v/>
          </cell>
          <cell r="BA919" t="str">
            <v/>
          </cell>
          <cell r="BB919" t="str">
            <v/>
          </cell>
          <cell r="BC919" t="str">
            <v/>
          </cell>
        </row>
        <row r="920">
          <cell r="AM920" t="str">
            <v/>
          </cell>
          <cell r="AQ920" t="str">
            <v/>
          </cell>
          <cell r="AT920" t="str">
            <v/>
          </cell>
          <cell r="AW920" t="str">
            <v/>
          </cell>
          <cell r="AZ920" t="str">
            <v/>
          </cell>
          <cell r="BA920" t="str">
            <v/>
          </cell>
          <cell r="BB920" t="str">
            <v/>
          </cell>
          <cell r="BC920" t="str">
            <v/>
          </cell>
        </row>
        <row r="921">
          <cell r="AM921" t="str">
            <v/>
          </cell>
          <cell r="AQ921" t="str">
            <v/>
          </cell>
          <cell r="AT921" t="str">
            <v/>
          </cell>
          <cell r="AW921" t="str">
            <v/>
          </cell>
          <cell r="AZ921" t="str">
            <v/>
          </cell>
          <cell r="BA921" t="str">
            <v/>
          </cell>
          <cell r="BB921" t="str">
            <v/>
          </cell>
          <cell r="BC921" t="str">
            <v/>
          </cell>
        </row>
        <row r="922">
          <cell r="AM922" t="str">
            <v/>
          </cell>
          <cell r="AQ922" t="str">
            <v/>
          </cell>
          <cell r="AT922" t="str">
            <v/>
          </cell>
          <cell r="AW922" t="str">
            <v/>
          </cell>
          <cell r="AZ922" t="str">
            <v/>
          </cell>
          <cell r="BA922" t="str">
            <v/>
          </cell>
          <cell r="BB922" t="str">
            <v/>
          </cell>
          <cell r="BC922" t="str">
            <v/>
          </cell>
        </row>
        <row r="923">
          <cell r="AM923" t="str">
            <v/>
          </cell>
          <cell r="AQ923" t="str">
            <v/>
          </cell>
          <cell r="AT923" t="str">
            <v/>
          </cell>
          <cell r="AW923" t="str">
            <v/>
          </cell>
          <cell r="AZ923" t="str">
            <v/>
          </cell>
          <cell r="BA923" t="str">
            <v/>
          </cell>
          <cell r="BB923" t="str">
            <v/>
          </cell>
          <cell r="BC923" t="str">
            <v/>
          </cell>
        </row>
        <row r="924">
          <cell r="AM924" t="str">
            <v/>
          </cell>
          <cell r="AQ924" t="str">
            <v/>
          </cell>
          <cell r="AT924" t="str">
            <v/>
          </cell>
          <cell r="AW924" t="str">
            <v/>
          </cell>
          <cell r="AZ924" t="str">
            <v/>
          </cell>
          <cell r="BA924" t="str">
            <v/>
          </cell>
          <cell r="BB924" t="str">
            <v/>
          </cell>
          <cell r="BC924" t="str">
            <v/>
          </cell>
        </row>
        <row r="925">
          <cell r="AM925" t="str">
            <v/>
          </cell>
          <cell r="AQ925" t="str">
            <v/>
          </cell>
          <cell r="AT925" t="str">
            <v/>
          </cell>
          <cell r="AW925" t="str">
            <v/>
          </cell>
          <cell r="AZ925" t="str">
            <v/>
          </cell>
          <cell r="BA925" t="str">
            <v/>
          </cell>
          <cell r="BB925" t="str">
            <v/>
          </cell>
          <cell r="BC925" t="str">
            <v/>
          </cell>
        </row>
        <row r="926">
          <cell r="AM926" t="str">
            <v/>
          </cell>
          <cell r="AQ926" t="str">
            <v/>
          </cell>
          <cell r="AT926" t="str">
            <v/>
          </cell>
          <cell r="AW926" t="str">
            <v/>
          </cell>
          <cell r="AZ926" t="str">
            <v/>
          </cell>
          <cell r="BA926" t="str">
            <v/>
          </cell>
          <cell r="BB926" t="str">
            <v/>
          </cell>
          <cell r="BC926" t="str">
            <v/>
          </cell>
        </row>
        <row r="927">
          <cell r="AM927" t="str">
            <v/>
          </cell>
          <cell r="AQ927" t="str">
            <v/>
          </cell>
          <cell r="AT927" t="str">
            <v/>
          </cell>
          <cell r="AW927" t="str">
            <v/>
          </cell>
          <cell r="AZ927" t="str">
            <v/>
          </cell>
          <cell r="BA927" t="str">
            <v/>
          </cell>
          <cell r="BB927" t="str">
            <v/>
          </cell>
          <cell r="BC927" t="str">
            <v/>
          </cell>
        </row>
        <row r="928">
          <cell r="AM928" t="str">
            <v/>
          </cell>
          <cell r="AQ928" t="str">
            <v/>
          </cell>
          <cell r="AT928" t="str">
            <v/>
          </cell>
          <cell r="AW928" t="str">
            <v/>
          </cell>
          <cell r="AZ928" t="str">
            <v/>
          </cell>
          <cell r="BA928" t="str">
            <v/>
          </cell>
          <cell r="BB928" t="str">
            <v/>
          </cell>
          <cell r="BC928" t="str">
            <v/>
          </cell>
        </row>
        <row r="929">
          <cell r="AM929" t="str">
            <v/>
          </cell>
          <cell r="AQ929" t="str">
            <v/>
          </cell>
          <cell r="AT929" t="str">
            <v/>
          </cell>
          <cell r="AW929" t="str">
            <v/>
          </cell>
          <cell r="AZ929" t="str">
            <v/>
          </cell>
          <cell r="BA929" t="str">
            <v/>
          </cell>
          <cell r="BB929" t="str">
            <v/>
          </cell>
          <cell r="BC929" t="str">
            <v/>
          </cell>
        </row>
        <row r="930">
          <cell r="AM930" t="str">
            <v/>
          </cell>
          <cell r="AQ930" t="str">
            <v/>
          </cell>
          <cell r="AT930" t="str">
            <v/>
          </cell>
          <cell r="AW930" t="str">
            <v/>
          </cell>
          <cell r="AZ930" t="str">
            <v/>
          </cell>
          <cell r="BA930" t="str">
            <v/>
          </cell>
          <cell r="BB930" t="str">
            <v/>
          </cell>
          <cell r="BC930" t="str">
            <v/>
          </cell>
        </row>
        <row r="931">
          <cell r="AM931" t="str">
            <v/>
          </cell>
          <cell r="AQ931" t="str">
            <v/>
          </cell>
          <cell r="AT931" t="str">
            <v/>
          </cell>
          <cell r="AW931" t="str">
            <v/>
          </cell>
          <cell r="AZ931" t="str">
            <v/>
          </cell>
          <cell r="BA931" t="str">
            <v/>
          </cell>
          <cell r="BB931" t="str">
            <v/>
          </cell>
          <cell r="BC931" t="str">
            <v/>
          </cell>
        </row>
        <row r="932">
          <cell r="AM932">
            <v>21215.67</v>
          </cell>
          <cell r="AQ932">
            <v>2</v>
          </cell>
          <cell r="AT932" t="str">
            <v>СМР</v>
          </cell>
          <cell r="AW932">
            <v>40442</v>
          </cell>
          <cell r="AZ932" t="str">
            <v>8.2010</v>
          </cell>
          <cell r="BA932" t="str">
            <v>9.2010</v>
          </cell>
          <cell r="BB932" t="str">
            <v/>
          </cell>
          <cell r="BC932" t="str">
            <v>3.2010</v>
          </cell>
        </row>
        <row r="933">
          <cell r="AM933">
            <v>1994452.8</v>
          </cell>
          <cell r="AQ933">
            <v>2</v>
          </cell>
          <cell r="AT933" t="str">
            <v>СМР</v>
          </cell>
          <cell r="AW933">
            <v>40464</v>
          </cell>
          <cell r="AZ933" t="str">
            <v>9.2010</v>
          </cell>
          <cell r="BA933" t="str">
            <v>10.2010</v>
          </cell>
          <cell r="BB933" t="str">
            <v/>
          </cell>
          <cell r="BC933" t="str">
            <v>4.2010</v>
          </cell>
        </row>
        <row r="934">
          <cell r="AM934">
            <v>25397.24</v>
          </cell>
          <cell r="AQ934">
            <v>2</v>
          </cell>
          <cell r="AT934" t="str">
            <v>СМР</v>
          </cell>
          <cell r="AW934">
            <v>40540</v>
          </cell>
          <cell r="AZ934" t="str">
            <v>12.2010</v>
          </cell>
          <cell r="BA934" t="str">
            <v>12.2010</v>
          </cell>
          <cell r="BB934" t="str">
            <v/>
          </cell>
          <cell r="BC934" t="str">
            <v>4.2010</v>
          </cell>
        </row>
        <row r="935">
          <cell r="AM935">
            <v>51467.19</v>
          </cell>
          <cell r="AQ935">
            <v>2</v>
          </cell>
          <cell r="AT935" t="str">
            <v>СМР</v>
          </cell>
          <cell r="AW935">
            <v>40495</v>
          </cell>
          <cell r="AZ935" t="str">
            <v>10.2010</v>
          </cell>
          <cell r="BA935" t="str">
            <v>11.2010</v>
          </cell>
          <cell r="BB935" t="str">
            <v/>
          </cell>
          <cell r="BC935" t="str">
            <v>4.2010</v>
          </cell>
        </row>
        <row r="936">
          <cell r="AM936" t="str">
            <v/>
          </cell>
          <cell r="AQ936" t="str">
            <v/>
          </cell>
          <cell r="AT936" t="str">
            <v/>
          </cell>
          <cell r="AW936" t="str">
            <v/>
          </cell>
          <cell r="AZ936" t="str">
            <v/>
          </cell>
          <cell r="BA936" t="str">
            <v/>
          </cell>
          <cell r="BB936" t="str">
            <v/>
          </cell>
          <cell r="BC936" t="str">
            <v/>
          </cell>
        </row>
        <row r="937">
          <cell r="AM937" t="str">
            <v/>
          </cell>
          <cell r="AQ937" t="str">
            <v/>
          </cell>
          <cell r="AT937" t="str">
            <v/>
          </cell>
          <cell r="AW937" t="str">
            <v/>
          </cell>
          <cell r="AZ937" t="str">
            <v/>
          </cell>
          <cell r="BA937" t="str">
            <v/>
          </cell>
          <cell r="BB937" t="str">
            <v/>
          </cell>
          <cell r="BC937" t="str">
            <v/>
          </cell>
        </row>
        <row r="938">
          <cell r="AM938" t="str">
            <v/>
          </cell>
          <cell r="AQ938" t="str">
            <v/>
          </cell>
          <cell r="AT938" t="str">
            <v/>
          </cell>
          <cell r="AW938" t="str">
            <v/>
          </cell>
          <cell r="AZ938" t="str">
            <v/>
          </cell>
          <cell r="BA938" t="str">
            <v/>
          </cell>
          <cell r="BB938" t="str">
            <v/>
          </cell>
          <cell r="BC938" t="str">
            <v/>
          </cell>
        </row>
        <row r="939">
          <cell r="AM939" t="str">
            <v/>
          </cell>
          <cell r="AQ939">
            <v>10</v>
          </cell>
          <cell r="AT939" t="str">
            <v>СМР</v>
          </cell>
          <cell r="AW939" t="str">
            <v/>
          </cell>
          <cell r="AZ939" t="str">
            <v/>
          </cell>
          <cell r="BA939" t="str">
            <v/>
          </cell>
          <cell r="BB939" t="str">
            <v/>
          </cell>
          <cell r="BC939" t="str">
            <v/>
          </cell>
        </row>
        <row r="940">
          <cell r="AM940" t="str">
            <v/>
          </cell>
          <cell r="AQ940" t="str">
            <v/>
          </cell>
          <cell r="AT940" t="str">
            <v/>
          </cell>
          <cell r="AW940" t="str">
            <v/>
          </cell>
          <cell r="AZ940" t="str">
            <v/>
          </cell>
          <cell r="BA940" t="str">
            <v/>
          </cell>
          <cell r="BB940" t="str">
            <v/>
          </cell>
          <cell r="BC940" t="str">
            <v/>
          </cell>
        </row>
        <row r="941">
          <cell r="AM941">
            <v>1630980.6</v>
          </cell>
          <cell r="AQ941">
            <v>10</v>
          </cell>
          <cell r="AT941" t="str">
            <v>СМР</v>
          </cell>
          <cell r="AW941">
            <v>40681</v>
          </cell>
          <cell r="AZ941" t="str">
            <v>4.2011</v>
          </cell>
          <cell r="BA941" t="str">
            <v>5.2011</v>
          </cell>
          <cell r="BB941" t="str">
            <v>5.2011</v>
          </cell>
          <cell r="BC941" t="str">
            <v>2.2011</v>
          </cell>
        </row>
        <row r="942">
          <cell r="AM942">
            <v>534330.43000000005</v>
          </cell>
          <cell r="AQ942">
            <v>10</v>
          </cell>
          <cell r="AT942" t="str">
            <v>СМР</v>
          </cell>
          <cell r="AW942">
            <v>40681</v>
          </cell>
          <cell r="AZ942" t="str">
            <v>4.2011</v>
          </cell>
          <cell r="BA942" t="str">
            <v>5.2011</v>
          </cell>
          <cell r="BB942" t="str">
            <v>5.2011</v>
          </cell>
          <cell r="BC942" t="str">
            <v>2.2011</v>
          </cell>
        </row>
        <row r="943">
          <cell r="AM943">
            <v>1425639.3</v>
          </cell>
          <cell r="AQ943">
            <v>10</v>
          </cell>
          <cell r="AT943" t="str">
            <v>СМР</v>
          </cell>
          <cell r="AW943">
            <v>40681</v>
          </cell>
          <cell r="AZ943" t="str">
            <v>4.2011</v>
          </cell>
          <cell r="BA943" t="str">
            <v>5.2011</v>
          </cell>
          <cell r="BB943" t="str">
            <v>5.2011</v>
          </cell>
          <cell r="BC943" t="str">
            <v>2.2011</v>
          </cell>
        </row>
        <row r="944">
          <cell r="AM944">
            <v>66909.350000000006</v>
          </cell>
          <cell r="AQ944">
            <v>10</v>
          </cell>
          <cell r="AT944" t="str">
            <v>СМР</v>
          </cell>
          <cell r="AW944">
            <v>40681</v>
          </cell>
          <cell r="AZ944" t="str">
            <v>4.2011</v>
          </cell>
          <cell r="BA944" t="str">
            <v>5.2011</v>
          </cell>
          <cell r="BB944" t="str">
            <v>5.2011</v>
          </cell>
          <cell r="BC944" t="str">
            <v>2.2011</v>
          </cell>
        </row>
        <row r="945">
          <cell r="AM945">
            <v>177534.42</v>
          </cell>
          <cell r="AQ945">
            <v>10</v>
          </cell>
          <cell r="AT945" t="str">
            <v>СМР</v>
          </cell>
          <cell r="AW945">
            <v>40681</v>
          </cell>
          <cell r="AZ945" t="str">
            <v>4.2011</v>
          </cell>
          <cell r="BA945" t="str">
            <v>5.2011</v>
          </cell>
          <cell r="BB945" t="str">
            <v>5.2011</v>
          </cell>
          <cell r="BC945" t="str">
            <v>2.2011</v>
          </cell>
        </row>
        <row r="946">
          <cell r="AM946">
            <v>185021.18</v>
          </cell>
          <cell r="AQ946">
            <v>10</v>
          </cell>
          <cell r="AT946" t="str">
            <v>СМР</v>
          </cell>
          <cell r="AW946">
            <v>40681</v>
          </cell>
          <cell r="AZ946" t="str">
            <v>4.2011</v>
          </cell>
          <cell r="BA946" t="str">
            <v>5.2011</v>
          </cell>
          <cell r="BB946" t="str">
            <v>5.2011</v>
          </cell>
          <cell r="BC946" t="str">
            <v>2.2011</v>
          </cell>
        </row>
        <row r="947">
          <cell r="AM947">
            <v>154799.1</v>
          </cell>
          <cell r="AQ947">
            <v>10</v>
          </cell>
          <cell r="AT947" t="str">
            <v>СМР</v>
          </cell>
          <cell r="AW947">
            <v>40681</v>
          </cell>
          <cell r="AZ947" t="str">
            <v>4.2011</v>
          </cell>
          <cell r="BA947" t="str">
            <v>5.2011</v>
          </cell>
          <cell r="BB947" t="str">
            <v>5.2011</v>
          </cell>
          <cell r="BC947" t="str">
            <v>2.2011</v>
          </cell>
        </row>
        <row r="948">
          <cell r="AM948" t="str">
            <v/>
          </cell>
          <cell r="AQ948" t="str">
            <v/>
          </cell>
          <cell r="AT948" t="str">
            <v/>
          </cell>
          <cell r="AW948" t="str">
            <v/>
          </cell>
          <cell r="AZ948" t="str">
            <v/>
          </cell>
          <cell r="BA948" t="str">
            <v/>
          </cell>
          <cell r="BB948" t="str">
            <v/>
          </cell>
          <cell r="BC948" t="str">
            <v/>
          </cell>
        </row>
        <row r="949">
          <cell r="AM949" t="str">
            <v/>
          </cell>
          <cell r="AQ949" t="str">
            <v/>
          </cell>
          <cell r="AT949" t="str">
            <v/>
          </cell>
          <cell r="AW949" t="str">
            <v/>
          </cell>
          <cell r="AZ949" t="str">
            <v/>
          </cell>
          <cell r="BA949" t="str">
            <v/>
          </cell>
          <cell r="BB949" t="str">
            <v/>
          </cell>
          <cell r="BC949" t="str">
            <v/>
          </cell>
        </row>
        <row r="950">
          <cell r="AM950" t="str">
            <v/>
          </cell>
          <cell r="AQ950" t="str">
            <v/>
          </cell>
          <cell r="AT950" t="str">
            <v/>
          </cell>
          <cell r="AW950" t="str">
            <v/>
          </cell>
          <cell r="AZ950" t="str">
            <v/>
          </cell>
          <cell r="BA950" t="str">
            <v/>
          </cell>
          <cell r="BB950" t="str">
            <v/>
          </cell>
          <cell r="BC950" t="str">
            <v/>
          </cell>
        </row>
        <row r="951">
          <cell r="AM951" t="str">
            <v/>
          </cell>
          <cell r="AQ951" t="str">
            <v/>
          </cell>
          <cell r="AT951" t="str">
            <v/>
          </cell>
          <cell r="AW951" t="str">
            <v/>
          </cell>
          <cell r="AZ951" t="str">
            <v/>
          </cell>
          <cell r="BA951" t="str">
            <v/>
          </cell>
          <cell r="BB951" t="str">
            <v/>
          </cell>
          <cell r="BC951" t="str">
            <v/>
          </cell>
        </row>
        <row r="952">
          <cell r="AM952" t="str">
            <v/>
          </cell>
          <cell r="AQ952" t="str">
            <v/>
          </cell>
          <cell r="AT952" t="str">
            <v/>
          </cell>
          <cell r="AW952" t="str">
            <v/>
          </cell>
          <cell r="AZ952" t="str">
            <v/>
          </cell>
          <cell r="BA952" t="str">
            <v/>
          </cell>
          <cell r="BB952" t="str">
            <v/>
          </cell>
          <cell r="BC952" t="str">
            <v/>
          </cell>
        </row>
        <row r="953">
          <cell r="AM953" t="str">
            <v/>
          </cell>
          <cell r="AQ953" t="str">
            <v/>
          </cell>
          <cell r="AT953" t="str">
            <v/>
          </cell>
          <cell r="AW953" t="str">
            <v/>
          </cell>
          <cell r="AZ953" t="str">
            <v/>
          </cell>
          <cell r="BA953" t="str">
            <v/>
          </cell>
          <cell r="BB953" t="str">
            <v/>
          </cell>
          <cell r="BC953" t="str">
            <v/>
          </cell>
        </row>
        <row r="954">
          <cell r="AM954">
            <v>583997.81999999995</v>
          </cell>
          <cell r="AQ954">
            <v>2</v>
          </cell>
          <cell r="AT954" t="str">
            <v>СМР</v>
          </cell>
          <cell r="AW954">
            <v>40442</v>
          </cell>
          <cell r="AZ954" t="str">
            <v>8.2010</v>
          </cell>
          <cell r="BA954" t="str">
            <v>9.2010</v>
          </cell>
          <cell r="BB954" t="str">
            <v/>
          </cell>
          <cell r="BC954" t="str">
            <v>3.2010</v>
          </cell>
        </row>
        <row r="955">
          <cell r="AM955" t="str">
            <v/>
          </cell>
          <cell r="AQ955" t="str">
            <v/>
          </cell>
          <cell r="AT955" t="str">
            <v/>
          </cell>
          <cell r="AW955" t="str">
            <v/>
          </cell>
          <cell r="AZ955" t="str">
            <v/>
          </cell>
          <cell r="BA955" t="str">
            <v/>
          </cell>
          <cell r="BB955" t="str">
            <v/>
          </cell>
          <cell r="BC955" t="str">
            <v/>
          </cell>
        </row>
        <row r="956">
          <cell r="AM956" t="str">
            <v/>
          </cell>
          <cell r="AQ956" t="str">
            <v/>
          </cell>
          <cell r="AT956" t="str">
            <v/>
          </cell>
          <cell r="AW956" t="str">
            <v/>
          </cell>
          <cell r="AZ956" t="str">
            <v/>
          </cell>
          <cell r="BA956" t="str">
            <v/>
          </cell>
          <cell r="BB956" t="str">
            <v/>
          </cell>
          <cell r="BC956" t="str">
            <v/>
          </cell>
        </row>
        <row r="957">
          <cell r="AM957" t="str">
            <v/>
          </cell>
          <cell r="AQ957" t="str">
            <v/>
          </cell>
          <cell r="AT957" t="str">
            <v/>
          </cell>
          <cell r="AW957" t="str">
            <v/>
          </cell>
          <cell r="AZ957" t="str">
            <v/>
          </cell>
          <cell r="BA957" t="str">
            <v/>
          </cell>
          <cell r="BB957" t="str">
            <v/>
          </cell>
          <cell r="BC957" t="str">
            <v/>
          </cell>
        </row>
        <row r="958">
          <cell r="AM958">
            <v>3713502.65</v>
          </cell>
          <cell r="AQ958">
            <v>2</v>
          </cell>
          <cell r="AT958" t="str">
            <v>СМР</v>
          </cell>
          <cell r="AW958">
            <v>40540</v>
          </cell>
          <cell r="AZ958" t="str">
            <v>12.2010</v>
          </cell>
          <cell r="BA958" t="str">
            <v>12.2010</v>
          </cell>
          <cell r="BB958" t="str">
            <v/>
          </cell>
          <cell r="BC958" t="str">
            <v>4.2010</v>
          </cell>
        </row>
        <row r="959">
          <cell r="AM959">
            <v>60139.31</v>
          </cell>
          <cell r="AQ959">
            <v>2</v>
          </cell>
          <cell r="AT959" t="str">
            <v>СМР</v>
          </cell>
          <cell r="AW959">
            <v>40681</v>
          </cell>
          <cell r="AZ959" t="str">
            <v>4.2011</v>
          </cell>
          <cell r="BA959" t="str">
            <v>5.2011</v>
          </cell>
          <cell r="BB959" t="str">
            <v>5.2011</v>
          </cell>
          <cell r="BC959" t="str">
            <v>2.2011</v>
          </cell>
        </row>
        <row r="960">
          <cell r="AM960" t="str">
            <v/>
          </cell>
          <cell r="AQ960" t="str">
            <v/>
          </cell>
          <cell r="AT960" t="str">
            <v/>
          </cell>
          <cell r="AW960" t="str">
            <v/>
          </cell>
          <cell r="AZ960" t="str">
            <v/>
          </cell>
          <cell r="BA960" t="str">
            <v/>
          </cell>
          <cell r="BB960" t="str">
            <v/>
          </cell>
          <cell r="BC960" t="str">
            <v/>
          </cell>
        </row>
        <row r="961">
          <cell r="AM961" t="str">
            <v/>
          </cell>
          <cell r="AQ961" t="str">
            <v/>
          </cell>
          <cell r="AT961" t="str">
            <v/>
          </cell>
          <cell r="AW961" t="str">
            <v/>
          </cell>
          <cell r="AZ961" t="str">
            <v/>
          </cell>
          <cell r="BA961" t="str">
            <v/>
          </cell>
          <cell r="BB961" t="str">
            <v/>
          </cell>
          <cell r="BC961" t="str">
            <v/>
          </cell>
        </row>
        <row r="962">
          <cell r="AM962" t="str">
            <v/>
          </cell>
          <cell r="AQ962" t="str">
            <v/>
          </cell>
          <cell r="AT962" t="str">
            <v/>
          </cell>
          <cell r="AW962" t="str">
            <v/>
          </cell>
          <cell r="AZ962" t="str">
            <v/>
          </cell>
          <cell r="BA962" t="str">
            <v/>
          </cell>
          <cell r="BB962" t="str">
            <v/>
          </cell>
          <cell r="BC962" t="str">
            <v/>
          </cell>
        </row>
        <row r="963">
          <cell r="AM963" t="str">
            <v/>
          </cell>
          <cell r="AQ963" t="str">
            <v/>
          </cell>
          <cell r="AT963" t="str">
            <v/>
          </cell>
          <cell r="AW963" t="str">
            <v/>
          </cell>
          <cell r="AZ963" t="str">
            <v/>
          </cell>
          <cell r="BA963" t="str">
            <v/>
          </cell>
          <cell r="BB963" t="str">
            <v/>
          </cell>
          <cell r="BC963" t="str">
            <v/>
          </cell>
        </row>
        <row r="964">
          <cell r="AM964" t="str">
            <v/>
          </cell>
          <cell r="AQ964" t="str">
            <v/>
          </cell>
          <cell r="AT964" t="str">
            <v/>
          </cell>
          <cell r="AW964" t="str">
            <v/>
          </cell>
          <cell r="AZ964" t="str">
            <v/>
          </cell>
          <cell r="BA964" t="str">
            <v/>
          </cell>
          <cell r="BB964" t="str">
            <v/>
          </cell>
          <cell r="BC964" t="str">
            <v/>
          </cell>
        </row>
        <row r="965">
          <cell r="AM965" t="str">
            <v/>
          </cell>
          <cell r="AQ965" t="str">
            <v/>
          </cell>
          <cell r="AT965" t="str">
            <v/>
          </cell>
          <cell r="AW965" t="str">
            <v/>
          </cell>
          <cell r="AZ965" t="str">
            <v/>
          </cell>
          <cell r="BA965" t="str">
            <v/>
          </cell>
          <cell r="BB965" t="str">
            <v/>
          </cell>
          <cell r="BC965" t="str">
            <v/>
          </cell>
        </row>
        <row r="966">
          <cell r="AM966" t="str">
            <v/>
          </cell>
          <cell r="AQ966" t="str">
            <v/>
          </cell>
          <cell r="AT966" t="str">
            <v/>
          </cell>
          <cell r="AW966" t="str">
            <v/>
          </cell>
          <cell r="AZ966" t="str">
            <v/>
          </cell>
          <cell r="BA966" t="str">
            <v/>
          </cell>
          <cell r="BB966" t="str">
            <v/>
          </cell>
          <cell r="BC966" t="str">
            <v/>
          </cell>
        </row>
        <row r="967">
          <cell r="AM967" t="str">
            <v/>
          </cell>
          <cell r="AQ967" t="str">
            <v/>
          </cell>
          <cell r="AT967" t="str">
            <v/>
          </cell>
          <cell r="AW967" t="str">
            <v/>
          </cell>
          <cell r="AZ967" t="str">
            <v/>
          </cell>
          <cell r="BA967" t="str">
            <v/>
          </cell>
          <cell r="BB967" t="str">
            <v/>
          </cell>
          <cell r="BC967" t="str">
            <v/>
          </cell>
        </row>
        <row r="968">
          <cell r="AM968" t="str">
            <v/>
          </cell>
          <cell r="AQ968" t="str">
            <v/>
          </cell>
          <cell r="AT968" t="str">
            <v/>
          </cell>
          <cell r="AW968" t="str">
            <v/>
          </cell>
          <cell r="AZ968" t="str">
            <v/>
          </cell>
          <cell r="BA968" t="str">
            <v/>
          </cell>
          <cell r="BB968" t="str">
            <v/>
          </cell>
          <cell r="BC968" t="str">
            <v/>
          </cell>
        </row>
        <row r="969">
          <cell r="AM969" t="str">
            <v/>
          </cell>
          <cell r="AQ969" t="str">
            <v/>
          </cell>
          <cell r="AT969" t="str">
            <v/>
          </cell>
          <cell r="AW969" t="str">
            <v/>
          </cell>
          <cell r="AZ969" t="str">
            <v/>
          </cell>
          <cell r="BA969" t="str">
            <v/>
          </cell>
          <cell r="BB969" t="str">
            <v/>
          </cell>
          <cell r="BC969" t="str">
            <v/>
          </cell>
        </row>
        <row r="970">
          <cell r="AM970" t="str">
            <v/>
          </cell>
          <cell r="AQ970" t="str">
            <v/>
          </cell>
          <cell r="AT970" t="str">
            <v/>
          </cell>
          <cell r="AW970" t="str">
            <v/>
          </cell>
          <cell r="AZ970" t="str">
            <v/>
          </cell>
          <cell r="BA970" t="str">
            <v/>
          </cell>
          <cell r="BB970" t="str">
            <v/>
          </cell>
          <cell r="BC970" t="str">
            <v/>
          </cell>
        </row>
        <row r="971">
          <cell r="AM971" t="str">
            <v/>
          </cell>
          <cell r="AQ971" t="str">
            <v/>
          </cell>
          <cell r="AT971" t="str">
            <v/>
          </cell>
          <cell r="AW971" t="str">
            <v/>
          </cell>
          <cell r="AZ971" t="str">
            <v/>
          </cell>
          <cell r="BA971" t="str">
            <v/>
          </cell>
          <cell r="BB971" t="str">
            <v/>
          </cell>
          <cell r="BC971" t="str">
            <v/>
          </cell>
        </row>
        <row r="972">
          <cell r="AM972" t="str">
            <v/>
          </cell>
          <cell r="AQ972" t="str">
            <v/>
          </cell>
          <cell r="AT972" t="str">
            <v/>
          </cell>
          <cell r="AW972" t="str">
            <v/>
          </cell>
          <cell r="AZ972" t="str">
            <v/>
          </cell>
          <cell r="BA972" t="str">
            <v/>
          </cell>
          <cell r="BB972" t="str">
            <v/>
          </cell>
          <cell r="BC972" t="str">
            <v/>
          </cell>
        </row>
        <row r="973">
          <cell r="AM973" t="str">
            <v/>
          </cell>
          <cell r="AQ973" t="str">
            <v/>
          </cell>
          <cell r="AT973" t="str">
            <v/>
          </cell>
          <cell r="AW973" t="str">
            <v/>
          </cell>
          <cell r="AZ973" t="str">
            <v/>
          </cell>
          <cell r="BA973" t="str">
            <v/>
          </cell>
          <cell r="BB973" t="str">
            <v/>
          </cell>
          <cell r="BC973" t="str">
            <v/>
          </cell>
        </row>
        <row r="974">
          <cell r="AM974" t="str">
            <v/>
          </cell>
          <cell r="AQ974" t="str">
            <v/>
          </cell>
          <cell r="AT974" t="str">
            <v/>
          </cell>
          <cell r="AW974" t="str">
            <v/>
          </cell>
          <cell r="AZ974" t="str">
            <v/>
          </cell>
          <cell r="BA974" t="str">
            <v/>
          </cell>
          <cell r="BB974" t="str">
            <v/>
          </cell>
          <cell r="BC974" t="str">
            <v/>
          </cell>
        </row>
        <row r="975">
          <cell r="AM975" t="str">
            <v/>
          </cell>
          <cell r="AQ975" t="str">
            <v/>
          </cell>
          <cell r="AT975" t="str">
            <v/>
          </cell>
          <cell r="AW975" t="str">
            <v/>
          </cell>
          <cell r="AZ975" t="str">
            <v/>
          </cell>
          <cell r="BA975" t="str">
            <v/>
          </cell>
          <cell r="BB975" t="str">
            <v/>
          </cell>
          <cell r="BC975" t="str">
            <v/>
          </cell>
        </row>
        <row r="976">
          <cell r="AM976" t="str">
            <v/>
          </cell>
          <cell r="AQ976" t="str">
            <v/>
          </cell>
          <cell r="AT976" t="str">
            <v/>
          </cell>
          <cell r="AW976" t="str">
            <v/>
          </cell>
          <cell r="AZ976" t="str">
            <v/>
          </cell>
          <cell r="BA976" t="str">
            <v/>
          </cell>
          <cell r="BB976" t="str">
            <v/>
          </cell>
          <cell r="BC976" t="str">
            <v/>
          </cell>
        </row>
        <row r="977">
          <cell r="AM977" t="str">
            <v/>
          </cell>
          <cell r="AQ977" t="str">
            <v/>
          </cell>
          <cell r="AT977" t="str">
            <v/>
          </cell>
          <cell r="AW977" t="str">
            <v/>
          </cell>
          <cell r="AZ977" t="str">
            <v/>
          </cell>
          <cell r="BA977" t="str">
            <v/>
          </cell>
          <cell r="BB977" t="str">
            <v/>
          </cell>
          <cell r="BC977" t="str">
            <v/>
          </cell>
        </row>
        <row r="978">
          <cell r="AM978" t="str">
            <v/>
          </cell>
          <cell r="AQ978" t="str">
            <v/>
          </cell>
          <cell r="AT978" t="str">
            <v/>
          </cell>
          <cell r="AW978" t="str">
            <v/>
          </cell>
          <cell r="AZ978" t="str">
            <v/>
          </cell>
          <cell r="BA978" t="str">
            <v/>
          </cell>
          <cell r="BB978" t="str">
            <v/>
          </cell>
          <cell r="BC978" t="str">
            <v/>
          </cell>
        </row>
        <row r="979">
          <cell r="AM979" t="str">
            <v/>
          </cell>
          <cell r="AQ979" t="str">
            <v/>
          </cell>
          <cell r="AT979" t="str">
            <v/>
          </cell>
          <cell r="AW979" t="str">
            <v/>
          </cell>
          <cell r="AZ979" t="str">
            <v/>
          </cell>
          <cell r="BA979" t="str">
            <v/>
          </cell>
          <cell r="BB979" t="str">
            <v/>
          </cell>
          <cell r="BC979" t="str">
            <v/>
          </cell>
        </row>
        <row r="980">
          <cell r="AM980" t="str">
            <v/>
          </cell>
          <cell r="AQ980" t="str">
            <v/>
          </cell>
          <cell r="AT980" t="str">
            <v/>
          </cell>
          <cell r="AW980" t="str">
            <v/>
          </cell>
          <cell r="AZ980" t="str">
            <v/>
          </cell>
          <cell r="BA980" t="str">
            <v/>
          </cell>
          <cell r="BB980" t="str">
            <v/>
          </cell>
          <cell r="BC980" t="str">
            <v/>
          </cell>
        </row>
        <row r="981">
          <cell r="AM981" t="str">
            <v/>
          </cell>
          <cell r="AQ981" t="str">
            <v/>
          </cell>
          <cell r="AT981" t="str">
            <v/>
          </cell>
          <cell r="AW981" t="str">
            <v/>
          </cell>
          <cell r="AZ981" t="str">
            <v/>
          </cell>
          <cell r="BA981" t="str">
            <v/>
          </cell>
          <cell r="BB981" t="str">
            <v/>
          </cell>
          <cell r="BC981" t="str">
            <v/>
          </cell>
        </row>
        <row r="982">
          <cell r="AM982" t="str">
            <v/>
          </cell>
          <cell r="AQ982" t="str">
            <v/>
          </cell>
          <cell r="AT982" t="str">
            <v/>
          </cell>
          <cell r="AW982" t="str">
            <v/>
          </cell>
          <cell r="AZ982" t="str">
            <v/>
          </cell>
          <cell r="BA982" t="str">
            <v/>
          </cell>
          <cell r="BB982" t="str">
            <v/>
          </cell>
          <cell r="BC982" t="str">
            <v/>
          </cell>
        </row>
        <row r="983">
          <cell r="AM983" t="str">
            <v/>
          </cell>
          <cell r="AQ983" t="str">
            <v/>
          </cell>
          <cell r="AT983" t="str">
            <v/>
          </cell>
          <cell r="AW983" t="str">
            <v/>
          </cell>
          <cell r="AZ983" t="str">
            <v/>
          </cell>
          <cell r="BA983" t="str">
            <v/>
          </cell>
          <cell r="BB983" t="str">
            <v/>
          </cell>
          <cell r="BC983" t="str">
            <v/>
          </cell>
        </row>
        <row r="984">
          <cell r="AM984" t="str">
            <v/>
          </cell>
          <cell r="AQ984" t="str">
            <v/>
          </cell>
          <cell r="AT984" t="str">
            <v/>
          </cell>
          <cell r="AW984" t="str">
            <v/>
          </cell>
          <cell r="AZ984" t="str">
            <v/>
          </cell>
          <cell r="BA984" t="str">
            <v/>
          </cell>
          <cell r="BB984" t="str">
            <v/>
          </cell>
          <cell r="BC984" t="str">
            <v/>
          </cell>
        </row>
        <row r="985">
          <cell r="AM985" t="str">
            <v/>
          </cell>
          <cell r="AQ985" t="str">
            <v/>
          </cell>
          <cell r="AT985" t="str">
            <v/>
          </cell>
          <cell r="AW985" t="str">
            <v/>
          </cell>
          <cell r="AZ985" t="str">
            <v/>
          </cell>
          <cell r="BA985" t="str">
            <v/>
          </cell>
          <cell r="BB985" t="str">
            <v/>
          </cell>
          <cell r="BC985" t="str">
            <v/>
          </cell>
        </row>
        <row r="986">
          <cell r="AM986" t="str">
            <v/>
          </cell>
          <cell r="AQ986" t="str">
            <v/>
          </cell>
          <cell r="AT986" t="str">
            <v/>
          </cell>
          <cell r="AW986" t="str">
            <v/>
          </cell>
          <cell r="AZ986" t="str">
            <v/>
          </cell>
          <cell r="BA986" t="str">
            <v/>
          </cell>
          <cell r="BB986" t="str">
            <v/>
          </cell>
          <cell r="BC986" t="str">
            <v/>
          </cell>
        </row>
        <row r="987">
          <cell r="AM987" t="str">
            <v/>
          </cell>
          <cell r="AQ987" t="str">
            <v/>
          </cell>
          <cell r="AT987" t="str">
            <v/>
          </cell>
          <cell r="AW987" t="str">
            <v/>
          </cell>
          <cell r="AZ987" t="str">
            <v/>
          </cell>
          <cell r="BA987" t="str">
            <v/>
          </cell>
          <cell r="BB987" t="str">
            <v/>
          </cell>
          <cell r="BC987" t="str">
            <v/>
          </cell>
        </row>
        <row r="988">
          <cell r="AM988" t="str">
            <v/>
          </cell>
          <cell r="AQ988" t="str">
            <v/>
          </cell>
          <cell r="AT988" t="str">
            <v/>
          </cell>
          <cell r="AW988" t="str">
            <v/>
          </cell>
          <cell r="AZ988" t="str">
            <v/>
          </cell>
          <cell r="BA988" t="str">
            <v/>
          </cell>
          <cell r="BB988" t="str">
            <v/>
          </cell>
          <cell r="BC988" t="str">
            <v/>
          </cell>
        </row>
        <row r="989">
          <cell r="AM989" t="str">
            <v/>
          </cell>
          <cell r="AQ989" t="str">
            <v/>
          </cell>
          <cell r="AT989" t="str">
            <v/>
          </cell>
          <cell r="AW989" t="str">
            <v/>
          </cell>
          <cell r="AZ989" t="str">
            <v/>
          </cell>
          <cell r="BA989" t="str">
            <v/>
          </cell>
          <cell r="BB989" t="str">
            <v/>
          </cell>
          <cell r="BC989" t="str">
            <v/>
          </cell>
        </row>
        <row r="990">
          <cell r="AM990" t="str">
            <v/>
          </cell>
          <cell r="AQ990" t="str">
            <v/>
          </cell>
          <cell r="AT990" t="str">
            <v/>
          </cell>
          <cell r="AW990" t="str">
            <v/>
          </cell>
          <cell r="AZ990" t="str">
            <v/>
          </cell>
          <cell r="BA990" t="str">
            <v/>
          </cell>
          <cell r="BB990" t="str">
            <v/>
          </cell>
          <cell r="BC990" t="str">
            <v/>
          </cell>
        </row>
        <row r="991">
          <cell r="AM991" t="str">
            <v/>
          </cell>
          <cell r="AQ991" t="str">
            <v/>
          </cell>
          <cell r="AT991" t="str">
            <v/>
          </cell>
          <cell r="AW991" t="str">
            <v/>
          </cell>
          <cell r="AZ991" t="str">
            <v/>
          </cell>
          <cell r="BA991" t="str">
            <v/>
          </cell>
          <cell r="BB991" t="str">
            <v/>
          </cell>
          <cell r="BC991" t="str">
            <v/>
          </cell>
        </row>
        <row r="992">
          <cell r="AM992" t="str">
            <v/>
          </cell>
          <cell r="AQ992" t="str">
            <v/>
          </cell>
          <cell r="AT992" t="str">
            <v/>
          </cell>
          <cell r="AW992" t="str">
            <v/>
          </cell>
          <cell r="AZ992" t="str">
            <v/>
          </cell>
          <cell r="BA992" t="str">
            <v/>
          </cell>
          <cell r="BB992" t="str">
            <v/>
          </cell>
          <cell r="BC992" t="str">
            <v/>
          </cell>
        </row>
        <row r="993">
          <cell r="AM993">
            <v>1271195.3</v>
          </cell>
          <cell r="AQ993">
            <v>2</v>
          </cell>
          <cell r="AT993" t="str">
            <v>СМР</v>
          </cell>
          <cell r="AW993">
            <v>40542</v>
          </cell>
          <cell r="AZ993" t="str">
            <v>12.2010</v>
          </cell>
          <cell r="BA993" t="str">
            <v>12.2010</v>
          </cell>
          <cell r="BB993" t="str">
            <v/>
          </cell>
          <cell r="BC993" t="str">
            <v>4.2010</v>
          </cell>
        </row>
        <row r="994">
          <cell r="AM994" t="str">
            <v/>
          </cell>
          <cell r="AQ994" t="str">
            <v/>
          </cell>
          <cell r="AT994" t="str">
            <v/>
          </cell>
          <cell r="AW994" t="str">
            <v/>
          </cell>
          <cell r="AZ994" t="str">
            <v/>
          </cell>
          <cell r="BA994" t="str">
            <v/>
          </cell>
          <cell r="BB994" t="str">
            <v/>
          </cell>
          <cell r="BC994" t="str">
            <v/>
          </cell>
        </row>
        <row r="995">
          <cell r="AM995" t="str">
            <v/>
          </cell>
          <cell r="AQ995" t="str">
            <v/>
          </cell>
          <cell r="AT995" t="str">
            <v/>
          </cell>
          <cell r="AW995" t="str">
            <v/>
          </cell>
          <cell r="AZ995" t="str">
            <v/>
          </cell>
          <cell r="BA995" t="str">
            <v/>
          </cell>
          <cell r="BB995" t="str">
            <v/>
          </cell>
          <cell r="BC995" t="str">
            <v/>
          </cell>
        </row>
        <row r="996">
          <cell r="AM996" t="str">
            <v/>
          </cell>
          <cell r="AQ996" t="str">
            <v/>
          </cell>
          <cell r="AT996" t="str">
            <v/>
          </cell>
          <cell r="AW996" t="str">
            <v/>
          </cell>
          <cell r="AZ996" t="str">
            <v/>
          </cell>
          <cell r="BA996" t="str">
            <v/>
          </cell>
          <cell r="BB996" t="str">
            <v/>
          </cell>
          <cell r="BC996" t="str">
            <v/>
          </cell>
        </row>
        <row r="997">
          <cell r="AM997" t="str">
            <v/>
          </cell>
          <cell r="AQ997" t="str">
            <v/>
          </cell>
          <cell r="AT997" t="str">
            <v/>
          </cell>
          <cell r="AW997" t="str">
            <v/>
          </cell>
          <cell r="AZ997" t="str">
            <v/>
          </cell>
          <cell r="BA997" t="str">
            <v/>
          </cell>
          <cell r="BB997" t="str">
            <v/>
          </cell>
          <cell r="BC997" t="str">
            <v/>
          </cell>
        </row>
        <row r="998">
          <cell r="AM998" t="str">
            <v/>
          </cell>
          <cell r="AQ998" t="str">
            <v/>
          </cell>
          <cell r="AT998" t="str">
            <v/>
          </cell>
          <cell r="AW998" t="str">
            <v/>
          </cell>
          <cell r="AZ998" t="str">
            <v/>
          </cell>
          <cell r="BA998" t="str">
            <v/>
          </cell>
          <cell r="BB998" t="str">
            <v/>
          </cell>
          <cell r="BC998" t="str">
            <v/>
          </cell>
        </row>
        <row r="999">
          <cell r="AM999" t="str">
            <v/>
          </cell>
          <cell r="AQ999" t="str">
            <v/>
          </cell>
          <cell r="AT999" t="str">
            <v/>
          </cell>
          <cell r="AW999" t="str">
            <v/>
          </cell>
          <cell r="AZ999" t="str">
            <v/>
          </cell>
          <cell r="BA999" t="str">
            <v/>
          </cell>
          <cell r="BB999" t="str">
            <v/>
          </cell>
          <cell r="BC999" t="str">
            <v/>
          </cell>
        </row>
        <row r="1000">
          <cell r="AM1000" t="str">
            <v/>
          </cell>
          <cell r="AQ1000" t="str">
            <v/>
          </cell>
          <cell r="AT1000" t="str">
            <v/>
          </cell>
          <cell r="AW1000" t="str">
            <v/>
          </cell>
          <cell r="AZ1000" t="str">
            <v/>
          </cell>
          <cell r="BA1000" t="str">
            <v/>
          </cell>
          <cell r="BB1000" t="str">
            <v/>
          </cell>
          <cell r="BC1000" t="str">
            <v/>
          </cell>
        </row>
        <row r="1001">
          <cell r="AM1001" t="str">
            <v/>
          </cell>
          <cell r="AQ1001" t="str">
            <v/>
          </cell>
          <cell r="AT1001" t="str">
            <v/>
          </cell>
          <cell r="AW1001" t="str">
            <v/>
          </cell>
          <cell r="AZ1001" t="str">
            <v/>
          </cell>
          <cell r="BA1001" t="str">
            <v/>
          </cell>
          <cell r="BB1001" t="str">
            <v/>
          </cell>
          <cell r="BC1001" t="str">
            <v/>
          </cell>
        </row>
        <row r="1002">
          <cell r="AM1002">
            <v>2706664.75</v>
          </cell>
          <cell r="AQ1002">
            <v>10</v>
          </cell>
          <cell r="AT1002" t="str">
            <v>СМР</v>
          </cell>
          <cell r="AW1002">
            <v>40681</v>
          </cell>
          <cell r="AZ1002" t="str">
            <v>4.2011</v>
          </cell>
          <cell r="BA1002" t="str">
            <v>5.2011</v>
          </cell>
          <cell r="BB1002" t="str">
            <v>5.2011</v>
          </cell>
          <cell r="BC1002" t="str">
            <v>2.2011</v>
          </cell>
        </row>
        <row r="1003">
          <cell r="AQ1003" t="str">
            <v/>
          </cell>
          <cell r="AZ1003" t="str">
            <v/>
          </cell>
          <cell r="BA1003" t="str">
            <v/>
          </cell>
          <cell r="BB1003" t="str">
            <v/>
          </cell>
          <cell r="BC1003" t="str">
            <v/>
          </cell>
        </row>
        <row r="1004">
          <cell r="AM1004">
            <v>3380298.29</v>
          </cell>
          <cell r="AQ1004">
            <v>10</v>
          </cell>
          <cell r="AT1004" t="str">
            <v>СМР</v>
          </cell>
          <cell r="AW1004">
            <v>40711</v>
          </cell>
          <cell r="AZ1004" t="str">
            <v>6.2011</v>
          </cell>
          <cell r="BA1004" t="str">
            <v>6.2011</v>
          </cell>
          <cell r="BB1004" t="str">
            <v>1.1900</v>
          </cell>
          <cell r="BC1004" t="str">
            <v>2.2011</v>
          </cell>
        </row>
        <row r="1005">
          <cell r="AM1005" t="str">
            <v/>
          </cell>
          <cell r="AQ1005" t="str">
            <v/>
          </cell>
          <cell r="AT1005" t="str">
            <v/>
          </cell>
          <cell r="AW1005" t="str">
            <v/>
          </cell>
          <cell r="AZ1005" t="str">
            <v/>
          </cell>
          <cell r="BA1005" t="str">
            <v/>
          </cell>
          <cell r="BB1005" t="str">
            <v/>
          </cell>
          <cell r="BC1005" t="str">
            <v/>
          </cell>
        </row>
        <row r="1006">
          <cell r="AM1006">
            <v>62848.65</v>
          </cell>
          <cell r="AQ1006">
            <v>10</v>
          </cell>
          <cell r="AT1006" t="str">
            <v>СМР</v>
          </cell>
          <cell r="AW1006">
            <v>40686</v>
          </cell>
          <cell r="AZ1006" t="str">
            <v>5.2011</v>
          </cell>
          <cell r="BA1006" t="str">
            <v>5.2011</v>
          </cell>
          <cell r="BB1006" t="str">
            <v>6.2011</v>
          </cell>
          <cell r="BC1006" t="str">
            <v>2.2011</v>
          </cell>
        </row>
        <row r="1007">
          <cell r="AM1007" t="str">
            <v/>
          </cell>
          <cell r="AQ1007" t="str">
            <v/>
          </cell>
          <cell r="AT1007" t="str">
            <v/>
          </cell>
          <cell r="AW1007" t="str">
            <v/>
          </cell>
          <cell r="AZ1007" t="str">
            <v/>
          </cell>
          <cell r="BA1007" t="str">
            <v/>
          </cell>
          <cell r="BB1007" t="str">
            <v/>
          </cell>
          <cell r="BC1007" t="str">
            <v/>
          </cell>
        </row>
        <row r="1008">
          <cell r="AM1008" t="str">
            <v/>
          </cell>
          <cell r="AQ1008" t="str">
            <v/>
          </cell>
          <cell r="AT1008" t="str">
            <v/>
          </cell>
          <cell r="AW1008" t="str">
            <v/>
          </cell>
          <cell r="AZ1008" t="str">
            <v/>
          </cell>
          <cell r="BA1008" t="str">
            <v/>
          </cell>
          <cell r="BB1008" t="str">
            <v/>
          </cell>
          <cell r="BC1008" t="str">
            <v/>
          </cell>
        </row>
        <row r="1009">
          <cell r="AM1009">
            <v>48393.45</v>
          </cell>
          <cell r="AQ1009">
            <v>10</v>
          </cell>
          <cell r="AT1009" t="str">
            <v>СМР</v>
          </cell>
          <cell r="AW1009">
            <v>40686</v>
          </cell>
          <cell r="AZ1009" t="str">
            <v>5.2011</v>
          </cell>
          <cell r="BA1009" t="str">
            <v>5.2011</v>
          </cell>
          <cell r="BB1009" t="str">
            <v>6.2011</v>
          </cell>
          <cell r="BC1009" t="str">
            <v>2.2011</v>
          </cell>
        </row>
        <row r="1010">
          <cell r="AM1010">
            <v>1382669.84</v>
          </cell>
          <cell r="AQ1010">
            <v>10</v>
          </cell>
          <cell r="AT1010" t="str">
            <v>СМР</v>
          </cell>
          <cell r="AW1010">
            <v>40686</v>
          </cell>
          <cell r="AZ1010" t="str">
            <v>5.2011</v>
          </cell>
          <cell r="BA1010" t="str">
            <v>5.2011</v>
          </cell>
          <cell r="BB1010" t="str">
            <v>6.2011</v>
          </cell>
          <cell r="BC1010" t="str">
            <v>2.2011</v>
          </cell>
        </row>
        <row r="1011">
          <cell r="AM1011">
            <v>502899.11</v>
          </cell>
          <cell r="AQ1011">
            <v>10</v>
          </cell>
          <cell r="AT1011" t="str">
            <v>СМР</v>
          </cell>
          <cell r="AW1011" t="str">
            <v/>
          </cell>
          <cell r="AZ1011" t="str">
            <v>6.2011</v>
          </cell>
          <cell r="BA1011" t="str">
            <v/>
          </cell>
          <cell r="BB1011" t="str">
            <v/>
          </cell>
          <cell r="BC1011" t="str">
            <v/>
          </cell>
        </row>
        <row r="1012">
          <cell r="AM1012" t="str">
            <v/>
          </cell>
          <cell r="AQ1012" t="str">
            <v/>
          </cell>
          <cell r="AT1012" t="str">
            <v/>
          </cell>
          <cell r="AW1012" t="str">
            <v/>
          </cell>
          <cell r="AZ1012" t="str">
            <v/>
          </cell>
          <cell r="BA1012" t="str">
            <v/>
          </cell>
          <cell r="BB1012" t="str">
            <v/>
          </cell>
          <cell r="BC1012" t="str">
            <v/>
          </cell>
        </row>
        <row r="1013">
          <cell r="AM1013" t="str">
            <v/>
          </cell>
          <cell r="AQ1013" t="str">
            <v/>
          </cell>
          <cell r="AT1013" t="str">
            <v/>
          </cell>
          <cell r="AW1013" t="str">
            <v/>
          </cell>
          <cell r="AZ1013" t="str">
            <v/>
          </cell>
          <cell r="BA1013" t="str">
            <v/>
          </cell>
          <cell r="BB1013" t="str">
            <v/>
          </cell>
          <cell r="BC1013" t="str">
            <v/>
          </cell>
        </row>
        <row r="1014">
          <cell r="AM1014" t="str">
            <v/>
          </cell>
          <cell r="AQ1014" t="str">
            <v/>
          </cell>
          <cell r="AT1014" t="str">
            <v/>
          </cell>
          <cell r="AW1014" t="str">
            <v/>
          </cell>
          <cell r="AZ1014" t="str">
            <v/>
          </cell>
          <cell r="BA1014" t="str">
            <v/>
          </cell>
          <cell r="BB1014" t="str">
            <v/>
          </cell>
          <cell r="BC1014" t="str">
            <v/>
          </cell>
        </row>
        <row r="1015">
          <cell r="AM1015" t="str">
            <v/>
          </cell>
          <cell r="AQ1015" t="str">
            <v/>
          </cell>
          <cell r="AT1015" t="str">
            <v/>
          </cell>
          <cell r="AW1015" t="str">
            <v/>
          </cell>
          <cell r="AZ1015" t="str">
            <v/>
          </cell>
          <cell r="BA1015" t="str">
            <v/>
          </cell>
          <cell r="BB1015" t="str">
            <v/>
          </cell>
          <cell r="BC1015" t="str">
            <v/>
          </cell>
        </row>
        <row r="1016">
          <cell r="AM1016" t="str">
            <v/>
          </cell>
          <cell r="AQ1016" t="str">
            <v/>
          </cell>
          <cell r="AT1016" t="str">
            <v/>
          </cell>
          <cell r="AW1016" t="str">
            <v/>
          </cell>
          <cell r="AZ1016" t="str">
            <v/>
          </cell>
          <cell r="BA1016" t="str">
            <v/>
          </cell>
          <cell r="BB1016" t="str">
            <v/>
          </cell>
          <cell r="BC1016" t="str">
            <v/>
          </cell>
        </row>
        <row r="1017">
          <cell r="AM1017" t="str">
            <v/>
          </cell>
          <cell r="AQ1017" t="str">
            <v/>
          </cell>
          <cell r="AT1017" t="str">
            <v/>
          </cell>
          <cell r="AW1017" t="str">
            <v/>
          </cell>
          <cell r="AZ1017" t="str">
            <v/>
          </cell>
          <cell r="BA1017" t="str">
            <v/>
          </cell>
          <cell r="BB1017" t="str">
            <v/>
          </cell>
          <cell r="BC1017" t="str">
            <v/>
          </cell>
        </row>
        <row r="1018">
          <cell r="AM1018" t="str">
            <v/>
          </cell>
          <cell r="AQ1018" t="str">
            <v/>
          </cell>
          <cell r="AT1018" t="str">
            <v/>
          </cell>
          <cell r="AW1018" t="str">
            <v/>
          </cell>
          <cell r="AZ1018" t="str">
            <v/>
          </cell>
          <cell r="BA1018" t="str">
            <v/>
          </cell>
          <cell r="BB1018" t="str">
            <v/>
          </cell>
          <cell r="BC1018" t="str">
            <v/>
          </cell>
        </row>
        <row r="1019">
          <cell r="AM1019" t="str">
            <v/>
          </cell>
          <cell r="AQ1019" t="str">
            <v/>
          </cell>
          <cell r="AT1019" t="str">
            <v/>
          </cell>
          <cell r="AW1019" t="str">
            <v/>
          </cell>
          <cell r="AZ1019" t="str">
            <v/>
          </cell>
          <cell r="BA1019" t="str">
            <v/>
          </cell>
          <cell r="BB1019" t="str">
            <v/>
          </cell>
          <cell r="BC1019" t="str">
            <v/>
          </cell>
        </row>
        <row r="1020">
          <cell r="AM1020" t="str">
            <v/>
          </cell>
          <cell r="AQ1020" t="str">
            <v/>
          </cell>
          <cell r="AT1020" t="str">
            <v/>
          </cell>
          <cell r="AW1020" t="str">
            <v/>
          </cell>
          <cell r="AZ1020" t="str">
            <v/>
          </cell>
          <cell r="BA1020" t="str">
            <v/>
          </cell>
          <cell r="BB1020" t="str">
            <v/>
          </cell>
          <cell r="BC1020" t="str">
            <v/>
          </cell>
        </row>
        <row r="1021">
          <cell r="AM1021" t="str">
            <v/>
          </cell>
          <cell r="AQ1021" t="str">
            <v/>
          </cell>
          <cell r="AT1021" t="str">
            <v/>
          </cell>
          <cell r="AW1021" t="str">
            <v/>
          </cell>
          <cell r="AZ1021" t="str">
            <v/>
          </cell>
          <cell r="BA1021" t="str">
            <v/>
          </cell>
          <cell r="BB1021" t="str">
            <v/>
          </cell>
          <cell r="BC1021" t="str">
            <v/>
          </cell>
        </row>
        <row r="1022">
          <cell r="AM1022" t="str">
            <v/>
          </cell>
          <cell r="AQ1022" t="str">
            <v/>
          </cell>
          <cell r="AT1022" t="str">
            <v/>
          </cell>
          <cell r="AW1022" t="str">
            <v/>
          </cell>
          <cell r="AZ1022" t="str">
            <v/>
          </cell>
          <cell r="BA1022" t="str">
            <v/>
          </cell>
          <cell r="BB1022" t="str">
            <v/>
          </cell>
          <cell r="BC1022" t="str">
            <v/>
          </cell>
        </row>
        <row r="1023">
          <cell r="AM1023" t="str">
            <v/>
          </cell>
          <cell r="AQ1023" t="str">
            <v/>
          </cell>
          <cell r="AT1023" t="str">
            <v/>
          </cell>
          <cell r="AW1023" t="str">
            <v/>
          </cell>
          <cell r="AZ1023" t="str">
            <v/>
          </cell>
          <cell r="BA1023" t="str">
            <v/>
          </cell>
          <cell r="BB1023" t="str">
            <v/>
          </cell>
          <cell r="BC1023" t="str">
            <v/>
          </cell>
        </row>
        <row r="1024">
          <cell r="AM1024" t="str">
            <v/>
          </cell>
          <cell r="AQ1024" t="str">
            <v/>
          </cell>
          <cell r="AT1024" t="str">
            <v/>
          </cell>
          <cell r="AW1024" t="str">
            <v/>
          </cell>
          <cell r="AZ1024" t="str">
            <v/>
          </cell>
          <cell r="BA1024" t="str">
            <v/>
          </cell>
          <cell r="BB1024" t="str">
            <v/>
          </cell>
          <cell r="BC1024" t="str">
            <v/>
          </cell>
        </row>
        <row r="1025">
          <cell r="AM1025" t="str">
            <v/>
          </cell>
          <cell r="AQ1025" t="str">
            <v/>
          </cell>
          <cell r="AT1025" t="str">
            <v/>
          </cell>
          <cell r="AW1025" t="str">
            <v/>
          </cell>
          <cell r="AZ1025" t="str">
            <v/>
          </cell>
          <cell r="BA1025" t="str">
            <v/>
          </cell>
          <cell r="BB1025" t="str">
            <v/>
          </cell>
          <cell r="BC1025" t="str">
            <v/>
          </cell>
        </row>
        <row r="1026">
          <cell r="AM1026" t="str">
            <v/>
          </cell>
          <cell r="AQ1026" t="str">
            <v/>
          </cell>
          <cell r="AT1026" t="str">
            <v/>
          </cell>
          <cell r="AW1026" t="str">
            <v/>
          </cell>
          <cell r="AZ1026" t="str">
            <v/>
          </cell>
          <cell r="BA1026" t="str">
            <v/>
          </cell>
          <cell r="BB1026" t="str">
            <v/>
          </cell>
          <cell r="BC1026" t="str">
            <v/>
          </cell>
        </row>
        <row r="1027">
          <cell r="AM1027" t="str">
            <v/>
          </cell>
          <cell r="AQ1027" t="str">
            <v/>
          </cell>
          <cell r="AT1027" t="str">
            <v/>
          </cell>
          <cell r="AW1027" t="str">
            <v/>
          </cell>
          <cell r="AZ1027" t="str">
            <v/>
          </cell>
          <cell r="BA1027" t="str">
            <v/>
          </cell>
          <cell r="BB1027" t="str">
            <v/>
          </cell>
          <cell r="BC1027" t="str">
            <v/>
          </cell>
        </row>
        <row r="1028">
          <cell r="AM1028" t="str">
            <v/>
          </cell>
          <cell r="AQ1028" t="str">
            <v/>
          </cell>
          <cell r="AT1028" t="str">
            <v/>
          </cell>
          <cell r="AW1028" t="str">
            <v/>
          </cell>
          <cell r="AZ1028" t="str">
            <v/>
          </cell>
          <cell r="BA1028" t="str">
            <v/>
          </cell>
          <cell r="BB1028" t="str">
            <v/>
          </cell>
          <cell r="BC1028" t="str">
            <v/>
          </cell>
        </row>
        <row r="1029">
          <cell r="AM1029" t="str">
            <v/>
          </cell>
          <cell r="AQ1029" t="str">
            <v/>
          </cell>
          <cell r="AT1029" t="str">
            <v/>
          </cell>
          <cell r="AW1029" t="str">
            <v/>
          </cell>
          <cell r="AZ1029" t="str">
            <v/>
          </cell>
          <cell r="BA1029" t="str">
            <v/>
          </cell>
          <cell r="BB1029" t="str">
            <v/>
          </cell>
          <cell r="BC1029" t="str">
            <v/>
          </cell>
        </row>
        <row r="1030">
          <cell r="AM1030" t="str">
            <v/>
          </cell>
          <cell r="AQ1030" t="str">
            <v/>
          </cell>
          <cell r="AT1030" t="str">
            <v/>
          </cell>
          <cell r="AW1030" t="str">
            <v/>
          </cell>
          <cell r="AZ1030" t="str">
            <v/>
          </cell>
          <cell r="BA1030" t="str">
            <v/>
          </cell>
          <cell r="BB1030" t="str">
            <v/>
          </cell>
          <cell r="BC1030" t="str">
            <v/>
          </cell>
        </row>
        <row r="1031">
          <cell r="AM1031" t="str">
            <v/>
          </cell>
          <cell r="AQ1031" t="str">
            <v/>
          </cell>
          <cell r="AT1031" t="str">
            <v/>
          </cell>
          <cell r="AW1031" t="str">
            <v/>
          </cell>
          <cell r="AZ1031" t="str">
            <v/>
          </cell>
          <cell r="BA1031" t="str">
            <v/>
          </cell>
          <cell r="BB1031" t="str">
            <v/>
          </cell>
          <cell r="BC1031" t="str">
            <v/>
          </cell>
        </row>
        <row r="1032">
          <cell r="AM1032" t="str">
            <v/>
          </cell>
          <cell r="AQ1032" t="str">
            <v/>
          </cell>
          <cell r="AT1032" t="str">
            <v/>
          </cell>
          <cell r="AW1032" t="str">
            <v/>
          </cell>
          <cell r="AZ1032" t="str">
            <v/>
          </cell>
          <cell r="BA1032" t="str">
            <v/>
          </cell>
          <cell r="BB1032" t="str">
            <v/>
          </cell>
          <cell r="BC1032" t="str">
            <v/>
          </cell>
        </row>
        <row r="1033">
          <cell r="AM1033" t="str">
            <v/>
          </cell>
          <cell r="AQ1033" t="str">
            <v/>
          </cell>
          <cell r="AT1033" t="str">
            <v/>
          </cell>
          <cell r="AW1033" t="str">
            <v/>
          </cell>
          <cell r="AZ1033" t="str">
            <v/>
          </cell>
          <cell r="BA1033" t="str">
            <v/>
          </cell>
          <cell r="BB1033" t="str">
            <v/>
          </cell>
          <cell r="BC1033" t="str">
            <v/>
          </cell>
        </row>
        <row r="1034">
          <cell r="AM1034" t="str">
            <v/>
          </cell>
          <cell r="AQ1034" t="str">
            <v/>
          </cell>
          <cell r="AT1034" t="str">
            <v/>
          </cell>
          <cell r="AW1034" t="str">
            <v/>
          </cell>
          <cell r="AZ1034" t="str">
            <v/>
          </cell>
          <cell r="BA1034" t="str">
            <v/>
          </cell>
          <cell r="BB1034" t="str">
            <v/>
          </cell>
          <cell r="BC1034" t="str">
            <v/>
          </cell>
        </row>
        <row r="1035">
          <cell r="AM1035" t="str">
            <v/>
          </cell>
          <cell r="AQ1035" t="str">
            <v/>
          </cell>
          <cell r="AT1035" t="str">
            <v/>
          </cell>
          <cell r="AW1035" t="str">
            <v/>
          </cell>
          <cell r="AZ1035" t="str">
            <v/>
          </cell>
          <cell r="BA1035" t="str">
            <v/>
          </cell>
          <cell r="BB1035" t="str">
            <v/>
          </cell>
          <cell r="BC1035" t="str">
            <v/>
          </cell>
        </row>
        <row r="1036">
          <cell r="AM1036" t="str">
            <v/>
          </cell>
          <cell r="AQ1036" t="str">
            <v/>
          </cell>
          <cell r="AT1036" t="str">
            <v/>
          </cell>
          <cell r="AW1036" t="str">
            <v/>
          </cell>
          <cell r="AZ1036" t="str">
            <v/>
          </cell>
          <cell r="BA1036" t="str">
            <v/>
          </cell>
          <cell r="BB1036" t="str">
            <v/>
          </cell>
          <cell r="BC1036" t="str">
            <v/>
          </cell>
        </row>
        <row r="1037">
          <cell r="AM1037" t="str">
            <v/>
          </cell>
          <cell r="AQ1037" t="str">
            <v/>
          </cell>
          <cell r="AT1037" t="str">
            <v/>
          </cell>
          <cell r="AW1037" t="str">
            <v/>
          </cell>
          <cell r="AZ1037" t="str">
            <v/>
          </cell>
          <cell r="BA1037" t="str">
            <v/>
          </cell>
          <cell r="BB1037" t="str">
            <v/>
          </cell>
          <cell r="BC1037" t="str">
            <v/>
          </cell>
        </row>
        <row r="1038">
          <cell r="AM1038" t="str">
            <v/>
          </cell>
          <cell r="AQ1038" t="str">
            <v/>
          </cell>
          <cell r="AT1038" t="str">
            <v/>
          </cell>
          <cell r="AW1038" t="str">
            <v/>
          </cell>
          <cell r="AZ1038" t="str">
            <v/>
          </cell>
          <cell r="BA1038" t="str">
            <v/>
          </cell>
          <cell r="BB1038" t="str">
            <v/>
          </cell>
          <cell r="BC1038" t="str">
            <v/>
          </cell>
        </row>
        <row r="1039">
          <cell r="AM1039" t="str">
            <v/>
          </cell>
          <cell r="AQ1039" t="str">
            <v/>
          </cell>
          <cell r="AT1039" t="str">
            <v/>
          </cell>
          <cell r="AW1039" t="str">
            <v/>
          </cell>
          <cell r="AZ1039" t="str">
            <v/>
          </cell>
          <cell r="BA1039" t="str">
            <v/>
          </cell>
          <cell r="BB1039" t="str">
            <v/>
          </cell>
          <cell r="BC1039" t="str">
            <v/>
          </cell>
        </row>
        <row r="1040">
          <cell r="AM1040" t="str">
            <v/>
          </cell>
          <cell r="AQ1040" t="str">
            <v/>
          </cell>
          <cell r="AT1040" t="str">
            <v/>
          </cell>
          <cell r="AW1040" t="str">
            <v/>
          </cell>
          <cell r="AZ1040" t="str">
            <v/>
          </cell>
          <cell r="BA1040" t="str">
            <v/>
          </cell>
          <cell r="BB1040" t="str">
            <v/>
          </cell>
          <cell r="BC1040" t="str">
            <v/>
          </cell>
        </row>
        <row r="1041">
          <cell r="AM1041" t="str">
            <v/>
          </cell>
          <cell r="AQ1041" t="str">
            <v/>
          </cell>
          <cell r="AT1041" t="str">
            <v/>
          </cell>
          <cell r="AW1041" t="str">
            <v/>
          </cell>
          <cell r="AZ1041" t="str">
            <v/>
          </cell>
          <cell r="BA1041" t="str">
            <v/>
          </cell>
          <cell r="BB1041" t="str">
            <v/>
          </cell>
          <cell r="BC1041" t="str">
            <v/>
          </cell>
        </row>
        <row r="1042">
          <cell r="AM1042" t="str">
            <v/>
          </cell>
          <cell r="AQ1042" t="str">
            <v/>
          </cell>
          <cell r="AT1042" t="str">
            <v/>
          </cell>
          <cell r="AW1042" t="str">
            <v/>
          </cell>
          <cell r="AZ1042" t="str">
            <v/>
          </cell>
          <cell r="BA1042" t="str">
            <v/>
          </cell>
          <cell r="BB1042" t="str">
            <v/>
          </cell>
          <cell r="BC1042" t="str">
            <v/>
          </cell>
        </row>
        <row r="1043">
          <cell r="AM1043" t="str">
            <v/>
          </cell>
          <cell r="AQ1043" t="str">
            <v/>
          </cell>
          <cell r="AT1043" t="str">
            <v/>
          </cell>
          <cell r="AW1043" t="str">
            <v/>
          </cell>
          <cell r="AZ1043" t="str">
            <v/>
          </cell>
          <cell r="BA1043" t="str">
            <v/>
          </cell>
          <cell r="BB1043" t="str">
            <v/>
          </cell>
          <cell r="BC1043" t="str">
            <v/>
          </cell>
        </row>
        <row r="1044">
          <cell r="AM1044" t="str">
            <v/>
          </cell>
          <cell r="AQ1044" t="str">
            <v/>
          </cell>
          <cell r="AT1044" t="str">
            <v/>
          </cell>
          <cell r="AW1044" t="str">
            <v/>
          </cell>
          <cell r="AZ1044" t="str">
            <v/>
          </cell>
          <cell r="BA1044" t="str">
            <v/>
          </cell>
          <cell r="BB1044" t="str">
            <v/>
          </cell>
          <cell r="BC1044" t="str">
            <v/>
          </cell>
        </row>
        <row r="1045">
          <cell r="AM1045" t="str">
            <v/>
          </cell>
          <cell r="AQ1045" t="str">
            <v/>
          </cell>
          <cell r="AT1045" t="str">
            <v/>
          </cell>
          <cell r="AW1045" t="str">
            <v/>
          </cell>
          <cell r="AZ1045" t="str">
            <v/>
          </cell>
          <cell r="BA1045" t="str">
            <v/>
          </cell>
          <cell r="BB1045" t="str">
            <v/>
          </cell>
          <cell r="BC1045" t="str">
            <v/>
          </cell>
        </row>
        <row r="1046">
          <cell r="AM1046" t="str">
            <v/>
          </cell>
          <cell r="AQ1046" t="str">
            <v/>
          </cell>
          <cell r="AT1046" t="str">
            <v/>
          </cell>
          <cell r="AW1046" t="str">
            <v/>
          </cell>
          <cell r="AZ1046" t="str">
            <v/>
          </cell>
          <cell r="BA1046" t="str">
            <v/>
          </cell>
          <cell r="BB1046" t="str">
            <v/>
          </cell>
          <cell r="BC1046" t="str">
            <v/>
          </cell>
        </row>
        <row r="1047">
          <cell r="AM1047" t="str">
            <v/>
          </cell>
          <cell r="AQ1047" t="str">
            <v/>
          </cell>
          <cell r="AT1047" t="str">
            <v/>
          </cell>
          <cell r="AW1047" t="str">
            <v/>
          </cell>
          <cell r="AZ1047" t="str">
            <v/>
          </cell>
          <cell r="BA1047" t="str">
            <v/>
          </cell>
          <cell r="BB1047" t="str">
            <v/>
          </cell>
          <cell r="BC1047" t="str">
            <v/>
          </cell>
        </row>
        <row r="1048">
          <cell r="AM1048" t="str">
            <v/>
          </cell>
          <cell r="AQ1048" t="str">
            <v/>
          </cell>
          <cell r="AT1048" t="str">
            <v/>
          </cell>
          <cell r="AW1048" t="str">
            <v/>
          </cell>
          <cell r="AZ1048" t="str">
            <v/>
          </cell>
          <cell r="BA1048" t="str">
            <v/>
          </cell>
          <cell r="BB1048" t="str">
            <v/>
          </cell>
          <cell r="BC1048" t="str">
            <v/>
          </cell>
        </row>
        <row r="1049">
          <cell r="AM1049" t="str">
            <v/>
          </cell>
          <cell r="AQ1049" t="str">
            <v/>
          </cell>
          <cell r="AT1049" t="str">
            <v/>
          </cell>
          <cell r="AW1049" t="str">
            <v/>
          </cell>
          <cell r="AZ1049" t="str">
            <v/>
          </cell>
          <cell r="BA1049" t="str">
            <v/>
          </cell>
          <cell r="BB1049" t="str">
            <v/>
          </cell>
          <cell r="BC1049" t="str">
            <v/>
          </cell>
        </row>
        <row r="1050">
          <cell r="AM1050">
            <v>4380461.68</v>
          </cell>
          <cell r="AQ1050">
            <v>2</v>
          </cell>
          <cell r="AT1050" t="str">
            <v>СМР</v>
          </cell>
          <cell r="AW1050">
            <v>40540</v>
          </cell>
          <cell r="AZ1050" t="str">
            <v>12.2010</v>
          </cell>
          <cell r="BA1050" t="str">
            <v>12.2010</v>
          </cell>
          <cell r="BB1050" t="str">
            <v/>
          </cell>
          <cell r="BC1050" t="str">
            <v>4.2010</v>
          </cell>
        </row>
        <row r="1051">
          <cell r="AM1051" t="str">
            <v/>
          </cell>
          <cell r="AQ1051" t="str">
            <v/>
          </cell>
          <cell r="AT1051" t="str">
            <v/>
          </cell>
          <cell r="AW1051" t="str">
            <v/>
          </cell>
          <cell r="AZ1051" t="str">
            <v/>
          </cell>
          <cell r="BA1051" t="str">
            <v/>
          </cell>
          <cell r="BB1051" t="str">
            <v/>
          </cell>
          <cell r="BC1051" t="str">
            <v/>
          </cell>
        </row>
        <row r="1052">
          <cell r="AM1052" t="str">
            <v/>
          </cell>
          <cell r="AQ1052" t="str">
            <v/>
          </cell>
          <cell r="AT1052" t="str">
            <v/>
          </cell>
          <cell r="AW1052" t="str">
            <v/>
          </cell>
          <cell r="AZ1052" t="str">
            <v/>
          </cell>
          <cell r="BA1052" t="str">
            <v/>
          </cell>
          <cell r="BB1052" t="str">
            <v/>
          </cell>
          <cell r="BC1052" t="str">
            <v/>
          </cell>
        </row>
        <row r="1053">
          <cell r="AM1053" t="str">
            <v/>
          </cell>
          <cell r="AQ1053" t="str">
            <v/>
          </cell>
          <cell r="AT1053" t="str">
            <v/>
          </cell>
          <cell r="AW1053" t="str">
            <v/>
          </cell>
          <cell r="AZ1053" t="str">
            <v/>
          </cell>
          <cell r="BA1053" t="str">
            <v/>
          </cell>
          <cell r="BB1053" t="str">
            <v/>
          </cell>
          <cell r="BC1053" t="str">
            <v/>
          </cell>
        </row>
        <row r="1054">
          <cell r="AM1054" t="str">
            <v/>
          </cell>
          <cell r="AQ1054" t="str">
            <v/>
          </cell>
          <cell r="AT1054" t="str">
            <v/>
          </cell>
          <cell r="AW1054" t="str">
            <v/>
          </cell>
          <cell r="AZ1054" t="str">
            <v/>
          </cell>
          <cell r="BA1054" t="str">
            <v/>
          </cell>
          <cell r="BB1054" t="str">
            <v/>
          </cell>
          <cell r="BC1054" t="str">
            <v/>
          </cell>
        </row>
        <row r="1055">
          <cell r="AM1055" t="str">
            <v/>
          </cell>
          <cell r="AQ1055" t="str">
            <v/>
          </cell>
          <cell r="AT1055" t="str">
            <v/>
          </cell>
          <cell r="AW1055" t="str">
            <v/>
          </cell>
          <cell r="AZ1055" t="str">
            <v/>
          </cell>
          <cell r="BA1055" t="str">
            <v/>
          </cell>
          <cell r="BB1055" t="str">
            <v/>
          </cell>
          <cell r="BC1055" t="str">
            <v/>
          </cell>
        </row>
        <row r="1056">
          <cell r="AM1056" t="str">
            <v/>
          </cell>
          <cell r="AQ1056" t="str">
            <v/>
          </cell>
          <cell r="AT1056" t="str">
            <v/>
          </cell>
          <cell r="AW1056" t="str">
            <v/>
          </cell>
          <cell r="AZ1056" t="str">
            <v/>
          </cell>
          <cell r="BA1056" t="str">
            <v/>
          </cell>
          <cell r="BB1056" t="str">
            <v/>
          </cell>
          <cell r="BC1056" t="str">
            <v/>
          </cell>
        </row>
        <row r="1057">
          <cell r="AM1057" t="str">
            <v/>
          </cell>
          <cell r="AQ1057" t="str">
            <v/>
          </cell>
          <cell r="AT1057" t="str">
            <v/>
          </cell>
          <cell r="AW1057" t="str">
            <v/>
          </cell>
          <cell r="AZ1057" t="str">
            <v/>
          </cell>
          <cell r="BA1057" t="str">
            <v/>
          </cell>
          <cell r="BB1057" t="str">
            <v/>
          </cell>
          <cell r="BC1057" t="str">
            <v/>
          </cell>
        </row>
        <row r="1058">
          <cell r="AM1058" t="str">
            <v/>
          </cell>
          <cell r="AQ1058" t="str">
            <v/>
          </cell>
          <cell r="AT1058" t="str">
            <v/>
          </cell>
          <cell r="AW1058" t="str">
            <v/>
          </cell>
          <cell r="AZ1058" t="str">
            <v/>
          </cell>
          <cell r="BA1058" t="str">
            <v/>
          </cell>
          <cell r="BB1058" t="str">
            <v/>
          </cell>
          <cell r="BC1058" t="str">
            <v/>
          </cell>
        </row>
        <row r="1059">
          <cell r="AM1059" t="str">
            <v/>
          </cell>
          <cell r="AQ1059" t="str">
            <v/>
          </cell>
          <cell r="AT1059" t="str">
            <v/>
          </cell>
          <cell r="AW1059" t="str">
            <v/>
          </cell>
          <cell r="AZ1059" t="str">
            <v/>
          </cell>
          <cell r="BA1059" t="str">
            <v/>
          </cell>
          <cell r="BB1059" t="str">
            <v/>
          </cell>
          <cell r="BC1059" t="str">
            <v/>
          </cell>
        </row>
        <row r="1060">
          <cell r="AM1060" t="str">
            <v/>
          </cell>
          <cell r="AQ1060" t="str">
            <v/>
          </cell>
          <cell r="AT1060" t="str">
            <v/>
          </cell>
          <cell r="AW1060" t="str">
            <v/>
          </cell>
          <cell r="AZ1060" t="str">
            <v/>
          </cell>
          <cell r="BA1060" t="str">
            <v/>
          </cell>
          <cell r="BB1060" t="str">
            <v/>
          </cell>
          <cell r="BC1060" t="str">
            <v/>
          </cell>
        </row>
        <row r="1061">
          <cell r="AM1061" t="str">
            <v/>
          </cell>
          <cell r="AQ1061" t="str">
            <v/>
          </cell>
          <cell r="AT1061" t="str">
            <v/>
          </cell>
          <cell r="AW1061" t="str">
            <v/>
          </cell>
          <cell r="AZ1061" t="str">
            <v/>
          </cell>
          <cell r="BA1061" t="str">
            <v/>
          </cell>
          <cell r="BB1061" t="str">
            <v/>
          </cell>
          <cell r="BC1061" t="str">
            <v/>
          </cell>
        </row>
        <row r="1062">
          <cell r="AM1062" t="str">
            <v/>
          </cell>
          <cell r="AQ1062" t="str">
            <v/>
          </cell>
          <cell r="AT1062" t="str">
            <v/>
          </cell>
          <cell r="AW1062" t="str">
            <v/>
          </cell>
          <cell r="AZ1062" t="str">
            <v/>
          </cell>
          <cell r="BA1062" t="str">
            <v/>
          </cell>
          <cell r="BB1062" t="str">
            <v/>
          </cell>
          <cell r="BC1062" t="str">
            <v/>
          </cell>
        </row>
        <row r="1063">
          <cell r="AM1063" t="str">
            <v/>
          </cell>
          <cell r="AQ1063" t="str">
            <v/>
          </cell>
          <cell r="AT1063" t="str">
            <v/>
          </cell>
          <cell r="AW1063" t="str">
            <v/>
          </cell>
          <cell r="AZ1063" t="str">
            <v/>
          </cell>
          <cell r="BA1063" t="str">
            <v/>
          </cell>
          <cell r="BB1063" t="str">
            <v/>
          </cell>
          <cell r="BC1063" t="str">
            <v/>
          </cell>
        </row>
        <row r="1064">
          <cell r="AM1064" t="str">
            <v/>
          </cell>
          <cell r="AQ1064" t="str">
            <v/>
          </cell>
          <cell r="AT1064" t="str">
            <v/>
          </cell>
          <cell r="AW1064" t="str">
            <v/>
          </cell>
          <cell r="AZ1064" t="str">
            <v/>
          </cell>
          <cell r="BA1064" t="str">
            <v/>
          </cell>
          <cell r="BB1064" t="str">
            <v/>
          </cell>
          <cell r="BC1064" t="str">
            <v/>
          </cell>
        </row>
        <row r="1065">
          <cell r="AM1065" t="str">
            <v/>
          </cell>
          <cell r="AQ1065">
            <v>10</v>
          </cell>
          <cell r="AT1065" t="str">
            <v>СМР</v>
          </cell>
          <cell r="AW1065" t="str">
            <v/>
          </cell>
          <cell r="AZ1065" t="str">
            <v/>
          </cell>
          <cell r="BA1065" t="str">
            <v/>
          </cell>
          <cell r="BB1065" t="str">
            <v/>
          </cell>
          <cell r="BC1065" t="str">
            <v/>
          </cell>
        </row>
        <row r="1066">
          <cell r="AM1066" t="str">
            <v/>
          </cell>
          <cell r="AQ1066" t="str">
            <v/>
          </cell>
          <cell r="AT1066" t="str">
            <v/>
          </cell>
          <cell r="AW1066" t="str">
            <v/>
          </cell>
          <cell r="AZ1066" t="str">
            <v/>
          </cell>
          <cell r="BA1066" t="str">
            <v/>
          </cell>
          <cell r="BB1066" t="str">
            <v/>
          </cell>
          <cell r="BC1066" t="str">
            <v/>
          </cell>
        </row>
        <row r="1067">
          <cell r="AM1067" t="str">
            <v/>
          </cell>
          <cell r="AQ1067" t="str">
            <v/>
          </cell>
          <cell r="AT1067" t="str">
            <v/>
          </cell>
          <cell r="AW1067" t="str">
            <v/>
          </cell>
          <cell r="AZ1067" t="str">
            <v/>
          </cell>
          <cell r="BA1067" t="str">
            <v/>
          </cell>
          <cell r="BB1067" t="str">
            <v/>
          </cell>
          <cell r="BC1067" t="str">
            <v/>
          </cell>
        </row>
        <row r="1068">
          <cell r="AM1068" t="str">
            <v/>
          </cell>
          <cell r="AQ1068" t="str">
            <v/>
          </cell>
          <cell r="AT1068" t="str">
            <v/>
          </cell>
          <cell r="AW1068" t="str">
            <v/>
          </cell>
          <cell r="AZ1068" t="str">
            <v/>
          </cell>
          <cell r="BA1068" t="str">
            <v/>
          </cell>
          <cell r="BB1068" t="str">
            <v/>
          </cell>
          <cell r="BC1068" t="str">
            <v/>
          </cell>
        </row>
        <row r="1069">
          <cell r="AM1069" t="str">
            <v/>
          </cell>
          <cell r="AQ1069" t="str">
            <v/>
          </cell>
          <cell r="AT1069" t="str">
            <v/>
          </cell>
          <cell r="AW1069" t="str">
            <v/>
          </cell>
          <cell r="AZ1069" t="str">
            <v/>
          </cell>
          <cell r="BA1069" t="str">
            <v/>
          </cell>
          <cell r="BB1069" t="str">
            <v/>
          </cell>
          <cell r="BC1069" t="str">
            <v/>
          </cell>
        </row>
        <row r="1070">
          <cell r="AM1070" t="str">
            <v/>
          </cell>
          <cell r="AQ1070" t="str">
            <v/>
          </cell>
          <cell r="AT1070" t="str">
            <v/>
          </cell>
          <cell r="AW1070" t="str">
            <v/>
          </cell>
          <cell r="AZ1070" t="str">
            <v/>
          </cell>
          <cell r="BA1070" t="str">
            <v/>
          </cell>
          <cell r="BB1070" t="str">
            <v/>
          </cell>
          <cell r="BC1070" t="str">
            <v/>
          </cell>
        </row>
        <row r="1071">
          <cell r="AM1071" t="str">
            <v/>
          </cell>
          <cell r="AQ1071" t="str">
            <v/>
          </cell>
          <cell r="AT1071" t="str">
            <v/>
          </cell>
          <cell r="AW1071" t="str">
            <v/>
          </cell>
          <cell r="AZ1071" t="str">
            <v/>
          </cell>
          <cell r="BA1071" t="str">
            <v/>
          </cell>
          <cell r="BB1071" t="str">
            <v/>
          </cell>
          <cell r="BC1071" t="str">
            <v/>
          </cell>
        </row>
        <row r="1072">
          <cell r="AM1072" t="str">
            <v/>
          </cell>
          <cell r="AQ1072" t="str">
            <v/>
          </cell>
          <cell r="AT1072" t="str">
            <v/>
          </cell>
          <cell r="AW1072" t="str">
            <v/>
          </cell>
          <cell r="AZ1072" t="str">
            <v/>
          </cell>
          <cell r="BA1072" t="str">
            <v/>
          </cell>
          <cell r="BB1072" t="str">
            <v/>
          </cell>
          <cell r="BC1072" t="str">
            <v/>
          </cell>
        </row>
        <row r="1073">
          <cell r="AM1073" t="str">
            <v/>
          </cell>
          <cell r="AQ1073" t="str">
            <v/>
          </cell>
          <cell r="AT1073" t="str">
            <v/>
          </cell>
          <cell r="AW1073" t="str">
            <v/>
          </cell>
          <cell r="AZ1073" t="str">
            <v/>
          </cell>
          <cell r="BA1073" t="str">
            <v/>
          </cell>
          <cell r="BB1073" t="str">
            <v/>
          </cell>
          <cell r="BC1073" t="str">
            <v/>
          </cell>
        </row>
        <row r="1074">
          <cell r="AM1074" t="str">
            <v/>
          </cell>
          <cell r="AQ1074" t="str">
            <v/>
          </cell>
          <cell r="AT1074" t="str">
            <v/>
          </cell>
          <cell r="AW1074" t="str">
            <v/>
          </cell>
          <cell r="AZ1074" t="str">
            <v/>
          </cell>
          <cell r="BA1074" t="str">
            <v/>
          </cell>
          <cell r="BB1074" t="str">
            <v/>
          </cell>
          <cell r="BC1074" t="str">
            <v/>
          </cell>
        </row>
        <row r="1075">
          <cell r="AM1075" t="str">
            <v/>
          </cell>
          <cell r="AQ1075">
            <v>10</v>
          </cell>
          <cell r="AT1075" t="str">
            <v>СМР</v>
          </cell>
          <cell r="AW1075" t="str">
            <v/>
          </cell>
          <cell r="AZ1075" t="str">
            <v/>
          </cell>
          <cell r="BA1075" t="str">
            <v/>
          </cell>
          <cell r="BB1075" t="str">
            <v/>
          </cell>
          <cell r="BC1075" t="str">
            <v/>
          </cell>
        </row>
        <row r="1076">
          <cell r="AM1076" t="str">
            <v/>
          </cell>
          <cell r="AQ1076" t="str">
            <v/>
          </cell>
          <cell r="AT1076" t="str">
            <v/>
          </cell>
          <cell r="AW1076" t="str">
            <v/>
          </cell>
          <cell r="AZ1076" t="str">
            <v/>
          </cell>
          <cell r="BA1076" t="str">
            <v/>
          </cell>
          <cell r="BB1076" t="str">
            <v/>
          </cell>
          <cell r="BC1076" t="str">
            <v/>
          </cell>
        </row>
        <row r="1077">
          <cell r="AM1077" t="str">
            <v/>
          </cell>
          <cell r="AQ1077" t="str">
            <v/>
          </cell>
          <cell r="AT1077" t="str">
            <v/>
          </cell>
          <cell r="AW1077" t="str">
            <v/>
          </cell>
          <cell r="AZ1077" t="str">
            <v/>
          </cell>
          <cell r="BA1077" t="str">
            <v/>
          </cell>
          <cell r="BB1077" t="str">
            <v/>
          </cell>
          <cell r="BC1077" t="str">
            <v/>
          </cell>
        </row>
        <row r="1078">
          <cell r="AM1078" t="str">
            <v/>
          </cell>
          <cell r="AQ1078" t="str">
            <v/>
          </cell>
          <cell r="AT1078" t="str">
            <v/>
          </cell>
          <cell r="AW1078" t="str">
            <v/>
          </cell>
          <cell r="AZ1078" t="str">
            <v/>
          </cell>
          <cell r="BA1078" t="str">
            <v/>
          </cell>
          <cell r="BB1078" t="str">
            <v/>
          </cell>
          <cell r="BC1078" t="str">
            <v/>
          </cell>
        </row>
        <row r="1079">
          <cell r="AM1079" t="str">
            <v/>
          </cell>
          <cell r="AQ1079" t="str">
            <v/>
          </cell>
          <cell r="AT1079" t="str">
            <v/>
          </cell>
          <cell r="AW1079" t="str">
            <v/>
          </cell>
          <cell r="AZ1079" t="str">
            <v/>
          </cell>
          <cell r="BA1079" t="str">
            <v/>
          </cell>
          <cell r="BB1079" t="str">
            <v/>
          </cell>
          <cell r="BC1079" t="str">
            <v/>
          </cell>
        </row>
        <row r="1080">
          <cell r="AM1080" t="str">
            <v/>
          </cell>
          <cell r="AQ1080" t="str">
            <v/>
          </cell>
          <cell r="AT1080" t="str">
            <v/>
          </cell>
          <cell r="AW1080" t="str">
            <v/>
          </cell>
          <cell r="AZ1080" t="str">
            <v/>
          </cell>
          <cell r="BA1080" t="str">
            <v/>
          </cell>
          <cell r="BB1080" t="str">
            <v/>
          </cell>
          <cell r="BC1080" t="str">
            <v/>
          </cell>
        </row>
        <row r="1081">
          <cell r="AM1081" t="str">
            <v/>
          </cell>
          <cell r="AQ1081" t="str">
            <v/>
          </cell>
          <cell r="AT1081" t="str">
            <v/>
          </cell>
          <cell r="AW1081" t="str">
            <v/>
          </cell>
          <cell r="AZ1081" t="str">
            <v/>
          </cell>
          <cell r="BA1081" t="str">
            <v/>
          </cell>
          <cell r="BB1081" t="str">
            <v/>
          </cell>
          <cell r="BC1081" t="str">
            <v/>
          </cell>
        </row>
        <row r="1082">
          <cell r="AM1082" t="str">
            <v/>
          </cell>
          <cell r="AQ1082" t="str">
            <v/>
          </cell>
          <cell r="AT1082" t="str">
            <v/>
          </cell>
          <cell r="AW1082" t="str">
            <v/>
          </cell>
          <cell r="AZ1082" t="str">
            <v/>
          </cell>
          <cell r="BA1082" t="str">
            <v/>
          </cell>
          <cell r="BB1082" t="str">
            <v/>
          </cell>
          <cell r="BC1082" t="str">
            <v/>
          </cell>
        </row>
        <row r="1083">
          <cell r="AM1083" t="str">
            <v/>
          </cell>
          <cell r="AQ1083" t="str">
            <v/>
          </cell>
          <cell r="AT1083" t="str">
            <v/>
          </cell>
          <cell r="AW1083" t="str">
            <v/>
          </cell>
          <cell r="AZ1083" t="str">
            <v/>
          </cell>
          <cell r="BA1083" t="str">
            <v/>
          </cell>
          <cell r="BB1083" t="str">
            <v/>
          </cell>
          <cell r="BC1083" t="str">
            <v/>
          </cell>
        </row>
        <row r="1084">
          <cell r="AM1084" t="str">
            <v/>
          </cell>
          <cell r="AQ1084" t="str">
            <v/>
          </cell>
          <cell r="AT1084" t="str">
            <v/>
          </cell>
          <cell r="AW1084" t="str">
            <v/>
          </cell>
          <cell r="AZ1084" t="str">
            <v/>
          </cell>
          <cell r="BA1084" t="str">
            <v/>
          </cell>
          <cell r="BB1084" t="str">
            <v/>
          </cell>
          <cell r="BC1084" t="str">
            <v/>
          </cell>
        </row>
        <row r="1085">
          <cell r="AM1085" t="str">
            <v/>
          </cell>
          <cell r="AQ1085" t="str">
            <v/>
          </cell>
          <cell r="AT1085" t="str">
            <v/>
          </cell>
          <cell r="AW1085" t="str">
            <v/>
          </cell>
          <cell r="AZ1085" t="str">
            <v/>
          </cell>
          <cell r="BA1085" t="str">
            <v/>
          </cell>
          <cell r="BB1085" t="str">
            <v/>
          </cell>
          <cell r="BC1085" t="str">
            <v/>
          </cell>
        </row>
        <row r="1086">
          <cell r="AM1086" t="str">
            <v/>
          </cell>
          <cell r="AQ1086" t="str">
            <v/>
          </cell>
          <cell r="AT1086" t="str">
            <v/>
          </cell>
          <cell r="AW1086" t="str">
            <v/>
          </cell>
          <cell r="AZ1086" t="str">
            <v/>
          </cell>
          <cell r="BA1086" t="str">
            <v/>
          </cell>
          <cell r="BB1086" t="str">
            <v/>
          </cell>
          <cell r="BC1086" t="str">
            <v/>
          </cell>
        </row>
        <row r="1087">
          <cell r="AM1087" t="str">
            <v/>
          </cell>
          <cell r="AQ1087" t="str">
            <v/>
          </cell>
          <cell r="AT1087" t="str">
            <v/>
          </cell>
          <cell r="AW1087" t="str">
            <v/>
          </cell>
          <cell r="AZ1087" t="str">
            <v/>
          </cell>
          <cell r="BA1087" t="str">
            <v/>
          </cell>
          <cell r="BB1087" t="str">
            <v/>
          </cell>
          <cell r="BC1087" t="str">
            <v/>
          </cell>
        </row>
        <row r="1088">
          <cell r="AM1088" t="str">
            <v/>
          </cell>
          <cell r="AQ1088" t="str">
            <v/>
          </cell>
          <cell r="AT1088" t="str">
            <v/>
          </cell>
          <cell r="AW1088" t="str">
            <v/>
          </cell>
          <cell r="AZ1088" t="str">
            <v/>
          </cell>
          <cell r="BA1088" t="str">
            <v/>
          </cell>
          <cell r="BB1088" t="str">
            <v/>
          </cell>
          <cell r="BC1088" t="str">
            <v/>
          </cell>
        </row>
        <row r="1089">
          <cell r="AM1089" t="str">
            <v/>
          </cell>
          <cell r="AQ1089" t="str">
            <v/>
          </cell>
          <cell r="AT1089" t="str">
            <v/>
          </cell>
          <cell r="AW1089" t="str">
            <v/>
          </cell>
          <cell r="AZ1089" t="str">
            <v/>
          </cell>
          <cell r="BA1089" t="str">
            <v/>
          </cell>
          <cell r="BB1089" t="str">
            <v/>
          </cell>
          <cell r="BC1089" t="str">
            <v/>
          </cell>
        </row>
        <row r="1090">
          <cell r="AM1090" t="str">
            <v/>
          </cell>
          <cell r="AQ1090" t="str">
            <v/>
          </cell>
          <cell r="AT1090" t="str">
            <v/>
          </cell>
          <cell r="AW1090" t="str">
            <v/>
          </cell>
          <cell r="AZ1090" t="str">
            <v/>
          </cell>
          <cell r="BA1090" t="str">
            <v/>
          </cell>
          <cell r="BB1090" t="str">
            <v/>
          </cell>
          <cell r="BC1090" t="str">
            <v/>
          </cell>
        </row>
        <row r="1091">
          <cell r="AM1091" t="str">
            <v/>
          </cell>
          <cell r="AQ1091" t="str">
            <v/>
          </cell>
          <cell r="AT1091" t="str">
            <v/>
          </cell>
          <cell r="AW1091" t="str">
            <v/>
          </cell>
          <cell r="AZ1091" t="str">
            <v/>
          </cell>
          <cell r="BA1091" t="str">
            <v/>
          </cell>
          <cell r="BB1091" t="str">
            <v/>
          </cell>
          <cell r="BC1091" t="str">
            <v/>
          </cell>
        </row>
        <row r="1092">
          <cell r="AM1092" t="str">
            <v/>
          </cell>
          <cell r="AQ1092" t="str">
            <v/>
          </cell>
          <cell r="AT1092" t="str">
            <v/>
          </cell>
          <cell r="AW1092" t="str">
            <v/>
          </cell>
          <cell r="AZ1092" t="str">
            <v/>
          </cell>
          <cell r="BA1092" t="str">
            <v/>
          </cell>
          <cell r="BB1092" t="str">
            <v/>
          </cell>
          <cell r="BC1092" t="str">
            <v/>
          </cell>
        </row>
        <row r="1093">
          <cell r="AM1093" t="str">
            <v/>
          </cell>
          <cell r="AQ1093" t="str">
            <v/>
          </cell>
          <cell r="AT1093" t="str">
            <v/>
          </cell>
          <cell r="AW1093" t="str">
            <v/>
          </cell>
          <cell r="AZ1093" t="str">
            <v/>
          </cell>
          <cell r="BA1093" t="str">
            <v/>
          </cell>
          <cell r="BB1093" t="str">
            <v/>
          </cell>
          <cell r="BC1093" t="str">
            <v/>
          </cell>
        </row>
        <row r="1094">
          <cell r="AM1094" t="str">
            <v/>
          </cell>
          <cell r="AQ1094" t="str">
            <v/>
          </cell>
          <cell r="AT1094" t="str">
            <v/>
          </cell>
          <cell r="AW1094" t="str">
            <v/>
          </cell>
          <cell r="AZ1094" t="str">
            <v/>
          </cell>
          <cell r="BA1094" t="str">
            <v/>
          </cell>
          <cell r="BB1094" t="str">
            <v/>
          </cell>
          <cell r="BC1094" t="str">
            <v/>
          </cell>
        </row>
        <row r="1095">
          <cell r="AM1095" t="str">
            <v/>
          </cell>
          <cell r="AQ1095" t="str">
            <v/>
          </cell>
          <cell r="AT1095" t="str">
            <v/>
          </cell>
          <cell r="AW1095" t="str">
            <v/>
          </cell>
          <cell r="AZ1095" t="str">
            <v/>
          </cell>
          <cell r="BA1095" t="str">
            <v/>
          </cell>
          <cell r="BB1095" t="str">
            <v/>
          </cell>
          <cell r="BC1095" t="str">
            <v/>
          </cell>
        </row>
        <row r="1096">
          <cell r="AM1096" t="str">
            <v/>
          </cell>
          <cell r="AQ1096" t="str">
            <v/>
          </cell>
          <cell r="AT1096" t="str">
            <v/>
          </cell>
          <cell r="AW1096" t="str">
            <v/>
          </cell>
          <cell r="AZ1096" t="str">
            <v/>
          </cell>
          <cell r="BA1096" t="str">
            <v/>
          </cell>
          <cell r="BB1096" t="str">
            <v/>
          </cell>
          <cell r="BC1096" t="str">
            <v/>
          </cell>
        </row>
        <row r="1097">
          <cell r="AM1097" t="str">
            <v/>
          </cell>
          <cell r="AQ1097" t="str">
            <v/>
          </cell>
          <cell r="AT1097" t="str">
            <v/>
          </cell>
          <cell r="AW1097" t="str">
            <v/>
          </cell>
          <cell r="AZ1097" t="str">
            <v/>
          </cell>
          <cell r="BA1097" t="str">
            <v/>
          </cell>
          <cell r="BB1097" t="str">
            <v/>
          </cell>
          <cell r="BC1097" t="str">
            <v/>
          </cell>
        </row>
        <row r="1098">
          <cell r="AM1098" t="str">
            <v/>
          </cell>
          <cell r="AQ1098" t="str">
            <v/>
          </cell>
          <cell r="AT1098" t="str">
            <v/>
          </cell>
          <cell r="AW1098" t="str">
            <v/>
          </cell>
          <cell r="AZ1098" t="str">
            <v/>
          </cell>
          <cell r="BA1098" t="str">
            <v/>
          </cell>
          <cell r="BB1098" t="str">
            <v/>
          </cell>
          <cell r="BC1098" t="str">
            <v/>
          </cell>
        </row>
        <row r="1099">
          <cell r="AM1099" t="str">
            <v/>
          </cell>
          <cell r="AQ1099" t="str">
            <v/>
          </cell>
          <cell r="AT1099" t="str">
            <v/>
          </cell>
          <cell r="AW1099" t="str">
            <v/>
          </cell>
          <cell r="AZ1099" t="str">
            <v/>
          </cell>
          <cell r="BA1099" t="str">
            <v/>
          </cell>
          <cell r="BB1099" t="str">
            <v/>
          </cell>
          <cell r="BC1099" t="str">
            <v/>
          </cell>
        </row>
        <row r="1100">
          <cell r="AM1100" t="str">
            <v/>
          </cell>
          <cell r="AQ1100" t="str">
            <v/>
          </cell>
          <cell r="AT1100" t="str">
            <v/>
          </cell>
          <cell r="AW1100" t="str">
            <v/>
          </cell>
          <cell r="AZ1100" t="str">
            <v/>
          </cell>
          <cell r="BA1100" t="str">
            <v/>
          </cell>
          <cell r="BB1100" t="str">
            <v/>
          </cell>
          <cell r="BC1100" t="str">
            <v/>
          </cell>
        </row>
        <row r="1101">
          <cell r="AM1101" t="str">
            <v/>
          </cell>
          <cell r="AQ1101" t="str">
            <v/>
          </cell>
          <cell r="AT1101" t="str">
            <v/>
          </cell>
          <cell r="AW1101" t="str">
            <v/>
          </cell>
          <cell r="AZ1101" t="str">
            <v/>
          </cell>
          <cell r="BA1101" t="str">
            <v/>
          </cell>
          <cell r="BB1101" t="str">
            <v/>
          </cell>
          <cell r="BC1101" t="str">
            <v/>
          </cell>
        </row>
        <row r="1102">
          <cell r="AM1102" t="str">
            <v/>
          </cell>
          <cell r="AQ1102" t="str">
            <v/>
          </cell>
          <cell r="AT1102" t="str">
            <v/>
          </cell>
          <cell r="AW1102" t="str">
            <v/>
          </cell>
          <cell r="AZ1102" t="str">
            <v/>
          </cell>
          <cell r="BA1102" t="str">
            <v/>
          </cell>
          <cell r="BB1102" t="str">
            <v/>
          </cell>
          <cell r="BC1102" t="str">
            <v/>
          </cell>
        </row>
        <row r="1103">
          <cell r="AM1103" t="str">
            <v/>
          </cell>
          <cell r="AQ1103" t="str">
            <v/>
          </cell>
          <cell r="AT1103" t="str">
            <v/>
          </cell>
          <cell r="AW1103" t="str">
            <v/>
          </cell>
          <cell r="AZ1103" t="str">
            <v/>
          </cell>
          <cell r="BA1103" t="str">
            <v/>
          </cell>
          <cell r="BB1103" t="str">
            <v/>
          </cell>
          <cell r="BC1103" t="str">
            <v/>
          </cell>
        </row>
        <row r="1104">
          <cell r="AM1104" t="str">
            <v/>
          </cell>
          <cell r="AQ1104" t="str">
            <v/>
          </cell>
          <cell r="AT1104" t="str">
            <v/>
          </cell>
          <cell r="AW1104" t="str">
            <v/>
          </cell>
          <cell r="AZ1104" t="str">
            <v/>
          </cell>
          <cell r="BA1104" t="str">
            <v/>
          </cell>
          <cell r="BB1104" t="str">
            <v/>
          </cell>
          <cell r="BC1104" t="str">
            <v/>
          </cell>
        </row>
        <row r="1105">
          <cell r="AM1105" t="str">
            <v/>
          </cell>
          <cell r="AQ1105" t="str">
            <v/>
          </cell>
          <cell r="AT1105" t="str">
            <v/>
          </cell>
          <cell r="AW1105" t="str">
            <v/>
          </cell>
          <cell r="AZ1105" t="str">
            <v/>
          </cell>
          <cell r="BA1105" t="str">
            <v/>
          </cell>
          <cell r="BB1105" t="str">
            <v/>
          </cell>
          <cell r="BC1105" t="str">
            <v/>
          </cell>
        </row>
        <row r="1106">
          <cell r="AM1106" t="str">
            <v/>
          </cell>
          <cell r="AQ1106" t="str">
            <v/>
          </cell>
          <cell r="AT1106" t="str">
            <v/>
          </cell>
          <cell r="AW1106" t="str">
            <v/>
          </cell>
          <cell r="AZ1106" t="str">
            <v/>
          </cell>
          <cell r="BA1106" t="str">
            <v/>
          </cell>
          <cell r="BB1106" t="str">
            <v/>
          </cell>
          <cell r="BC1106" t="str">
            <v/>
          </cell>
        </row>
        <row r="1107">
          <cell r="AM1107" t="str">
            <v/>
          </cell>
          <cell r="AQ1107" t="str">
            <v/>
          </cell>
          <cell r="AT1107" t="str">
            <v/>
          </cell>
          <cell r="AW1107" t="str">
            <v/>
          </cell>
          <cell r="AZ1107" t="str">
            <v/>
          </cell>
          <cell r="BA1107" t="str">
            <v/>
          </cell>
          <cell r="BB1107" t="str">
            <v/>
          </cell>
          <cell r="BC1107" t="str">
            <v/>
          </cell>
        </row>
        <row r="1108">
          <cell r="AM1108" t="str">
            <v/>
          </cell>
          <cell r="AQ1108" t="str">
            <v/>
          </cell>
          <cell r="AT1108" t="str">
            <v/>
          </cell>
          <cell r="AW1108" t="str">
            <v/>
          </cell>
          <cell r="AZ1108" t="str">
            <v/>
          </cell>
          <cell r="BA1108" t="str">
            <v/>
          </cell>
          <cell r="BB1108" t="str">
            <v/>
          </cell>
          <cell r="BC1108" t="str">
            <v/>
          </cell>
        </row>
        <row r="1109">
          <cell r="AM1109" t="str">
            <v/>
          </cell>
          <cell r="AQ1109" t="str">
            <v/>
          </cell>
          <cell r="AT1109" t="str">
            <v/>
          </cell>
          <cell r="AW1109" t="str">
            <v/>
          </cell>
          <cell r="AZ1109" t="str">
            <v/>
          </cell>
          <cell r="BA1109" t="str">
            <v/>
          </cell>
          <cell r="BB1109" t="str">
            <v/>
          </cell>
          <cell r="BC1109" t="str">
            <v/>
          </cell>
        </row>
        <row r="1110">
          <cell r="AM1110">
            <v>21215.67</v>
          </cell>
          <cell r="AQ1110">
            <v>2</v>
          </cell>
          <cell r="AT1110" t="str">
            <v>СМР</v>
          </cell>
          <cell r="AW1110">
            <v>40442</v>
          </cell>
          <cell r="AZ1110" t="str">
            <v>8.2010</v>
          </cell>
          <cell r="BA1110" t="str">
            <v>9.2010</v>
          </cell>
          <cell r="BB1110" t="str">
            <v/>
          </cell>
          <cell r="BC1110" t="str">
            <v>3.2010</v>
          </cell>
        </row>
        <row r="1111">
          <cell r="AM1111">
            <v>1994452.8</v>
          </cell>
          <cell r="AQ1111">
            <v>2</v>
          </cell>
          <cell r="AT1111" t="str">
            <v>СМР</v>
          </cell>
          <cell r="AW1111">
            <v>40464</v>
          </cell>
          <cell r="AZ1111" t="str">
            <v>9.2010</v>
          </cell>
          <cell r="BA1111" t="str">
            <v>10.2010</v>
          </cell>
          <cell r="BB1111" t="str">
            <v/>
          </cell>
          <cell r="BC1111" t="str">
            <v>4.2010</v>
          </cell>
        </row>
        <row r="1112">
          <cell r="AM1112">
            <v>25397.24</v>
          </cell>
          <cell r="AQ1112">
            <v>2</v>
          </cell>
          <cell r="AT1112" t="str">
            <v>СМР</v>
          </cell>
          <cell r="AW1112">
            <v>40540</v>
          </cell>
          <cell r="AZ1112" t="str">
            <v>12.2010</v>
          </cell>
          <cell r="BA1112" t="str">
            <v>12.2010</v>
          </cell>
          <cell r="BB1112" t="str">
            <v/>
          </cell>
          <cell r="BC1112" t="str">
            <v>4.2010</v>
          </cell>
        </row>
        <row r="1113">
          <cell r="AM1113">
            <v>51467.19</v>
          </cell>
          <cell r="AQ1113">
            <v>2</v>
          </cell>
          <cell r="AT1113" t="str">
            <v>СМР</v>
          </cell>
          <cell r="AW1113">
            <v>40495</v>
          </cell>
          <cell r="AZ1113" t="str">
            <v>10.2010</v>
          </cell>
          <cell r="BA1113" t="str">
            <v>11.2010</v>
          </cell>
          <cell r="BB1113" t="str">
            <v/>
          </cell>
          <cell r="BC1113" t="str">
            <v>4.2010</v>
          </cell>
        </row>
        <row r="1114">
          <cell r="AM1114" t="str">
            <v/>
          </cell>
          <cell r="AQ1114" t="str">
            <v/>
          </cell>
          <cell r="AT1114" t="str">
            <v/>
          </cell>
          <cell r="AW1114" t="str">
            <v/>
          </cell>
          <cell r="AZ1114" t="str">
            <v/>
          </cell>
          <cell r="BA1114" t="str">
            <v/>
          </cell>
          <cell r="BB1114" t="str">
            <v/>
          </cell>
          <cell r="BC1114" t="str">
            <v/>
          </cell>
        </row>
        <row r="1115">
          <cell r="AM1115" t="str">
            <v/>
          </cell>
          <cell r="AQ1115" t="str">
            <v/>
          </cell>
          <cell r="AT1115" t="str">
            <v/>
          </cell>
          <cell r="AW1115" t="str">
            <v/>
          </cell>
          <cell r="AZ1115" t="str">
            <v/>
          </cell>
          <cell r="BA1115" t="str">
            <v/>
          </cell>
          <cell r="BB1115" t="str">
            <v/>
          </cell>
          <cell r="BC1115" t="str">
            <v/>
          </cell>
        </row>
        <row r="1116">
          <cell r="AM1116" t="str">
            <v/>
          </cell>
          <cell r="AQ1116" t="str">
            <v/>
          </cell>
          <cell r="AT1116" t="str">
            <v/>
          </cell>
          <cell r="AW1116" t="str">
            <v/>
          </cell>
          <cell r="AZ1116" t="str">
            <v/>
          </cell>
          <cell r="BA1116" t="str">
            <v/>
          </cell>
          <cell r="BB1116" t="str">
            <v/>
          </cell>
          <cell r="BC1116" t="str">
            <v/>
          </cell>
        </row>
        <row r="1117">
          <cell r="AM1117" t="str">
            <v/>
          </cell>
          <cell r="AQ1117">
            <v>10</v>
          </cell>
          <cell r="AT1117" t="str">
            <v>СМР</v>
          </cell>
          <cell r="AW1117" t="str">
            <v/>
          </cell>
          <cell r="AZ1117" t="str">
            <v/>
          </cell>
          <cell r="BA1117" t="str">
            <v/>
          </cell>
          <cell r="BB1117" t="str">
            <v/>
          </cell>
          <cell r="BC1117" t="str">
            <v/>
          </cell>
        </row>
        <row r="1118">
          <cell r="AM1118" t="str">
            <v/>
          </cell>
          <cell r="AQ1118" t="str">
            <v/>
          </cell>
          <cell r="AT1118" t="str">
            <v/>
          </cell>
          <cell r="AW1118" t="str">
            <v/>
          </cell>
          <cell r="AZ1118" t="str">
            <v/>
          </cell>
          <cell r="BA1118" t="str">
            <v/>
          </cell>
          <cell r="BB1118" t="str">
            <v/>
          </cell>
          <cell r="BC1118" t="str">
            <v/>
          </cell>
        </row>
        <row r="1119">
          <cell r="AM1119">
            <v>1630980.6</v>
          </cell>
          <cell r="AQ1119">
            <v>10</v>
          </cell>
          <cell r="AT1119" t="str">
            <v>СМР</v>
          </cell>
          <cell r="AW1119">
            <v>40681</v>
          </cell>
          <cell r="AZ1119" t="str">
            <v>4.2011</v>
          </cell>
          <cell r="BA1119" t="str">
            <v>5.2011</v>
          </cell>
          <cell r="BB1119" t="str">
            <v>5.2011</v>
          </cell>
          <cell r="BC1119" t="str">
            <v>2.2011</v>
          </cell>
        </row>
        <row r="1120">
          <cell r="AM1120">
            <v>534330.43000000005</v>
          </cell>
          <cell r="AQ1120">
            <v>10</v>
          </cell>
          <cell r="AT1120" t="str">
            <v>СМР</v>
          </cell>
          <cell r="AW1120">
            <v>40681</v>
          </cell>
          <cell r="AZ1120" t="str">
            <v>4.2011</v>
          </cell>
          <cell r="BA1120" t="str">
            <v>5.2011</v>
          </cell>
          <cell r="BB1120" t="str">
            <v>5.2011</v>
          </cell>
          <cell r="BC1120" t="str">
            <v>2.2011</v>
          </cell>
        </row>
        <row r="1121">
          <cell r="AM1121">
            <v>1425639.3</v>
          </cell>
          <cell r="AQ1121">
            <v>10</v>
          </cell>
          <cell r="AT1121" t="str">
            <v>СМР</v>
          </cell>
          <cell r="AW1121">
            <v>40681</v>
          </cell>
          <cell r="AZ1121" t="str">
            <v>4.2011</v>
          </cell>
          <cell r="BA1121" t="str">
            <v>5.2011</v>
          </cell>
          <cell r="BB1121" t="str">
            <v>5.2011</v>
          </cell>
          <cell r="BC1121" t="str">
            <v>2.2011</v>
          </cell>
        </row>
        <row r="1122">
          <cell r="AM1122">
            <v>66909.350000000006</v>
          </cell>
          <cell r="AQ1122">
            <v>10</v>
          </cell>
          <cell r="AT1122" t="str">
            <v>СМР</v>
          </cell>
          <cell r="AW1122">
            <v>40681</v>
          </cell>
          <cell r="AZ1122" t="str">
            <v>4.2011</v>
          </cell>
          <cell r="BA1122" t="str">
            <v>5.2011</v>
          </cell>
          <cell r="BB1122" t="str">
            <v>5.2011</v>
          </cell>
          <cell r="BC1122" t="str">
            <v>2.2011</v>
          </cell>
        </row>
        <row r="1123">
          <cell r="AM1123">
            <v>177534.42</v>
          </cell>
          <cell r="AQ1123">
            <v>10</v>
          </cell>
          <cell r="AT1123" t="str">
            <v>СМР</v>
          </cell>
          <cell r="AW1123">
            <v>40681</v>
          </cell>
          <cell r="AZ1123" t="str">
            <v>4.2011</v>
          </cell>
          <cell r="BA1123" t="str">
            <v>5.2011</v>
          </cell>
          <cell r="BB1123" t="str">
            <v>5.2011</v>
          </cell>
          <cell r="BC1123" t="str">
            <v>2.2011</v>
          </cell>
        </row>
        <row r="1124">
          <cell r="AM1124">
            <v>185021.18</v>
          </cell>
          <cell r="AQ1124">
            <v>10</v>
          </cell>
          <cell r="AT1124" t="str">
            <v>СМР</v>
          </cell>
          <cell r="AW1124">
            <v>40681</v>
          </cell>
          <cell r="AZ1124" t="str">
            <v>4.2011</v>
          </cell>
          <cell r="BA1124" t="str">
            <v>5.2011</v>
          </cell>
          <cell r="BB1124" t="str">
            <v>5.2011</v>
          </cell>
          <cell r="BC1124" t="str">
            <v>2.2011</v>
          </cell>
        </row>
        <row r="1125">
          <cell r="AM1125">
            <v>154799.1</v>
          </cell>
          <cell r="AQ1125">
            <v>10</v>
          </cell>
          <cell r="AT1125" t="str">
            <v>СМР</v>
          </cell>
          <cell r="AW1125">
            <v>40681</v>
          </cell>
          <cell r="AZ1125" t="str">
            <v>4.2011</v>
          </cell>
          <cell r="BA1125" t="str">
            <v>5.2011</v>
          </cell>
          <cell r="BB1125" t="str">
            <v>5.2011</v>
          </cell>
          <cell r="BC1125" t="str">
            <v>2.2011</v>
          </cell>
        </row>
        <row r="1126">
          <cell r="AM1126" t="str">
            <v/>
          </cell>
          <cell r="AQ1126" t="str">
            <v/>
          </cell>
          <cell r="AT1126" t="str">
            <v/>
          </cell>
          <cell r="AW1126" t="str">
            <v/>
          </cell>
          <cell r="AZ1126" t="str">
            <v/>
          </cell>
          <cell r="BA1126" t="str">
            <v/>
          </cell>
          <cell r="BB1126" t="str">
            <v/>
          </cell>
          <cell r="BC1126" t="str">
            <v/>
          </cell>
        </row>
        <row r="1127">
          <cell r="AM1127" t="str">
            <v/>
          </cell>
          <cell r="AQ1127" t="str">
            <v/>
          </cell>
          <cell r="AT1127" t="str">
            <v/>
          </cell>
          <cell r="AW1127" t="str">
            <v/>
          </cell>
          <cell r="AZ1127" t="str">
            <v/>
          </cell>
          <cell r="BA1127" t="str">
            <v/>
          </cell>
          <cell r="BB1127" t="str">
            <v/>
          </cell>
          <cell r="BC1127" t="str">
            <v/>
          </cell>
        </row>
        <row r="1128">
          <cell r="AM1128" t="str">
            <v/>
          </cell>
          <cell r="AQ1128" t="str">
            <v/>
          </cell>
          <cell r="AT1128" t="str">
            <v/>
          </cell>
          <cell r="AW1128" t="str">
            <v/>
          </cell>
          <cell r="AZ1128" t="str">
            <v/>
          </cell>
          <cell r="BA1128" t="str">
            <v/>
          </cell>
          <cell r="BB1128" t="str">
            <v/>
          </cell>
          <cell r="BC1128" t="str">
            <v/>
          </cell>
        </row>
        <row r="1129">
          <cell r="AM1129" t="str">
            <v/>
          </cell>
          <cell r="AQ1129" t="str">
            <v/>
          </cell>
          <cell r="AT1129" t="str">
            <v/>
          </cell>
          <cell r="AW1129" t="str">
            <v/>
          </cell>
          <cell r="AZ1129" t="str">
            <v/>
          </cell>
          <cell r="BA1129" t="str">
            <v/>
          </cell>
          <cell r="BB1129" t="str">
            <v/>
          </cell>
          <cell r="BC1129" t="str">
            <v/>
          </cell>
        </row>
        <row r="1130">
          <cell r="AM1130" t="str">
            <v/>
          </cell>
          <cell r="AQ1130" t="str">
            <v/>
          </cell>
          <cell r="AT1130" t="str">
            <v/>
          </cell>
          <cell r="AW1130" t="str">
            <v/>
          </cell>
          <cell r="AZ1130" t="str">
            <v/>
          </cell>
          <cell r="BA1130" t="str">
            <v/>
          </cell>
          <cell r="BB1130" t="str">
            <v/>
          </cell>
          <cell r="BC1130" t="str">
            <v/>
          </cell>
        </row>
        <row r="1131">
          <cell r="AM1131" t="str">
            <v/>
          </cell>
          <cell r="AQ1131" t="str">
            <v/>
          </cell>
          <cell r="AT1131" t="str">
            <v/>
          </cell>
          <cell r="AW1131" t="str">
            <v/>
          </cell>
          <cell r="AZ1131" t="str">
            <v/>
          </cell>
          <cell r="BA1131" t="str">
            <v/>
          </cell>
          <cell r="BB1131" t="str">
            <v/>
          </cell>
          <cell r="BC1131" t="str">
            <v/>
          </cell>
        </row>
        <row r="1132">
          <cell r="AM1132">
            <v>2041983.27</v>
          </cell>
          <cell r="AQ1132">
            <v>10</v>
          </cell>
          <cell r="AT1132" t="str">
            <v>СМР</v>
          </cell>
          <cell r="AW1132">
            <v>40711</v>
          </cell>
          <cell r="AZ1132" t="str">
            <v>6.2011</v>
          </cell>
          <cell r="BA1132" t="str">
            <v>6.2011</v>
          </cell>
          <cell r="BB1132" t="str">
            <v>1.1900</v>
          </cell>
          <cell r="BC1132" t="str">
            <v>2.2011</v>
          </cell>
        </row>
        <row r="1133">
          <cell r="AM1133" t="str">
            <v/>
          </cell>
          <cell r="AQ1133" t="str">
            <v/>
          </cell>
          <cell r="AT1133" t="str">
            <v/>
          </cell>
          <cell r="AW1133" t="str">
            <v/>
          </cell>
          <cell r="AZ1133" t="str">
            <v/>
          </cell>
          <cell r="BA1133" t="str">
            <v/>
          </cell>
          <cell r="BB1133" t="str">
            <v/>
          </cell>
          <cell r="BC1133" t="str">
            <v/>
          </cell>
        </row>
        <row r="1134">
          <cell r="AM1134" t="str">
            <v/>
          </cell>
          <cell r="AQ1134" t="str">
            <v/>
          </cell>
          <cell r="AT1134" t="str">
            <v/>
          </cell>
          <cell r="AW1134" t="str">
            <v/>
          </cell>
          <cell r="AZ1134" t="str">
            <v/>
          </cell>
          <cell r="BA1134" t="str">
            <v/>
          </cell>
          <cell r="BB1134" t="str">
            <v/>
          </cell>
          <cell r="BC1134" t="str">
            <v/>
          </cell>
        </row>
        <row r="1135">
          <cell r="AM1135" t="str">
            <v/>
          </cell>
          <cell r="AQ1135" t="str">
            <v/>
          </cell>
          <cell r="AT1135" t="str">
            <v/>
          </cell>
          <cell r="AW1135" t="str">
            <v/>
          </cell>
          <cell r="AZ1135" t="str">
            <v/>
          </cell>
          <cell r="BA1135" t="str">
            <v/>
          </cell>
          <cell r="BB1135" t="str">
            <v/>
          </cell>
          <cell r="BC1135" t="str">
            <v/>
          </cell>
        </row>
        <row r="1136">
          <cell r="AM1136" t="str">
            <v/>
          </cell>
          <cell r="AQ1136" t="str">
            <v/>
          </cell>
          <cell r="AT1136" t="str">
            <v/>
          </cell>
          <cell r="AW1136" t="str">
            <v/>
          </cell>
          <cell r="AZ1136" t="str">
            <v/>
          </cell>
          <cell r="BA1136" t="str">
            <v/>
          </cell>
          <cell r="BB1136" t="str">
            <v/>
          </cell>
          <cell r="BC1136" t="str">
            <v/>
          </cell>
        </row>
        <row r="1137">
          <cell r="AM1137" t="str">
            <v/>
          </cell>
          <cell r="AQ1137" t="str">
            <v/>
          </cell>
          <cell r="AT1137" t="str">
            <v/>
          </cell>
          <cell r="AW1137" t="str">
            <v/>
          </cell>
          <cell r="AZ1137" t="str">
            <v/>
          </cell>
          <cell r="BA1137" t="str">
            <v/>
          </cell>
          <cell r="BB1137" t="str">
            <v/>
          </cell>
          <cell r="BC1137" t="str">
            <v/>
          </cell>
        </row>
        <row r="1138">
          <cell r="AM1138" t="str">
            <v/>
          </cell>
          <cell r="AQ1138" t="str">
            <v/>
          </cell>
          <cell r="AT1138" t="str">
            <v/>
          </cell>
          <cell r="AW1138" t="str">
            <v/>
          </cell>
          <cell r="AZ1138" t="str">
            <v/>
          </cell>
          <cell r="BA1138" t="str">
            <v/>
          </cell>
          <cell r="BB1138" t="str">
            <v/>
          </cell>
          <cell r="BC1138" t="str">
            <v/>
          </cell>
        </row>
        <row r="1139">
          <cell r="AM1139">
            <v>140984.13</v>
          </cell>
          <cell r="AQ1139">
            <v>16</v>
          </cell>
          <cell r="AT1139" t="str">
            <v>СМР</v>
          </cell>
          <cell r="AW1139" t="str">
            <v>не принят нет обоснования стоимости материалов</v>
          </cell>
          <cell r="AZ1139" t="e">
            <v>#VALUE!</v>
          </cell>
          <cell r="BA1139" t="e">
            <v>#VALUE!</v>
          </cell>
          <cell r="BB1139" t="str">
            <v/>
          </cell>
          <cell r="BC1139" t="e">
            <v>#VALUE!</v>
          </cell>
        </row>
        <row r="1140">
          <cell r="AM1140">
            <v>437881.17</v>
          </cell>
          <cell r="AQ1140">
            <v>16</v>
          </cell>
          <cell r="AT1140" t="str">
            <v>СМР</v>
          </cell>
          <cell r="AW1140">
            <v>40711</v>
          </cell>
          <cell r="AZ1140" t="str">
            <v>6.2011</v>
          </cell>
          <cell r="BA1140" t="str">
            <v>6.2011</v>
          </cell>
          <cell r="BB1140" t="str">
            <v>1.1900</v>
          </cell>
          <cell r="BC1140" t="str">
            <v>2.2011</v>
          </cell>
        </row>
        <row r="1141">
          <cell r="AM1141">
            <v>123075.11</v>
          </cell>
          <cell r="AQ1141">
            <v>16</v>
          </cell>
          <cell r="AT1141" t="str">
            <v>СМР</v>
          </cell>
          <cell r="AW1141">
            <v>40711</v>
          </cell>
          <cell r="AZ1141" t="str">
            <v>6.2011</v>
          </cell>
          <cell r="BA1141" t="str">
            <v>6.2011</v>
          </cell>
          <cell r="BB1141" t="str">
            <v>1.1900</v>
          </cell>
          <cell r="BC1141" t="str">
            <v>2.2011</v>
          </cell>
        </row>
        <row r="1142">
          <cell r="AM1142" t="str">
            <v/>
          </cell>
          <cell r="AQ1142" t="str">
            <v/>
          </cell>
          <cell r="AT1142" t="str">
            <v/>
          </cell>
          <cell r="AW1142" t="str">
            <v/>
          </cell>
          <cell r="AZ1142" t="str">
            <v/>
          </cell>
          <cell r="BA1142" t="str">
            <v/>
          </cell>
          <cell r="BB1142" t="str">
            <v/>
          </cell>
          <cell r="BC1142" t="str">
            <v/>
          </cell>
        </row>
        <row r="1143">
          <cell r="AM1143" t="str">
            <v/>
          </cell>
          <cell r="AQ1143" t="str">
            <v/>
          </cell>
          <cell r="AT1143" t="str">
            <v/>
          </cell>
          <cell r="AW1143" t="str">
            <v/>
          </cell>
          <cell r="AZ1143" t="str">
            <v/>
          </cell>
          <cell r="BA1143" t="str">
            <v/>
          </cell>
          <cell r="BB1143" t="str">
            <v/>
          </cell>
          <cell r="BC1143" t="str">
            <v/>
          </cell>
        </row>
        <row r="1144">
          <cell r="AM1144">
            <v>133409.82</v>
          </cell>
          <cell r="AQ1144">
            <v>16</v>
          </cell>
          <cell r="AT1144" t="str">
            <v>СМР</v>
          </cell>
          <cell r="AW1144">
            <v>40686</v>
          </cell>
          <cell r="AZ1144" t="str">
            <v>5.2011</v>
          </cell>
          <cell r="BA1144" t="str">
            <v>5.2011</v>
          </cell>
          <cell r="BB1144" t="str">
            <v>6.2011</v>
          </cell>
          <cell r="BC1144" t="str">
            <v>2.2011</v>
          </cell>
        </row>
        <row r="1145">
          <cell r="AM1145" t="str">
            <v/>
          </cell>
          <cell r="AQ1145" t="str">
            <v/>
          </cell>
          <cell r="AT1145" t="str">
            <v/>
          </cell>
          <cell r="AW1145" t="str">
            <v/>
          </cell>
          <cell r="AZ1145" t="str">
            <v/>
          </cell>
          <cell r="BA1145" t="str">
            <v/>
          </cell>
          <cell r="BB1145" t="str">
            <v/>
          </cell>
          <cell r="BC1145" t="str">
            <v/>
          </cell>
        </row>
        <row r="1146">
          <cell r="AM1146">
            <v>133409.82</v>
          </cell>
          <cell r="AQ1146">
            <v>16</v>
          </cell>
          <cell r="AT1146" t="str">
            <v>СМР</v>
          </cell>
          <cell r="AW1146">
            <v>40686</v>
          </cell>
          <cell r="AZ1146" t="str">
            <v>5.2011</v>
          </cell>
          <cell r="BA1146" t="str">
            <v>5.2011</v>
          </cell>
          <cell r="BB1146" t="str">
            <v>6.2011</v>
          </cell>
          <cell r="BC1146" t="str">
            <v>2.2011</v>
          </cell>
        </row>
        <row r="1147">
          <cell r="AM1147" t="str">
            <v/>
          </cell>
          <cell r="AQ1147" t="str">
            <v/>
          </cell>
          <cell r="AT1147" t="str">
            <v/>
          </cell>
          <cell r="AW1147" t="str">
            <v/>
          </cell>
          <cell r="AZ1147" t="str">
            <v/>
          </cell>
          <cell r="BA1147" t="str">
            <v/>
          </cell>
          <cell r="BB1147" t="str">
            <v/>
          </cell>
          <cell r="BC1147" t="str">
            <v/>
          </cell>
        </row>
        <row r="1148">
          <cell r="AM1148" t="str">
            <v/>
          </cell>
          <cell r="AQ1148" t="str">
            <v/>
          </cell>
          <cell r="AT1148" t="str">
            <v/>
          </cell>
          <cell r="AW1148" t="str">
            <v/>
          </cell>
          <cell r="AZ1148" t="str">
            <v/>
          </cell>
          <cell r="BA1148" t="str">
            <v/>
          </cell>
          <cell r="BB1148" t="str">
            <v/>
          </cell>
          <cell r="BC1148" t="str">
            <v/>
          </cell>
        </row>
        <row r="1149">
          <cell r="AM1149" t="str">
            <v/>
          </cell>
          <cell r="AQ1149" t="str">
            <v/>
          </cell>
          <cell r="AT1149" t="str">
            <v/>
          </cell>
          <cell r="AW1149" t="str">
            <v/>
          </cell>
          <cell r="AZ1149" t="str">
            <v/>
          </cell>
          <cell r="BA1149" t="str">
            <v/>
          </cell>
          <cell r="BB1149" t="str">
            <v/>
          </cell>
          <cell r="BC1149" t="str">
            <v/>
          </cell>
        </row>
        <row r="1150">
          <cell r="AM1150" t="str">
            <v/>
          </cell>
          <cell r="AQ1150" t="str">
            <v/>
          </cell>
          <cell r="AT1150" t="str">
            <v/>
          </cell>
          <cell r="AW1150" t="str">
            <v/>
          </cell>
          <cell r="AZ1150" t="str">
            <v/>
          </cell>
          <cell r="BA1150" t="str">
            <v/>
          </cell>
          <cell r="BB1150" t="str">
            <v/>
          </cell>
          <cell r="BC1150" t="str">
            <v/>
          </cell>
        </row>
        <row r="1151">
          <cell r="AM1151">
            <v>1192286.06</v>
          </cell>
          <cell r="AQ1151">
            <v>16</v>
          </cell>
          <cell r="AT1151" t="str">
            <v>СМР</v>
          </cell>
          <cell r="AW1151" t="str">
            <v>не принят нет обоснования стоимости материалов</v>
          </cell>
          <cell r="AZ1151" t="e">
            <v>#VALUE!</v>
          </cell>
          <cell r="BA1151" t="e">
            <v>#VALUE!</v>
          </cell>
          <cell r="BB1151" t="str">
            <v/>
          </cell>
          <cell r="BC1151" t="e">
            <v>#VALUE!</v>
          </cell>
        </row>
        <row r="1152">
          <cell r="AM1152" t="str">
            <v/>
          </cell>
          <cell r="AQ1152" t="str">
            <v/>
          </cell>
          <cell r="AT1152" t="str">
            <v/>
          </cell>
          <cell r="AW1152" t="str">
            <v/>
          </cell>
          <cell r="AZ1152" t="str">
            <v/>
          </cell>
          <cell r="BA1152" t="str">
            <v/>
          </cell>
          <cell r="BB1152" t="str">
            <v/>
          </cell>
          <cell r="BC1152" t="str">
            <v/>
          </cell>
        </row>
        <row r="1153">
          <cell r="AQ1153" t="str">
            <v/>
          </cell>
          <cell r="AZ1153" t="str">
            <v/>
          </cell>
          <cell r="BA1153" t="str">
            <v/>
          </cell>
          <cell r="BB1153" t="str">
            <v/>
          </cell>
          <cell r="BC1153" t="str">
            <v/>
          </cell>
        </row>
        <row r="1154">
          <cell r="AQ1154" t="str">
            <v/>
          </cell>
          <cell r="AZ1154" t="str">
            <v/>
          </cell>
          <cell r="BA1154" t="str">
            <v/>
          </cell>
          <cell r="BB1154" t="str">
            <v/>
          </cell>
          <cell r="BC1154" t="str">
            <v/>
          </cell>
        </row>
        <row r="1155">
          <cell r="AM1155" t="str">
            <v/>
          </cell>
          <cell r="AQ1155" t="str">
            <v/>
          </cell>
          <cell r="AT1155" t="str">
            <v/>
          </cell>
          <cell r="AW1155" t="str">
            <v/>
          </cell>
          <cell r="AZ1155" t="str">
            <v/>
          </cell>
          <cell r="BA1155" t="str">
            <v/>
          </cell>
          <cell r="BB1155" t="str">
            <v/>
          </cell>
          <cell r="BC1155" t="str">
            <v/>
          </cell>
        </row>
        <row r="1156">
          <cell r="AQ1156" t="str">
            <v/>
          </cell>
          <cell r="AZ1156" t="str">
            <v/>
          </cell>
          <cell r="BA1156" t="str">
            <v/>
          </cell>
          <cell r="BB1156" t="str">
            <v/>
          </cell>
          <cell r="BC1156" t="str">
            <v/>
          </cell>
        </row>
        <row r="1157">
          <cell r="AQ1157" t="str">
            <v/>
          </cell>
          <cell r="AZ1157" t="str">
            <v/>
          </cell>
          <cell r="BA1157" t="str">
            <v/>
          </cell>
          <cell r="BB1157" t="str">
            <v/>
          </cell>
          <cell r="BC1157" t="str">
            <v/>
          </cell>
        </row>
        <row r="1158">
          <cell r="AM1158" t="str">
            <v/>
          </cell>
          <cell r="AQ1158" t="str">
            <v/>
          </cell>
          <cell r="AT1158" t="str">
            <v/>
          </cell>
          <cell r="AW1158" t="str">
            <v/>
          </cell>
          <cell r="AZ1158" t="str">
            <v/>
          </cell>
          <cell r="BA1158" t="str">
            <v/>
          </cell>
          <cell r="BB1158" t="str">
            <v/>
          </cell>
          <cell r="BC1158" t="str">
            <v/>
          </cell>
        </row>
        <row r="1159">
          <cell r="AM1159" t="str">
            <v/>
          </cell>
          <cell r="AQ1159" t="str">
            <v/>
          </cell>
          <cell r="AT1159" t="str">
            <v/>
          </cell>
          <cell r="AW1159" t="str">
            <v/>
          </cell>
          <cell r="AZ1159" t="str">
            <v/>
          </cell>
          <cell r="BA1159" t="str">
            <v/>
          </cell>
          <cell r="BB1159" t="str">
            <v/>
          </cell>
          <cell r="BC1159" t="str">
            <v/>
          </cell>
        </row>
        <row r="1160">
          <cell r="AM1160" t="str">
            <v/>
          </cell>
          <cell r="AQ1160" t="str">
            <v/>
          </cell>
          <cell r="AT1160" t="str">
            <v/>
          </cell>
          <cell r="AW1160" t="str">
            <v/>
          </cell>
          <cell r="AZ1160" t="str">
            <v/>
          </cell>
          <cell r="BA1160" t="str">
            <v/>
          </cell>
          <cell r="BB1160" t="str">
            <v/>
          </cell>
          <cell r="BC1160" t="str">
            <v/>
          </cell>
        </row>
        <row r="1161">
          <cell r="AM1161" t="str">
            <v/>
          </cell>
          <cell r="AQ1161" t="str">
            <v/>
          </cell>
          <cell r="AT1161" t="str">
            <v/>
          </cell>
          <cell r="AW1161" t="str">
            <v/>
          </cell>
          <cell r="AZ1161" t="str">
            <v/>
          </cell>
          <cell r="BA1161" t="str">
            <v/>
          </cell>
          <cell r="BB1161" t="str">
            <v/>
          </cell>
          <cell r="BC1161" t="str">
            <v/>
          </cell>
        </row>
        <row r="1162">
          <cell r="AM1162" t="str">
            <v/>
          </cell>
          <cell r="AQ1162" t="str">
            <v/>
          </cell>
          <cell r="AT1162" t="str">
            <v/>
          </cell>
          <cell r="AW1162" t="str">
            <v/>
          </cell>
          <cell r="AZ1162" t="str">
            <v/>
          </cell>
          <cell r="BA1162" t="str">
            <v/>
          </cell>
          <cell r="BB1162" t="str">
            <v/>
          </cell>
          <cell r="BC1162" t="str">
            <v/>
          </cell>
        </row>
        <row r="1163">
          <cell r="AQ1163" t="str">
            <v/>
          </cell>
          <cell r="AZ1163" t="str">
            <v/>
          </cell>
          <cell r="BA1163" t="str">
            <v/>
          </cell>
          <cell r="BB1163" t="str">
            <v/>
          </cell>
          <cell r="BC1163" t="str">
            <v/>
          </cell>
        </row>
        <row r="1164">
          <cell r="AQ1164" t="str">
            <v/>
          </cell>
          <cell r="AZ1164" t="str">
            <v/>
          </cell>
          <cell r="BA1164" t="str">
            <v/>
          </cell>
          <cell r="BB1164" t="str">
            <v/>
          </cell>
          <cell r="BC1164" t="str">
            <v/>
          </cell>
        </row>
        <row r="1165">
          <cell r="AQ1165" t="str">
            <v/>
          </cell>
          <cell r="AZ1165" t="str">
            <v/>
          </cell>
          <cell r="BA1165" t="str">
            <v/>
          </cell>
          <cell r="BB1165" t="str">
            <v/>
          </cell>
          <cell r="BC1165" t="str">
            <v/>
          </cell>
        </row>
        <row r="1166">
          <cell r="AQ1166" t="str">
            <v/>
          </cell>
          <cell r="AZ1166" t="str">
            <v/>
          </cell>
          <cell r="BA1166" t="str">
            <v/>
          </cell>
          <cell r="BB1166" t="str">
            <v/>
          </cell>
          <cell r="BC1166" t="str">
            <v/>
          </cell>
        </row>
        <row r="1167">
          <cell r="AQ1167" t="str">
            <v/>
          </cell>
          <cell r="AZ1167" t="str">
            <v/>
          </cell>
          <cell r="BA1167" t="str">
            <v/>
          </cell>
          <cell r="BB1167" t="str">
            <v/>
          </cell>
          <cell r="BC1167" t="str">
            <v/>
          </cell>
        </row>
        <row r="1168">
          <cell r="AQ1168" t="str">
            <v/>
          </cell>
          <cell r="AZ1168" t="str">
            <v/>
          </cell>
          <cell r="BA1168" t="str">
            <v/>
          </cell>
          <cell r="BB1168" t="str">
            <v/>
          </cell>
          <cell r="BC1168" t="str">
            <v/>
          </cell>
        </row>
        <row r="1169">
          <cell r="AQ1169" t="str">
            <v/>
          </cell>
          <cell r="AZ1169" t="str">
            <v/>
          </cell>
          <cell r="BA1169" t="str">
            <v/>
          </cell>
          <cell r="BB1169" t="str">
            <v/>
          </cell>
          <cell r="BC1169" t="str">
            <v/>
          </cell>
        </row>
        <row r="1170">
          <cell r="AM1170" t="str">
            <v/>
          </cell>
          <cell r="AQ1170" t="str">
            <v/>
          </cell>
          <cell r="AT1170" t="str">
            <v/>
          </cell>
          <cell r="AW1170" t="str">
            <v/>
          </cell>
          <cell r="AZ1170" t="str">
            <v/>
          </cell>
          <cell r="BA1170" t="str">
            <v/>
          </cell>
          <cell r="BB1170" t="str">
            <v/>
          </cell>
          <cell r="BC1170" t="str">
            <v/>
          </cell>
        </row>
        <row r="1171">
          <cell r="AM1171">
            <v>1931918.91</v>
          </cell>
          <cell r="AQ1171">
            <v>16</v>
          </cell>
          <cell r="AT1171" t="str">
            <v>СМР</v>
          </cell>
          <cell r="AW1171">
            <v>40711</v>
          </cell>
          <cell r="AZ1171" t="str">
            <v>6.2011</v>
          </cell>
          <cell r="BA1171" t="str">
            <v>6.2011</v>
          </cell>
          <cell r="BB1171" t="str">
            <v>1.1900</v>
          </cell>
          <cell r="BC1171" t="str">
            <v>2.2011</v>
          </cell>
        </row>
        <row r="1172">
          <cell r="AM1172" t="str">
            <v/>
          </cell>
          <cell r="AQ1172" t="str">
            <v/>
          </cell>
          <cell r="AT1172" t="str">
            <v/>
          </cell>
          <cell r="AW1172" t="str">
            <v/>
          </cell>
          <cell r="AZ1172" t="str">
            <v/>
          </cell>
          <cell r="BA1172" t="str">
            <v/>
          </cell>
          <cell r="BB1172" t="str">
            <v/>
          </cell>
          <cell r="BC1172" t="str">
            <v/>
          </cell>
        </row>
        <row r="1173">
          <cell r="AM1173" t="str">
            <v/>
          </cell>
          <cell r="AQ1173" t="str">
            <v/>
          </cell>
          <cell r="AT1173" t="str">
            <v/>
          </cell>
          <cell r="AW1173" t="str">
            <v/>
          </cell>
          <cell r="AZ1173" t="str">
            <v/>
          </cell>
          <cell r="BA1173" t="str">
            <v/>
          </cell>
          <cell r="BB1173" t="str">
            <v/>
          </cell>
          <cell r="BC1173" t="str">
            <v/>
          </cell>
        </row>
        <row r="1174">
          <cell r="AM1174" t="str">
            <v/>
          </cell>
          <cell r="AQ1174" t="str">
            <v/>
          </cell>
          <cell r="AT1174" t="str">
            <v/>
          </cell>
          <cell r="AW1174" t="str">
            <v/>
          </cell>
          <cell r="AZ1174" t="str">
            <v/>
          </cell>
          <cell r="BA1174" t="str">
            <v/>
          </cell>
          <cell r="BB1174" t="str">
            <v/>
          </cell>
          <cell r="BC1174" t="str">
            <v/>
          </cell>
        </row>
        <row r="1175">
          <cell r="AM1175" t="str">
            <v/>
          </cell>
          <cell r="AQ1175" t="str">
            <v/>
          </cell>
          <cell r="AT1175" t="str">
            <v/>
          </cell>
          <cell r="AW1175" t="str">
            <v/>
          </cell>
          <cell r="AZ1175" t="str">
            <v/>
          </cell>
          <cell r="BA1175" t="str">
            <v/>
          </cell>
          <cell r="BB1175" t="str">
            <v/>
          </cell>
          <cell r="BC1175" t="str">
            <v/>
          </cell>
        </row>
        <row r="1176">
          <cell r="AM1176" t="str">
            <v/>
          </cell>
          <cell r="AQ1176" t="str">
            <v/>
          </cell>
          <cell r="AT1176" t="str">
            <v/>
          </cell>
          <cell r="AW1176" t="str">
            <v/>
          </cell>
          <cell r="AZ1176" t="str">
            <v/>
          </cell>
          <cell r="BA1176" t="str">
            <v/>
          </cell>
          <cell r="BB1176" t="str">
            <v/>
          </cell>
          <cell r="BC1176" t="str">
            <v/>
          </cell>
        </row>
        <row r="1177">
          <cell r="AM1177" t="str">
            <v/>
          </cell>
          <cell r="AQ1177" t="str">
            <v/>
          </cell>
          <cell r="AT1177" t="str">
            <v/>
          </cell>
          <cell r="AW1177" t="str">
            <v/>
          </cell>
          <cell r="AZ1177" t="str">
            <v/>
          </cell>
          <cell r="BA1177" t="str">
            <v/>
          </cell>
          <cell r="BB1177" t="str">
            <v/>
          </cell>
          <cell r="BC1177" t="str">
            <v/>
          </cell>
        </row>
        <row r="1178">
          <cell r="AM1178" t="str">
            <v/>
          </cell>
          <cell r="AQ1178" t="str">
            <v/>
          </cell>
          <cell r="AT1178" t="str">
            <v/>
          </cell>
          <cell r="AW1178" t="str">
            <v/>
          </cell>
          <cell r="AZ1178" t="str">
            <v/>
          </cell>
          <cell r="BA1178" t="str">
            <v/>
          </cell>
          <cell r="BB1178" t="str">
            <v/>
          </cell>
          <cell r="BC1178" t="str">
            <v/>
          </cell>
        </row>
        <row r="1179">
          <cell r="AM1179">
            <v>1369010.43</v>
          </cell>
          <cell r="AQ1179">
            <v>16</v>
          </cell>
          <cell r="AT1179" t="str">
            <v>СМР</v>
          </cell>
          <cell r="AW1179">
            <v>40681</v>
          </cell>
          <cell r="AZ1179" t="str">
            <v>4.2011</v>
          </cell>
          <cell r="BA1179" t="str">
            <v>5.2011</v>
          </cell>
          <cell r="BB1179" t="str">
            <v>5.2011</v>
          </cell>
          <cell r="BC1179" t="str">
            <v>2.2011</v>
          </cell>
        </row>
        <row r="1180">
          <cell r="AM1180" t="str">
            <v/>
          </cell>
          <cell r="AQ1180" t="str">
            <v/>
          </cell>
          <cell r="AT1180" t="str">
            <v/>
          </cell>
          <cell r="AW1180" t="str">
            <v/>
          </cell>
          <cell r="AZ1180" t="str">
            <v/>
          </cell>
          <cell r="BA1180" t="str">
            <v/>
          </cell>
          <cell r="BB1180" t="str">
            <v/>
          </cell>
          <cell r="BC1180" t="str">
            <v/>
          </cell>
        </row>
        <row r="1181">
          <cell r="AM1181" t="str">
            <v/>
          </cell>
          <cell r="AQ1181" t="str">
            <v/>
          </cell>
          <cell r="AT1181" t="str">
            <v/>
          </cell>
          <cell r="AW1181" t="str">
            <v/>
          </cell>
          <cell r="AZ1181" t="str">
            <v/>
          </cell>
          <cell r="BA1181" t="str">
            <v/>
          </cell>
          <cell r="BB1181" t="str">
            <v/>
          </cell>
          <cell r="BC1181" t="str">
            <v/>
          </cell>
        </row>
        <row r="1182">
          <cell r="AM1182" t="str">
            <v/>
          </cell>
          <cell r="AQ1182" t="str">
            <v/>
          </cell>
          <cell r="AT1182" t="str">
            <v/>
          </cell>
          <cell r="AW1182" t="str">
            <v/>
          </cell>
          <cell r="AZ1182" t="str">
            <v/>
          </cell>
          <cell r="BA1182" t="str">
            <v/>
          </cell>
          <cell r="BB1182" t="str">
            <v/>
          </cell>
          <cell r="BC1182" t="str">
            <v/>
          </cell>
        </row>
        <row r="1183">
          <cell r="AM1183" t="str">
            <v/>
          </cell>
          <cell r="AQ1183" t="str">
            <v/>
          </cell>
          <cell r="AT1183" t="str">
            <v/>
          </cell>
          <cell r="AW1183" t="str">
            <v/>
          </cell>
          <cell r="AZ1183" t="str">
            <v/>
          </cell>
          <cell r="BA1183" t="str">
            <v/>
          </cell>
          <cell r="BB1183" t="str">
            <v/>
          </cell>
          <cell r="BC1183" t="str">
            <v/>
          </cell>
        </row>
        <row r="1184">
          <cell r="AM1184">
            <v>361240.16</v>
          </cell>
          <cell r="AQ1184">
            <v>16</v>
          </cell>
          <cell r="AT1184" t="str">
            <v>СМР</v>
          </cell>
          <cell r="AW1184">
            <v>40681</v>
          </cell>
          <cell r="AZ1184" t="str">
            <v>4.2011</v>
          </cell>
          <cell r="BA1184" t="str">
            <v>5.2011</v>
          </cell>
          <cell r="BB1184" t="str">
            <v>5.2011</v>
          </cell>
          <cell r="BC1184" t="str">
            <v>2.2011</v>
          </cell>
        </row>
        <row r="1185">
          <cell r="AM1185" t="str">
            <v/>
          </cell>
          <cell r="AQ1185" t="str">
            <v/>
          </cell>
          <cell r="AT1185" t="str">
            <v/>
          </cell>
          <cell r="AW1185" t="str">
            <v/>
          </cell>
          <cell r="AZ1185" t="str">
            <v/>
          </cell>
          <cell r="BA1185" t="str">
            <v/>
          </cell>
          <cell r="BB1185" t="str">
            <v/>
          </cell>
          <cell r="BC1185" t="str">
            <v/>
          </cell>
        </row>
        <row r="1186">
          <cell r="AM1186" t="str">
            <v/>
          </cell>
          <cell r="AQ1186" t="str">
            <v/>
          </cell>
          <cell r="AT1186" t="str">
            <v/>
          </cell>
          <cell r="AW1186" t="str">
            <v/>
          </cell>
          <cell r="AZ1186" t="str">
            <v/>
          </cell>
          <cell r="BA1186" t="str">
            <v/>
          </cell>
          <cell r="BB1186" t="str">
            <v/>
          </cell>
          <cell r="BC1186" t="str">
            <v/>
          </cell>
        </row>
        <row r="1187">
          <cell r="AM1187" t="str">
            <v/>
          </cell>
          <cell r="AQ1187" t="str">
            <v/>
          </cell>
          <cell r="AT1187" t="str">
            <v/>
          </cell>
          <cell r="AW1187" t="str">
            <v/>
          </cell>
          <cell r="AZ1187" t="str">
            <v/>
          </cell>
          <cell r="BA1187" t="str">
            <v/>
          </cell>
          <cell r="BB1187" t="str">
            <v/>
          </cell>
          <cell r="BC1187" t="str">
            <v/>
          </cell>
        </row>
        <row r="1188">
          <cell r="AM1188" t="str">
            <v/>
          </cell>
          <cell r="AQ1188" t="str">
            <v/>
          </cell>
          <cell r="AT1188" t="str">
            <v/>
          </cell>
          <cell r="AW1188" t="str">
            <v/>
          </cell>
          <cell r="AZ1188" t="str">
            <v/>
          </cell>
          <cell r="BA1188" t="str">
            <v/>
          </cell>
          <cell r="BB1188" t="str">
            <v/>
          </cell>
          <cell r="BC1188" t="str">
            <v/>
          </cell>
        </row>
        <row r="1189">
          <cell r="AM1189" t="str">
            <v/>
          </cell>
          <cell r="AQ1189" t="str">
            <v/>
          </cell>
          <cell r="AT1189" t="str">
            <v/>
          </cell>
          <cell r="AW1189" t="str">
            <v/>
          </cell>
          <cell r="AZ1189" t="str">
            <v/>
          </cell>
          <cell r="BA1189" t="str">
            <v/>
          </cell>
          <cell r="BB1189" t="str">
            <v/>
          </cell>
          <cell r="BC1189" t="str">
            <v/>
          </cell>
        </row>
        <row r="1190">
          <cell r="AM1190" t="str">
            <v/>
          </cell>
          <cell r="AQ1190" t="str">
            <v/>
          </cell>
          <cell r="AT1190" t="str">
            <v/>
          </cell>
          <cell r="AW1190" t="str">
            <v/>
          </cell>
          <cell r="AZ1190" t="str">
            <v/>
          </cell>
          <cell r="BA1190" t="str">
            <v/>
          </cell>
          <cell r="BB1190" t="str">
            <v/>
          </cell>
          <cell r="BC1190" t="str">
            <v/>
          </cell>
        </row>
        <row r="1191">
          <cell r="AM1191" t="str">
            <v/>
          </cell>
          <cell r="AQ1191" t="str">
            <v/>
          </cell>
          <cell r="AT1191" t="str">
            <v/>
          </cell>
          <cell r="AW1191" t="str">
            <v/>
          </cell>
          <cell r="AZ1191" t="str">
            <v/>
          </cell>
          <cell r="BA1191" t="str">
            <v/>
          </cell>
          <cell r="BB1191" t="str">
            <v/>
          </cell>
          <cell r="BC1191" t="str">
            <v/>
          </cell>
        </row>
        <row r="1192">
          <cell r="AM1192" t="str">
            <v/>
          </cell>
          <cell r="AQ1192" t="str">
            <v/>
          </cell>
          <cell r="AT1192" t="str">
            <v/>
          </cell>
          <cell r="AW1192" t="str">
            <v/>
          </cell>
          <cell r="AZ1192" t="str">
            <v/>
          </cell>
          <cell r="BA1192" t="str">
            <v/>
          </cell>
          <cell r="BB1192" t="str">
            <v/>
          </cell>
          <cell r="BC1192" t="str">
            <v/>
          </cell>
        </row>
        <row r="1193">
          <cell r="AM1193">
            <v>851721329.34000003</v>
          </cell>
          <cell r="AQ1193" t="str">
            <v/>
          </cell>
          <cell r="AT1193" t="str">
            <v>Оборудование</v>
          </cell>
          <cell r="AW1193">
            <v>40521</v>
          </cell>
          <cell r="AZ1193" t="str">
            <v>12.2010</v>
          </cell>
          <cell r="BA1193" t="str">
            <v>12.2010</v>
          </cell>
          <cell r="BB1193" t="str">
            <v/>
          </cell>
          <cell r="BC1193" t="str">
            <v>4.2010</v>
          </cell>
        </row>
        <row r="1194">
          <cell r="AM1194">
            <v>138364989.75</v>
          </cell>
          <cell r="AQ1194" t="str">
            <v/>
          </cell>
          <cell r="AT1194" t="str">
            <v>Оборудование</v>
          </cell>
          <cell r="AW1194">
            <v>40521</v>
          </cell>
          <cell r="AZ1194" t="str">
            <v>12.2010</v>
          </cell>
          <cell r="BA1194" t="str">
            <v>12.2010</v>
          </cell>
          <cell r="BB1194" t="str">
            <v/>
          </cell>
          <cell r="BC1194" t="str">
            <v>4.2010</v>
          </cell>
        </row>
        <row r="1195">
          <cell r="AM1195">
            <v>14016080</v>
          </cell>
          <cell r="AQ1195" t="str">
            <v/>
          </cell>
          <cell r="AT1195" t="str">
            <v>Оборудование</v>
          </cell>
          <cell r="AW1195">
            <v>40521</v>
          </cell>
          <cell r="AZ1195" t="str">
            <v>12.2010</v>
          </cell>
          <cell r="BA1195" t="str">
            <v>12.2010</v>
          </cell>
          <cell r="BB1195" t="str">
            <v/>
          </cell>
          <cell r="BC1195" t="str">
            <v>4.2010</v>
          </cell>
        </row>
        <row r="1196">
          <cell r="AM1196">
            <v>31440324</v>
          </cell>
          <cell r="AQ1196" t="str">
            <v/>
          </cell>
          <cell r="AT1196" t="str">
            <v>Оборудование</v>
          </cell>
          <cell r="AW1196">
            <v>40602</v>
          </cell>
          <cell r="AZ1196" t="str">
            <v>2.2011</v>
          </cell>
          <cell r="BA1196" t="str">
            <v>2.2011</v>
          </cell>
          <cell r="BB1196" t="str">
            <v>3.2011</v>
          </cell>
          <cell r="BC1196" t="str">
            <v>1.2011</v>
          </cell>
        </row>
        <row r="1197">
          <cell r="AM1197" t="str">
            <v/>
          </cell>
          <cell r="AQ1197" t="str">
            <v/>
          </cell>
          <cell r="AT1197" t="str">
            <v/>
          </cell>
          <cell r="AW1197" t="str">
            <v/>
          </cell>
          <cell r="AZ1197" t="str">
            <v/>
          </cell>
          <cell r="BA1197" t="str">
            <v/>
          </cell>
          <cell r="BB1197" t="str">
            <v/>
          </cell>
          <cell r="BC1197" t="str">
            <v/>
          </cell>
        </row>
        <row r="1198">
          <cell r="AM1198" t="str">
            <v/>
          </cell>
          <cell r="AQ1198" t="str">
            <v/>
          </cell>
          <cell r="AT1198" t="str">
            <v/>
          </cell>
          <cell r="AW1198" t="str">
            <v/>
          </cell>
          <cell r="AZ1198" t="str">
            <v/>
          </cell>
          <cell r="BA1198" t="str">
            <v/>
          </cell>
          <cell r="BB1198" t="str">
            <v/>
          </cell>
          <cell r="BC1198" t="str">
            <v/>
          </cell>
        </row>
        <row r="1199">
          <cell r="AM1199" t="str">
            <v/>
          </cell>
          <cell r="AQ1199" t="str">
            <v/>
          </cell>
          <cell r="AT1199" t="str">
            <v/>
          </cell>
          <cell r="AW1199" t="str">
            <v/>
          </cell>
          <cell r="AZ1199" t="str">
            <v/>
          </cell>
          <cell r="BA1199" t="str">
            <v/>
          </cell>
          <cell r="BB1199" t="str">
            <v/>
          </cell>
          <cell r="BC1199" t="str">
            <v/>
          </cell>
        </row>
        <row r="1200">
          <cell r="AM1200" t="str">
            <v/>
          </cell>
          <cell r="AQ1200" t="str">
            <v/>
          </cell>
          <cell r="AT1200" t="str">
            <v/>
          </cell>
          <cell r="AW1200" t="str">
            <v/>
          </cell>
          <cell r="AZ1200" t="str">
            <v/>
          </cell>
          <cell r="BA1200" t="str">
            <v/>
          </cell>
          <cell r="BB1200" t="str">
            <v/>
          </cell>
          <cell r="BC1200" t="str">
            <v/>
          </cell>
        </row>
        <row r="1201">
          <cell r="AM1201" t="str">
            <v/>
          </cell>
          <cell r="AQ1201" t="str">
            <v/>
          </cell>
          <cell r="AT1201" t="str">
            <v/>
          </cell>
          <cell r="AW1201" t="str">
            <v/>
          </cell>
          <cell r="AZ1201" t="str">
            <v/>
          </cell>
          <cell r="BA1201" t="str">
            <v/>
          </cell>
          <cell r="BB1201" t="str">
            <v/>
          </cell>
          <cell r="BC1201" t="str">
            <v/>
          </cell>
        </row>
        <row r="1202">
          <cell r="AM1202" t="str">
            <v/>
          </cell>
          <cell r="AQ1202" t="str">
            <v/>
          </cell>
          <cell r="AT1202" t="str">
            <v/>
          </cell>
          <cell r="AW1202" t="str">
            <v/>
          </cell>
          <cell r="AZ1202" t="str">
            <v/>
          </cell>
          <cell r="BA1202" t="str">
            <v/>
          </cell>
          <cell r="BB1202" t="str">
            <v/>
          </cell>
          <cell r="BC1202" t="str">
            <v/>
          </cell>
        </row>
        <row r="1203">
          <cell r="AM1203" t="str">
            <v/>
          </cell>
          <cell r="AQ1203" t="str">
            <v/>
          </cell>
          <cell r="AT1203" t="str">
            <v/>
          </cell>
          <cell r="AW1203" t="str">
            <v/>
          </cell>
          <cell r="AZ1203" t="str">
            <v/>
          </cell>
          <cell r="BA1203" t="str">
            <v/>
          </cell>
          <cell r="BB1203" t="str">
            <v/>
          </cell>
          <cell r="BC1203" t="str">
            <v/>
          </cell>
        </row>
        <row r="1204">
          <cell r="AM1204" t="str">
            <v/>
          </cell>
          <cell r="AQ1204" t="str">
            <v/>
          </cell>
          <cell r="AT1204" t="str">
            <v/>
          </cell>
          <cell r="AW1204" t="str">
            <v/>
          </cell>
          <cell r="AZ1204" t="str">
            <v/>
          </cell>
          <cell r="BA1204" t="str">
            <v/>
          </cell>
          <cell r="BB1204" t="str">
            <v/>
          </cell>
          <cell r="BC1204" t="str">
            <v/>
          </cell>
        </row>
        <row r="1205">
          <cell r="AM1205">
            <v>985115571.63</v>
          </cell>
          <cell r="AQ1205" t="str">
            <v/>
          </cell>
          <cell r="AT1205" t="str">
            <v>Оборудование</v>
          </cell>
          <cell r="AW1205">
            <v>40521</v>
          </cell>
          <cell r="AZ1205" t="str">
            <v>12.2010</v>
          </cell>
          <cell r="BA1205" t="str">
            <v>12.2010</v>
          </cell>
          <cell r="BB1205" t="str">
            <v/>
          </cell>
          <cell r="BC1205" t="str">
            <v>4.2010</v>
          </cell>
        </row>
        <row r="1206">
          <cell r="AM1206">
            <v>13945712</v>
          </cell>
          <cell r="AQ1206" t="str">
            <v/>
          </cell>
          <cell r="AT1206" t="str">
            <v>Оборудование</v>
          </cell>
          <cell r="AW1206">
            <v>40521</v>
          </cell>
          <cell r="AZ1206" t="str">
            <v>12.2010</v>
          </cell>
          <cell r="BA1206" t="str">
            <v>12.2010</v>
          </cell>
          <cell r="BB1206" t="str">
            <v/>
          </cell>
          <cell r="BC1206" t="str">
            <v>4.2010</v>
          </cell>
        </row>
        <row r="1207">
          <cell r="AM1207">
            <v>31440324</v>
          </cell>
          <cell r="AQ1207" t="str">
            <v/>
          </cell>
          <cell r="AT1207" t="str">
            <v>Оборудование</v>
          </cell>
          <cell r="AW1207">
            <v>40602</v>
          </cell>
          <cell r="AZ1207" t="str">
            <v>2.2011</v>
          </cell>
          <cell r="BA1207" t="str">
            <v>2.2011</v>
          </cell>
          <cell r="BB1207" t="str">
            <v>3.2011</v>
          </cell>
          <cell r="BC1207" t="str">
            <v>1.2011</v>
          </cell>
        </row>
        <row r="1208">
          <cell r="AM1208" t="str">
            <v/>
          </cell>
          <cell r="AQ1208" t="str">
            <v/>
          </cell>
          <cell r="AT1208" t="str">
            <v/>
          </cell>
          <cell r="AW1208" t="str">
            <v/>
          </cell>
          <cell r="AZ1208" t="str">
            <v/>
          </cell>
          <cell r="BA1208" t="str">
            <v/>
          </cell>
          <cell r="BB1208" t="str">
            <v/>
          </cell>
          <cell r="BC1208" t="str">
            <v/>
          </cell>
        </row>
        <row r="1209">
          <cell r="AM1209" t="str">
            <v/>
          </cell>
          <cell r="AQ1209" t="str">
            <v/>
          </cell>
          <cell r="AT1209" t="str">
            <v/>
          </cell>
          <cell r="AW1209" t="str">
            <v/>
          </cell>
          <cell r="AZ1209" t="str">
            <v/>
          </cell>
          <cell r="BA1209" t="str">
            <v/>
          </cell>
          <cell r="BB1209" t="str">
            <v/>
          </cell>
          <cell r="BC1209" t="str">
            <v/>
          </cell>
        </row>
        <row r="1210">
          <cell r="AM1210" t="str">
            <v/>
          </cell>
          <cell r="AQ1210" t="str">
            <v/>
          </cell>
          <cell r="AT1210" t="str">
            <v/>
          </cell>
          <cell r="AW1210" t="str">
            <v/>
          </cell>
          <cell r="AZ1210" t="str">
            <v/>
          </cell>
          <cell r="BA1210" t="str">
            <v/>
          </cell>
          <cell r="BB1210" t="str">
            <v/>
          </cell>
          <cell r="BC1210" t="str">
            <v/>
          </cell>
        </row>
        <row r="1211">
          <cell r="AM1211" t="str">
            <v/>
          </cell>
          <cell r="AQ1211" t="str">
            <v/>
          </cell>
          <cell r="AT1211" t="str">
            <v/>
          </cell>
          <cell r="AW1211" t="str">
            <v/>
          </cell>
          <cell r="AZ1211" t="str">
            <v/>
          </cell>
          <cell r="BA1211" t="str">
            <v/>
          </cell>
          <cell r="BB1211" t="str">
            <v/>
          </cell>
          <cell r="BC1211" t="str">
            <v/>
          </cell>
        </row>
        <row r="1212">
          <cell r="AM1212" t="str">
            <v/>
          </cell>
          <cell r="AQ1212" t="str">
            <v/>
          </cell>
          <cell r="AT1212" t="str">
            <v/>
          </cell>
          <cell r="AW1212" t="str">
            <v/>
          </cell>
          <cell r="AZ1212" t="str">
            <v/>
          </cell>
          <cell r="BA1212" t="str">
            <v/>
          </cell>
          <cell r="BB1212" t="str">
            <v/>
          </cell>
          <cell r="BC1212" t="str">
            <v/>
          </cell>
        </row>
        <row r="1213">
          <cell r="AM1213" t="str">
            <v/>
          </cell>
          <cell r="AQ1213" t="str">
            <v/>
          </cell>
          <cell r="AT1213" t="str">
            <v/>
          </cell>
          <cell r="AW1213" t="str">
            <v/>
          </cell>
          <cell r="AZ1213" t="str">
            <v/>
          </cell>
          <cell r="BA1213" t="str">
            <v/>
          </cell>
          <cell r="BB1213" t="str">
            <v/>
          </cell>
          <cell r="BC1213" t="str">
            <v/>
          </cell>
        </row>
        <row r="1214">
          <cell r="AM1214" t="str">
            <v/>
          </cell>
          <cell r="AQ1214" t="str">
            <v/>
          </cell>
          <cell r="AT1214" t="str">
            <v/>
          </cell>
          <cell r="AW1214" t="str">
            <v/>
          </cell>
          <cell r="AZ1214" t="str">
            <v/>
          </cell>
          <cell r="BA1214" t="str">
            <v/>
          </cell>
          <cell r="BB1214" t="str">
            <v/>
          </cell>
          <cell r="BC1214" t="str">
            <v/>
          </cell>
        </row>
        <row r="1215">
          <cell r="AM1215" t="str">
            <v/>
          </cell>
          <cell r="AQ1215" t="str">
            <v/>
          </cell>
          <cell r="AT1215" t="str">
            <v/>
          </cell>
          <cell r="AW1215" t="str">
            <v/>
          </cell>
          <cell r="AZ1215" t="str">
            <v/>
          </cell>
          <cell r="BA1215" t="str">
            <v/>
          </cell>
          <cell r="BB1215" t="str">
            <v/>
          </cell>
          <cell r="BC1215" t="str">
            <v/>
          </cell>
        </row>
        <row r="1216">
          <cell r="AM1216">
            <v>964154023.44000006</v>
          </cell>
          <cell r="AQ1216" t="str">
            <v/>
          </cell>
          <cell r="AT1216" t="str">
            <v>Оборудование</v>
          </cell>
          <cell r="AW1216">
            <v>40602</v>
          </cell>
          <cell r="AZ1216" t="str">
            <v>2.2011</v>
          </cell>
          <cell r="BA1216" t="str">
            <v>2.2011</v>
          </cell>
          <cell r="BB1216" t="str">
            <v>3.2011</v>
          </cell>
          <cell r="BC1216" t="str">
            <v>1.2011</v>
          </cell>
        </row>
        <row r="1217">
          <cell r="AM1217">
            <v>31290891.600000001</v>
          </cell>
          <cell r="AQ1217" t="str">
            <v/>
          </cell>
          <cell r="AT1217" t="str">
            <v>Оборудование</v>
          </cell>
          <cell r="AW1217">
            <v>40602</v>
          </cell>
          <cell r="AZ1217" t="str">
            <v>2.2011</v>
          </cell>
          <cell r="BA1217" t="str">
            <v>2.2011</v>
          </cell>
          <cell r="BB1217" t="str">
            <v>3.2011</v>
          </cell>
          <cell r="BC1217" t="str">
            <v>1.2011</v>
          </cell>
        </row>
        <row r="1218">
          <cell r="AM1218" t="str">
            <v/>
          </cell>
          <cell r="AQ1218" t="str">
            <v/>
          </cell>
          <cell r="AT1218" t="str">
            <v/>
          </cell>
          <cell r="AW1218" t="str">
            <v/>
          </cell>
          <cell r="AZ1218" t="str">
            <v/>
          </cell>
          <cell r="BA1218" t="str">
            <v/>
          </cell>
          <cell r="BB1218" t="str">
            <v/>
          </cell>
          <cell r="BC1218" t="str">
            <v/>
          </cell>
        </row>
        <row r="1219">
          <cell r="AM1219" t="str">
            <v/>
          </cell>
          <cell r="AQ1219" t="str">
            <v/>
          </cell>
          <cell r="AT1219" t="str">
            <v/>
          </cell>
          <cell r="AW1219" t="str">
            <v/>
          </cell>
          <cell r="AZ1219" t="str">
            <v/>
          </cell>
          <cell r="BA1219" t="str">
            <v/>
          </cell>
          <cell r="BB1219" t="str">
            <v/>
          </cell>
          <cell r="BC1219" t="str">
            <v/>
          </cell>
        </row>
        <row r="1220">
          <cell r="AM1220" t="str">
            <v/>
          </cell>
          <cell r="AQ1220" t="str">
            <v/>
          </cell>
          <cell r="AT1220" t="str">
            <v/>
          </cell>
          <cell r="AW1220" t="str">
            <v/>
          </cell>
          <cell r="AZ1220" t="str">
            <v/>
          </cell>
          <cell r="BA1220" t="str">
            <v/>
          </cell>
          <cell r="BB1220" t="str">
            <v/>
          </cell>
          <cell r="BC1220" t="str">
            <v/>
          </cell>
        </row>
        <row r="1221">
          <cell r="AM1221" t="str">
            <v/>
          </cell>
          <cell r="AQ1221" t="str">
            <v/>
          </cell>
          <cell r="AT1221" t="str">
            <v/>
          </cell>
          <cell r="AW1221" t="str">
            <v/>
          </cell>
          <cell r="AZ1221" t="str">
            <v/>
          </cell>
          <cell r="BA1221" t="str">
            <v/>
          </cell>
          <cell r="BB1221" t="str">
            <v/>
          </cell>
          <cell r="BC1221" t="str">
            <v/>
          </cell>
        </row>
        <row r="1222">
          <cell r="AM1222" t="str">
            <v/>
          </cell>
          <cell r="AQ1222" t="str">
            <v/>
          </cell>
          <cell r="AT1222" t="str">
            <v/>
          </cell>
          <cell r="AW1222" t="str">
            <v/>
          </cell>
          <cell r="AZ1222" t="str">
            <v/>
          </cell>
          <cell r="BA1222" t="str">
            <v/>
          </cell>
          <cell r="BB1222" t="str">
            <v/>
          </cell>
          <cell r="BC1222" t="str">
            <v/>
          </cell>
        </row>
        <row r="1223">
          <cell r="AM1223" t="str">
            <v/>
          </cell>
          <cell r="AQ1223" t="str">
            <v/>
          </cell>
          <cell r="AT1223" t="str">
            <v/>
          </cell>
          <cell r="AW1223" t="str">
            <v/>
          </cell>
          <cell r="AZ1223" t="str">
            <v/>
          </cell>
          <cell r="BA1223" t="str">
            <v/>
          </cell>
          <cell r="BB1223" t="str">
            <v/>
          </cell>
          <cell r="BC1223" t="str">
            <v/>
          </cell>
        </row>
        <row r="1224">
          <cell r="AM1224" t="str">
            <v/>
          </cell>
          <cell r="AQ1224" t="str">
            <v/>
          </cell>
          <cell r="AT1224" t="str">
            <v/>
          </cell>
          <cell r="AW1224" t="str">
            <v/>
          </cell>
          <cell r="AZ1224" t="str">
            <v/>
          </cell>
          <cell r="BA1224" t="str">
            <v/>
          </cell>
          <cell r="BB1224" t="str">
            <v/>
          </cell>
          <cell r="BC1224" t="str">
            <v/>
          </cell>
        </row>
        <row r="1225">
          <cell r="AM1225" t="str">
            <v/>
          </cell>
          <cell r="AQ1225" t="str">
            <v/>
          </cell>
          <cell r="AT1225" t="str">
            <v/>
          </cell>
          <cell r="AW1225" t="str">
            <v/>
          </cell>
          <cell r="AZ1225" t="str">
            <v/>
          </cell>
          <cell r="BA1225" t="str">
            <v/>
          </cell>
          <cell r="BB1225" t="str">
            <v/>
          </cell>
          <cell r="BC1225" t="str">
            <v/>
          </cell>
        </row>
        <row r="1226">
          <cell r="AM1226">
            <v>968075273.10000002</v>
          </cell>
          <cell r="AQ1226" t="str">
            <v/>
          </cell>
          <cell r="AT1226" t="str">
            <v>Оборудование</v>
          </cell>
          <cell r="AW1226">
            <v>40633</v>
          </cell>
          <cell r="AZ1226" t="str">
            <v>3.2011</v>
          </cell>
          <cell r="BA1226" t="str">
            <v>3.2011</v>
          </cell>
          <cell r="BB1226" t="str">
            <v>4.2011</v>
          </cell>
          <cell r="BC1226" t="str">
            <v>1.2011</v>
          </cell>
        </row>
        <row r="1227">
          <cell r="AM1227">
            <v>31418152.800000001</v>
          </cell>
          <cell r="AQ1227" t="str">
            <v/>
          </cell>
          <cell r="AT1227" t="str">
            <v>Оборудование</v>
          </cell>
          <cell r="AW1227">
            <v>40694</v>
          </cell>
          <cell r="AZ1227" t="str">
            <v>5.2011</v>
          </cell>
          <cell r="BA1227" t="str">
            <v>5.2011</v>
          </cell>
          <cell r="BB1227" t="str">
            <v>6.2011</v>
          </cell>
          <cell r="BC1227" t="str">
            <v>2.2011</v>
          </cell>
        </row>
        <row r="1228">
          <cell r="AM1228" t="str">
            <v/>
          </cell>
          <cell r="AQ1228" t="str">
            <v/>
          </cell>
          <cell r="AT1228" t="str">
            <v/>
          </cell>
          <cell r="AW1228" t="str">
            <v/>
          </cell>
          <cell r="AZ1228" t="str">
            <v/>
          </cell>
          <cell r="BA1228" t="str">
            <v/>
          </cell>
          <cell r="BB1228" t="str">
            <v/>
          </cell>
          <cell r="BC1228" t="str">
            <v/>
          </cell>
        </row>
        <row r="1229">
          <cell r="AM1229" t="str">
            <v/>
          </cell>
          <cell r="AQ1229" t="str">
            <v/>
          </cell>
          <cell r="AT1229" t="str">
            <v/>
          </cell>
          <cell r="AW1229" t="str">
            <v/>
          </cell>
          <cell r="AZ1229" t="str">
            <v/>
          </cell>
          <cell r="BA1229" t="str">
            <v/>
          </cell>
          <cell r="BB1229" t="str">
            <v/>
          </cell>
          <cell r="BC1229" t="str">
            <v/>
          </cell>
        </row>
        <row r="1230">
          <cell r="AM1230" t="str">
            <v/>
          </cell>
          <cell r="AQ1230" t="str">
            <v/>
          </cell>
          <cell r="AT1230" t="str">
            <v/>
          </cell>
          <cell r="AW1230" t="str">
            <v/>
          </cell>
          <cell r="AZ1230" t="str">
            <v/>
          </cell>
          <cell r="BA1230" t="str">
            <v/>
          </cell>
          <cell r="BB1230" t="str">
            <v/>
          </cell>
          <cell r="BC1230" t="str">
            <v/>
          </cell>
        </row>
        <row r="1231">
          <cell r="AM1231" t="str">
            <v/>
          </cell>
          <cell r="AQ1231" t="str">
            <v/>
          </cell>
          <cell r="AT1231" t="str">
            <v/>
          </cell>
          <cell r="AW1231" t="str">
            <v/>
          </cell>
          <cell r="AZ1231" t="str">
            <v/>
          </cell>
          <cell r="BA1231" t="str">
            <v/>
          </cell>
          <cell r="BB1231" t="str">
            <v/>
          </cell>
          <cell r="BC1231" t="str">
            <v/>
          </cell>
        </row>
        <row r="1232">
          <cell r="AM1232" t="str">
            <v/>
          </cell>
          <cell r="AQ1232" t="str">
            <v/>
          </cell>
          <cell r="AT1232" t="str">
            <v/>
          </cell>
          <cell r="AW1232" t="str">
            <v/>
          </cell>
          <cell r="AZ1232" t="str">
            <v/>
          </cell>
          <cell r="BA1232" t="str">
            <v/>
          </cell>
          <cell r="BB1232" t="str">
            <v/>
          </cell>
          <cell r="BC1232" t="str">
            <v/>
          </cell>
        </row>
        <row r="1233">
          <cell r="AM1233" t="str">
            <v/>
          </cell>
          <cell r="AQ1233" t="str">
            <v/>
          </cell>
          <cell r="AT1233" t="str">
            <v/>
          </cell>
          <cell r="AW1233" t="str">
            <v/>
          </cell>
          <cell r="AZ1233" t="str">
            <v/>
          </cell>
          <cell r="BA1233" t="str">
            <v/>
          </cell>
          <cell r="BB1233" t="str">
            <v/>
          </cell>
          <cell r="BC1233" t="str">
            <v/>
          </cell>
        </row>
        <row r="1234">
          <cell r="AM1234" t="str">
            <v/>
          </cell>
          <cell r="AQ1234" t="str">
            <v/>
          </cell>
          <cell r="AT1234" t="str">
            <v/>
          </cell>
          <cell r="AW1234" t="str">
            <v/>
          </cell>
          <cell r="AZ1234" t="str">
            <v/>
          </cell>
          <cell r="BA1234" t="str">
            <v/>
          </cell>
          <cell r="BB1234" t="str">
            <v/>
          </cell>
          <cell r="BC1234" t="str">
            <v/>
          </cell>
        </row>
        <row r="1235">
          <cell r="AM1235" t="str">
            <v/>
          </cell>
          <cell r="AQ1235" t="str">
            <v/>
          </cell>
          <cell r="AT1235" t="str">
            <v/>
          </cell>
          <cell r="AW1235" t="str">
            <v/>
          </cell>
          <cell r="AZ1235" t="str">
            <v/>
          </cell>
          <cell r="BA1235" t="str">
            <v/>
          </cell>
          <cell r="BB1235" t="str">
            <v/>
          </cell>
          <cell r="BC1235" t="str">
            <v/>
          </cell>
        </row>
        <row r="1236">
          <cell r="AM1236" t="str">
            <v/>
          </cell>
          <cell r="AQ1236" t="str">
            <v/>
          </cell>
          <cell r="AT1236" t="str">
            <v/>
          </cell>
          <cell r="AW1236" t="str">
            <v/>
          </cell>
          <cell r="AZ1236" t="str">
            <v/>
          </cell>
          <cell r="BA1236" t="str">
            <v/>
          </cell>
          <cell r="BB1236" t="str">
            <v/>
          </cell>
          <cell r="BC1236" t="str">
            <v/>
          </cell>
        </row>
        <row r="1237">
          <cell r="AM1237" t="str">
            <v/>
          </cell>
          <cell r="AQ1237" t="str">
            <v/>
          </cell>
          <cell r="AT1237" t="str">
            <v/>
          </cell>
          <cell r="AW1237" t="str">
            <v/>
          </cell>
          <cell r="AZ1237" t="str">
            <v/>
          </cell>
          <cell r="BA1237" t="str">
            <v/>
          </cell>
          <cell r="BB1237" t="str">
            <v/>
          </cell>
          <cell r="BC1237" t="str">
            <v/>
          </cell>
        </row>
        <row r="1238">
          <cell r="AM1238" t="str">
            <v/>
          </cell>
          <cell r="AQ1238" t="str">
            <v/>
          </cell>
          <cell r="AT1238" t="str">
            <v/>
          </cell>
          <cell r="AW1238" t="str">
            <v/>
          </cell>
          <cell r="AZ1238" t="str">
            <v/>
          </cell>
          <cell r="BA1238" t="str">
            <v/>
          </cell>
          <cell r="BB1238" t="str">
            <v/>
          </cell>
          <cell r="BC1238" t="str">
            <v/>
          </cell>
        </row>
        <row r="1239">
          <cell r="AM1239" t="str">
            <v/>
          </cell>
          <cell r="AQ1239" t="str">
            <v/>
          </cell>
          <cell r="AT1239" t="str">
            <v/>
          </cell>
          <cell r="AW1239" t="str">
            <v/>
          </cell>
          <cell r="AZ1239" t="str">
            <v/>
          </cell>
          <cell r="BA1239" t="str">
            <v/>
          </cell>
          <cell r="BB1239" t="str">
            <v/>
          </cell>
          <cell r="BC1239" t="str">
            <v/>
          </cell>
        </row>
        <row r="1240">
          <cell r="AM1240" t="str">
            <v/>
          </cell>
          <cell r="AQ1240" t="str">
            <v/>
          </cell>
          <cell r="AT1240" t="str">
            <v/>
          </cell>
          <cell r="AW1240" t="str">
            <v/>
          </cell>
          <cell r="AZ1240" t="str">
            <v/>
          </cell>
          <cell r="BA1240" t="str">
            <v/>
          </cell>
          <cell r="BB1240" t="str">
            <v/>
          </cell>
          <cell r="BC1240" t="str">
            <v/>
          </cell>
        </row>
        <row r="1241">
          <cell r="AM1241">
            <v>239048556.63999999</v>
          </cell>
          <cell r="AQ1241" t="str">
            <v/>
          </cell>
          <cell r="AT1241" t="str">
            <v>Оборудование</v>
          </cell>
          <cell r="AW1241">
            <v>40602</v>
          </cell>
          <cell r="AZ1241" t="str">
            <v>2.2011</v>
          </cell>
          <cell r="BA1241" t="str">
            <v>2.2011</v>
          </cell>
          <cell r="BB1241" t="str">
            <v>3.2011</v>
          </cell>
          <cell r="BC1241" t="str">
            <v>1.2011</v>
          </cell>
        </row>
        <row r="1242">
          <cell r="AM1242" t="str">
            <v/>
          </cell>
          <cell r="AQ1242" t="str">
            <v/>
          </cell>
          <cell r="AT1242" t="str">
            <v/>
          </cell>
          <cell r="AW1242" t="str">
            <v/>
          </cell>
          <cell r="AZ1242" t="str">
            <v/>
          </cell>
          <cell r="BA1242" t="str">
            <v/>
          </cell>
          <cell r="BB1242" t="str">
            <v/>
          </cell>
          <cell r="BC1242" t="str">
            <v/>
          </cell>
        </row>
        <row r="1243">
          <cell r="AM1243">
            <v>146910674.30000001</v>
          </cell>
          <cell r="AQ1243" t="str">
            <v/>
          </cell>
          <cell r="AT1243" t="str">
            <v>Оборудование</v>
          </cell>
          <cell r="AW1243">
            <v>40662</v>
          </cell>
          <cell r="AZ1243" t="str">
            <v>4.2011</v>
          </cell>
          <cell r="BA1243" t="str">
            <v>4.2011</v>
          </cell>
          <cell r="BB1243" t="str">
            <v>5.2011</v>
          </cell>
          <cell r="BC1243" t="str">
            <v>2.2011</v>
          </cell>
        </row>
        <row r="1244">
          <cell r="AM1244">
            <v>3000000</v>
          </cell>
          <cell r="AQ1244" t="str">
            <v/>
          </cell>
          <cell r="AT1244" t="str">
            <v>Оборудование</v>
          </cell>
          <cell r="AW1244">
            <v>40662</v>
          </cell>
          <cell r="AZ1244" t="str">
            <v>4.2011</v>
          </cell>
          <cell r="BA1244" t="str">
            <v>4.2011</v>
          </cell>
          <cell r="BB1244" t="str">
            <v>5.2011</v>
          </cell>
          <cell r="BC1244" t="str">
            <v>2.2011</v>
          </cell>
        </row>
        <row r="1245">
          <cell r="AM1245">
            <v>0</v>
          </cell>
          <cell r="AQ1245" t="str">
            <v/>
          </cell>
          <cell r="AT1245" t="str">
            <v>Оборудование</v>
          </cell>
          <cell r="AW1245">
            <v>40715</v>
          </cell>
          <cell r="AZ1245" t="str">
            <v>6.2011</v>
          </cell>
          <cell r="BA1245" t="str">
            <v>6.2011</v>
          </cell>
          <cell r="BB1245" t="str">
            <v>1.1900</v>
          </cell>
          <cell r="BC1245" t="str">
            <v>2.2011</v>
          </cell>
        </row>
        <row r="1246">
          <cell r="AM1246">
            <v>37848660</v>
          </cell>
          <cell r="AQ1246" t="str">
            <v/>
          </cell>
          <cell r="AT1246" t="str">
            <v>Оборудование</v>
          </cell>
          <cell r="AW1246">
            <v>40602</v>
          </cell>
          <cell r="AZ1246" t="str">
            <v>2.2011</v>
          </cell>
          <cell r="BA1246" t="str">
            <v>2.2011</v>
          </cell>
          <cell r="BB1246" t="str">
            <v>3.2011</v>
          </cell>
          <cell r="BC1246" t="str">
            <v>1.2011</v>
          </cell>
        </row>
        <row r="1247">
          <cell r="AM1247">
            <v>37848660</v>
          </cell>
          <cell r="AQ1247" t="str">
            <v/>
          </cell>
          <cell r="AT1247" t="str">
            <v>Оборудование</v>
          </cell>
          <cell r="AW1247">
            <v>40602</v>
          </cell>
          <cell r="AZ1247" t="str">
            <v>2.2011</v>
          </cell>
          <cell r="BA1247" t="str">
            <v>2.2011</v>
          </cell>
          <cell r="BB1247" t="str">
            <v>3.2011</v>
          </cell>
          <cell r="BC1247" t="str">
            <v>1.2011</v>
          </cell>
        </row>
        <row r="1248">
          <cell r="AM1248">
            <v>46944117</v>
          </cell>
          <cell r="AQ1248" t="str">
            <v/>
          </cell>
          <cell r="AT1248" t="str">
            <v>Оборудование</v>
          </cell>
          <cell r="AW1248">
            <v>40602</v>
          </cell>
          <cell r="AZ1248" t="str">
            <v>2.2011</v>
          </cell>
          <cell r="BA1248" t="str">
            <v>2.2011</v>
          </cell>
          <cell r="BB1248" t="str">
            <v>3.2011</v>
          </cell>
          <cell r="BC1248" t="str">
            <v>1.2011</v>
          </cell>
        </row>
        <row r="1249">
          <cell r="AM1249" t="str">
            <v/>
          </cell>
          <cell r="AQ1249" t="str">
            <v/>
          </cell>
          <cell r="AT1249" t="str">
            <v/>
          </cell>
          <cell r="AW1249" t="str">
            <v/>
          </cell>
          <cell r="AZ1249" t="str">
            <v/>
          </cell>
          <cell r="BA1249" t="str">
            <v/>
          </cell>
          <cell r="BB1249" t="str">
            <v/>
          </cell>
          <cell r="BC1249" t="str">
            <v/>
          </cell>
        </row>
        <row r="1250">
          <cell r="AM1250" t="str">
            <v/>
          </cell>
          <cell r="AQ1250" t="str">
            <v/>
          </cell>
          <cell r="AT1250" t="str">
            <v/>
          </cell>
          <cell r="AW1250" t="str">
            <v/>
          </cell>
          <cell r="AZ1250" t="str">
            <v/>
          </cell>
          <cell r="BA1250" t="str">
            <v/>
          </cell>
          <cell r="BB1250" t="str">
            <v/>
          </cell>
          <cell r="BC1250" t="str">
            <v/>
          </cell>
        </row>
        <row r="1251">
          <cell r="AM1251">
            <v>1233408</v>
          </cell>
          <cell r="AQ1251" t="str">
            <v/>
          </cell>
          <cell r="AT1251" t="str">
            <v>Оборудование</v>
          </cell>
          <cell r="AW1251">
            <v>40694</v>
          </cell>
          <cell r="AZ1251" t="str">
            <v>5.2011</v>
          </cell>
          <cell r="BA1251" t="str">
            <v>5.2011</v>
          </cell>
          <cell r="BB1251" t="str">
            <v>6.2011</v>
          </cell>
          <cell r="BC1251" t="str">
            <v>2.2011</v>
          </cell>
        </row>
        <row r="1252">
          <cell r="AM1252" t="str">
            <v/>
          </cell>
          <cell r="AQ1252" t="str">
            <v/>
          </cell>
          <cell r="AT1252" t="str">
            <v/>
          </cell>
          <cell r="AW1252" t="str">
            <v/>
          </cell>
          <cell r="AZ1252" t="str">
            <v/>
          </cell>
          <cell r="BA1252" t="str">
            <v/>
          </cell>
          <cell r="BB1252" t="str">
            <v/>
          </cell>
          <cell r="BC1252" t="str">
            <v/>
          </cell>
        </row>
        <row r="1253">
          <cell r="AM1253">
            <v>637959</v>
          </cell>
          <cell r="AQ1253" t="str">
            <v/>
          </cell>
          <cell r="AT1253" t="str">
            <v>Оборудование</v>
          </cell>
          <cell r="AW1253">
            <v>40715</v>
          </cell>
          <cell r="AZ1253" t="str">
            <v>6.2011</v>
          </cell>
          <cell r="BA1253" t="str">
            <v>6.2011</v>
          </cell>
          <cell r="BB1253" t="str">
            <v>1.1900</v>
          </cell>
          <cell r="BC1253" t="str">
            <v>2.2011</v>
          </cell>
        </row>
        <row r="1254">
          <cell r="AM1254">
            <v>4025039</v>
          </cell>
          <cell r="AQ1254" t="str">
            <v/>
          </cell>
          <cell r="AT1254" t="str">
            <v>Оборудование</v>
          </cell>
          <cell r="AW1254">
            <v>40715</v>
          </cell>
          <cell r="AZ1254" t="str">
            <v>6.2011</v>
          </cell>
          <cell r="BA1254" t="str">
            <v>6.2011</v>
          </cell>
          <cell r="BB1254" t="str">
            <v>1.1900</v>
          </cell>
          <cell r="BC1254" t="str">
            <v>2.2011</v>
          </cell>
        </row>
        <row r="1255">
          <cell r="AM1255" t="str">
            <v/>
          </cell>
          <cell r="AQ1255" t="str">
            <v/>
          </cell>
          <cell r="AT1255" t="str">
            <v/>
          </cell>
          <cell r="AW1255" t="str">
            <v/>
          </cell>
          <cell r="AZ1255" t="str">
            <v/>
          </cell>
          <cell r="BA1255" t="str">
            <v/>
          </cell>
          <cell r="BB1255" t="str">
            <v/>
          </cell>
          <cell r="BC1255" t="str">
            <v/>
          </cell>
        </row>
        <row r="1256">
          <cell r="AM1256">
            <v>983207</v>
          </cell>
          <cell r="AQ1256" t="str">
            <v/>
          </cell>
          <cell r="AT1256" t="str">
            <v>Оборудование</v>
          </cell>
          <cell r="AW1256">
            <v>40715</v>
          </cell>
          <cell r="AZ1256" t="str">
            <v>6.2011</v>
          </cell>
          <cell r="BA1256" t="str">
            <v>6.2011</v>
          </cell>
          <cell r="BB1256" t="str">
            <v>1.1900</v>
          </cell>
          <cell r="BC1256" t="str">
            <v>2.2011</v>
          </cell>
        </row>
        <row r="1257">
          <cell r="AM1257" t="str">
            <v/>
          </cell>
          <cell r="AQ1257" t="str">
            <v/>
          </cell>
          <cell r="AT1257" t="str">
            <v/>
          </cell>
          <cell r="AW1257" t="str">
            <v/>
          </cell>
          <cell r="AZ1257" t="str">
            <v/>
          </cell>
          <cell r="BA1257" t="str">
            <v/>
          </cell>
          <cell r="BB1257" t="str">
            <v/>
          </cell>
          <cell r="BC1257" t="str">
            <v/>
          </cell>
        </row>
        <row r="1258">
          <cell r="AM1258" t="str">
            <v/>
          </cell>
          <cell r="AQ1258" t="str">
            <v/>
          </cell>
          <cell r="AT1258" t="str">
            <v/>
          </cell>
          <cell r="AW1258" t="str">
            <v/>
          </cell>
          <cell r="AZ1258" t="str">
            <v/>
          </cell>
          <cell r="BA1258" t="str">
            <v/>
          </cell>
          <cell r="BB1258" t="str">
            <v/>
          </cell>
          <cell r="BC1258" t="str">
            <v/>
          </cell>
        </row>
        <row r="1259">
          <cell r="AM1259" t="str">
            <v/>
          </cell>
          <cell r="AQ1259" t="str">
            <v/>
          </cell>
          <cell r="AT1259" t="str">
            <v/>
          </cell>
          <cell r="AW1259" t="str">
            <v/>
          </cell>
          <cell r="AZ1259" t="str">
            <v/>
          </cell>
          <cell r="BA1259" t="str">
            <v/>
          </cell>
          <cell r="BB1259" t="str">
            <v/>
          </cell>
          <cell r="BC1259" t="str">
            <v/>
          </cell>
        </row>
        <row r="1260">
          <cell r="AM1260">
            <v>239048556.63999999</v>
          </cell>
          <cell r="AQ1260" t="str">
            <v/>
          </cell>
          <cell r="AT1260" t="str">
            <v>Оборудование</v>
          </cell>
          <cell r="AW1260">
            <v>40701</v>
          </cell>
          <cell r="AZ1260" t="str">
            <v>6.2011</v>
          </cell>
          <cell r="BA1260" t="str">
            <v>6.2011</v>
          </cell>
          <cell r="BB1260" t="str">
            <v>6.2011</v>
          </cell>
          <cell r="BC1260" t="str">
            <v>2.2011</v>
          </cell>
        </row>
        <row r="1261">
          <cell r="AM1261" t="str">
            <v/>
          </cell>
          <cell r="AQ1261" t="str">
            <v/>
          </cell>
          <cell r="AT1261" t="str">
            <v/>
          </cell>
          <cell r="AW1261" t="str">
            <v/>
          </cell>
          <cell r="AZ1261" t="str">
            <v/>
          </cell>
          <cell r="BA1261" t="str">
            <v/>
          </cell>
          <cell r="BB1261" t="str">
            <v/>
          </cell>
          <cell r="BC1261" t="str">
            <v/>
          </cell>
        </row>
        <row r="1262">
          <cell r="AM1262">
            <v>146910674.30000001</v>
          </cell>
          <cell r="AQ1262" t="str">
            <v/>
          </cell>
          <cell r="AT1262" t="str">
            <v>Оборудование</v>
          </cell>
          <cell r="AW1262">
            <v>40662</v>
          </cell>
          <cell r="AZ1262" t="str">
            <v>4.2011</v>
          </cell>
          <cell r="BA1262" t="str">
            <v>4.2011</v>
          </cell>
          <cell r="BB1262" t="str">
            <v>5.2011</v>
          </cell>
          <cell r="BC1262" t="str">
            <v>2.2011</v>
          </cell>
        </row>
        <row r="1263">
          <cell r="AM1263">
            <v>3000000</v>
          </cell>
          <cell r="AQ1263" t="str">
            <v/>
          </cell>
          <cell r="AT1263" t="str">
            <v>Оборудование</v>
          </cell>
          <cell r="AW1263">
            <v>40662</v>
          </cell>
          <cell r="AZ1263" t="str">
            <v>4.2011</v>
          </cell>
          <cell r="BA1263" t="str">
            <v>4.2011</v>
          </cell>
          <cell r="BB1263" t="str">
            <v>5.2011</v>
          </cell>
          <cell r="BC1263" t="str">
            <v>2.2011</v>
          </cell>
        </row>
        <row r="1264">
          <cell r="AM1264">
            <v>0</v>
          </cell>
          <cell r="AQ1264" t="str">
            <v/>
          </cell>
          <cell r="AT1264" t="str">
            <v>Оборудование</v>
          </cell>
          <cell r="AW1264">
            <v>40715</v>
          </cell>
          <cell r="AZ1264" t="str">
            <v>6.2011</v>
          </cell>
          <cell r="BA1264" t="str">
            <v>6.2011</v>
          </cell>
          <cell r="BB1264" t="str">
            <v>1.1900</v>
          </cell>
          <cell r="BC1264" t="str">
            <v>2.2011</v>
          </cell>
        </row>
        <row r="1265">
          <cell r="AM1265">
            <v>37848660</v>
          </cell>
          <cell r="AQ1265" t="str">
            <v/>
          </cell>
          <cell r="AT1265" t="str">
            <v>Оборудование</v>
          </cell>
          <cell r="AW1265">
            <v>40633</v>
          </cell>
          <cell r="AZ1265" t="str">
            <v>3.2011</v>
          </cell>
          <cell r="BA1265" t="str">
            <v>3.2011</v>
          </cell>
          <cell r="BB1265" t="str">
            <v>4.2011</v>
          </cell>
          <cell r="BC1265" t="str">
            <v>1.2011</v>
          </cell>
        </row>
        <row r="1266">
          <cell r="AM1266">
            <v>37848660</v>
          </cell>
          <cell r="AQ1266" t="str">
            <v/>
          </cell>
          <cell r="AT1266" t="str">
            <v>Оборудование</v>
          </cell>
          <cell r="AW1266">
            <v>40694</v>
          </cell>
          <cell r="AZ1266" t="str">
            <v>5.2011</v>
          </cell>
          <cell r="BA1266" t="str">
            <v>5.2011</v>
          </cell>
          <cell r="BB1266" t="str">
            <v>6.2011</v>
          </cell>
          <cell r="BC1266" t="str">
            <v>2.2011</v>
          </cell>
        </row>
        <row r="1267">
          <cell r="AM1267">
            <v>46944117</v>
          </cell>
          <cell r="AQ1267" t="str">
            <v/>
          </cell>
          <cell r="AT1267" t="str">
            <v>Оборудование</v>
          </cell>
          <cell r="AW1267">
            <v>40694</v>
          </cell>
          <cell r="AZ1267" t="str">
            <v>5.2011</v>
          </cell>
          <cell r="BA1267" t="str">
            <v>5.2011</v>
          </cell>
          <cell r="BB1267" t="str">
            <v>6.2011</v>
          </cell>
          <cell r="BC1267" t="str">
            <v>2.2011</v>
          </cell>
        </row>
        <row r="1268">
          <cell r="AM1268" t="str">
            <v/>
          </cell>
          <cell r="AQ1268" t="str">
            <v/>
          </cell>
          <cell r="AT1268" t="str">
            <v/>
          </cell>
          <cell r="AW1268" t="str">
            <v/>
          </cell>
          <cell r="AZ1268" t="str">
            <v/>
          </cell>
          <cell r="BA1268" t="str">
            <v/>
          </cell>
          <cell r="BB1268" t="str">
            <v/>
          </cell>
          <cell r="BC1268" t="str">
            <v/>
          </cell>
        </row>
        <row r="1269">
          <cell r="AM1269" t="str">
            <v/>
          </cell>
          <cell r="AQ1269" t="str">
            <v/>
          </cell>
          <cell r="AT1269" t="str">
            <v/>
          </cell>
          <cell r="AW1269" t="str">
            <v/>
          </cell>
          <cell r="AZ1269" t="str">
            <v/>
          </cell>
          <cell r="BA1269" t="str">
            <v/>
          </cell>
          <cell r="BB1269" t="str">
            <v/>
          </cell>
          <cell r="BC1269" t="str">
            <v/>
          </cell>
        </row>
        <row r="1270">
          <cell r="AM1270">
            <v>1233408</v>
          </cell>
          <cell r="AQ1270" t="str">
            <v/>
          </cell>
          <cell r="AT1270" t="str">
            <v>Оборудование</v>
          </cell>
          <cell r="AW1270">
            <v>40694</v>
          </cell>
          <cell r="AZ1270" t="str">
            <v>5.2011</v>
          </cell>
          <cell r="BA1270" t="str">
            <v>5.2011</v>
          </cell>
          <cell r="BB1270" t="str">
            <v>6.2011</v>
          </cell>
          <cell r="BC1270" t="str">
            <v>2.2011</v>
          </cell>
        </row>
        <row r="1271">
          <cell r="AM1271" t="str">
            <v/>
          </cell>
          <cell r="AQ1271" t="str">
            <v/>
          </cell>
          <cell r="AT1271" t="str">
            <v/>
          </cell>
          <cell r="AW1271" t="str">
            <v/>
          </cell>
          <cell r="AZ1271" t="str">
            <v/>
          </cell>
          <cell r="BA1271" t="str">
            <v/>
          </cell>
          <cell r="BB1271" t="str">
            <v/>
          </cell>
          <cell r="BC1271" t="str">
            <v/>
          </cell>
        </row>
        <row r="1272">
          <cell r="AM1272">
            <v>637959</v>
          </cell>
          <cell r="AQ1272" t="str">
            <v/>
          </cell>
          <cell r="AT1272" t="str">
            <v>Оборудование</v>
          </cell>
          <cell r="AW1272">
            <v>40715</v>
          </cell>
          <cell r="AZ1272" t="str">
            <v>6.2011</v>
          </cell>
          <cell r="BA1272" t="str">
            <v>6.2011</v>
          </cell>
          <cell r="BB1272" t="str">
            <v>1.1900</v>
          </cell>
          <cell r="BC1272" t="str">
            <v>2.2011</v>
          </cell>
        </row>
        <row r="1273">
          <cell r="AM1273">
            <v>4025039</v>
          </cell>
          <cell r="AQ1273" t="str">
            <v/>
          </cell>
          <cell r="AT1273" t="str">
            <v>Оборудование</v>
          </cell>
          <cell r="AW1273">
            <v>40715</v>
          </cell>
          <cell r="AZ1273" t="str">
            <v>6.2011</v>
          </cell>
          <cell r="BA1273" t="str">
            <v>6.2011</v>
          </cell>
          <cell r="BB1273" t="str">
            <v>1.1900</v>
          </cell>
          <cell r="BC1273" t="str">
            <v>2.2011</v>
          </cell>
        </row>
        <row r="1274">
          <cell r="AM1274" t="str">
            <v/>
          </cell>
          <cell r="AQ1274" t="str">
            <v/>
          </cell>
          <cell r="AT1274" t="str">
            <v/>
          </cell>
          <cell r="AW1274" t="str">
            <v/>
          </cell>
          <cell r="AZ1274" t="str">
            <v/>
          </cell>
          <cell r="BA1274" t="str">
            <v/>
          </cell>
          <cell r="BB1274" t="str">
            <v/>
          </cell>
          <cell r="BC1274" t="str">
            <v/>
          </cell>
        </row>
        <row r="1275">
          <cell r="AM1275">
            <v>983207</v>
          </cell>
          <cell r="AQ1275" t="str">
            <v/>
          </cell>
          <cell r="AT1275" t="str">
            <v>Оборудование</v>
          </cell>
          <cell r="AW1275">
            <v>40715</v>
          </cell>
          <cell r="AZ1275" t="str">
            <v>6.2011</v>
          </cell>
          <cell r="BA1275" t="str">
            <v>6.2011</v>
          </cell>
          <cell r="BB1275" t="str">
            <v>1.1900</v>
          </cell>
          <cell r="BC1275" t="str">
            <v>2.2011</v>
          </cell>
        </row>
        <row r="1276">
          <cell r="AM1276" t="str">
            <v/>
          </cell>
          <cell r="AQ1276" t="str">
            <v/>
          </cell>
          <cell r="AT1276" t="str">
            <v/>
          </cell>
          <cell r="AW1276" t="str">
            <v/>
          </cell>
          <cell r="AZ1276" t="str">
            <v/>
          </cell>
          <cell r="BA1276" t="str">
            <v/>
          </cell>
          <cell r="BB1276" t="str">
            <v/>
          </cell>
          <cell r="BC1276" t="str">
            <v/>
          </cell>
        </row>
        <row r="1277">
          <cell r="AM1277" t="str">
            <v/>
          </cell>
          <cell r="AQ1277" t="str">
            <v/>
          </cell>
          <cell r="AT1277" t="str">
            <v/>
          </cell>
          <cell r="AW1277" t="str">
            <v/>
          </cell>
          <cell r="AZ1277" t="str">
            <v/>
          </cell>
          <cell r="BA1277" t="str">
            <v/>
          </cell>
          <cell r="BB1277" t="str">
            <v/>
          </cell>
          <cell r="BC1277" t="str">
            <v/>
          </cell>
        </row>
        <row r="1278">
          <cell r="AM1278" t="str">
            <v/>
          </cell>
          <cell r="AQ1278" t="str">
            <v/>
          </cell>
          <cell r="AT1278" t="str">
            <v/>
          </cell>
          <cell r="AW1278" t="str">
            <v/>
          </cell>
          <cell r="AZ1278" t="str">
            <v/>
          </cell>
          <cell r="BA1278" t="str">
            <v/>
          </cell>
          <cell r="BB1278" t="str">
            <v/>
          </cell>
          <cell r="BC1278" t="str">
            <v/>
          </cell>
        </row>
        <row r="1279">
          <cell r="AM1279" t="str">
            <v/>
          </cell>
          <cell r="AQ1279" t="str">
            <v/>
          </cell>
          <cell r="AT1279" t="str">
            <v/>
          </cell>
          <cell r="AW1279" t="str">
            <v/>
          </cell>
          <cell r="AZ1279" t="str">
            <v/>
          </cell>
          <cell r="BA1279" t="str">
            <v/>
          </cell>
          <cell r="BB1279" t="str">
            <v/>
          </cell>
          <cell r="BC1279" t="str">
            <v/>
          </cell>
        </row>
        <row r="1280">
          <cell r="AM1280">
            <v>40000000</v>
          </cell>
          <cell r="AQ1280" t="str">
            <v/>
          </cell>
          <cell r="AT1280" t="str">
            <v>Оборудование</v>
          </cell>
          <cell r="AW1280">
            <v>40479</v>
          </cell>
          <cell r="AZ1280" t="str">
            <v>10.2010</v>
          </cell>
          <cell r="BA1280" t="str">
            <v>10.2010</v>
          </cell>
          <cell r="BB1280" t="str">
            <v/>
          </cell>
          <cell r="BC1280" t="str">
            <v>4.2010</v>
          </cell>
        </row>
        <row r="1281">
          <cell r="AM1281">
            <v>12000000</v>
          </cell>
          <cell r="AQ1281" t="str">
            <v/>
          </cell>
          <cell r="AT1281" t="str">
            <v>Оборудование</v>
          </cell>
          <cell r="AW1281">
            <v>40543</v>
          </cell>
          <cell r="AZ1281" t="str">
            <v>12.2010</v>
          </cell>
          <cell r="BA1281" t="str">
            <v>12.2010</v>
          </cell>
          <cell r="BB1281" t="str">
            <v/>
          </cell>
          <cell r="BC1281" t="str">
            <v>4.2010</v>
          </cell>
        </row>
        <row r="1282">
          <cell r="AM1282">
            <v>23000000</v>
          </cell>
          <cell r="AQ1282" t="str">
            <v/>
          </cell>
          <cell r="AT1282" t="str">
            <v>Оборудование</v>
          </cell>
          <cell r="AW1282">
            <v>40511</v>
          </cell>
          <cell r="AZ1282" t="str">
            <v>11.2010</v>
          </cell>
          <cell r="BA1282" t="str">
            <v>11.2010</v>
          </cell>
          <cell r="BB1282" t="str">
            <v/>
          </cell>
          <cell r="BC1282" t="str">
            <v>4.2010</v>
          </cell>
        </row>
        <row r="1283">
          <cell r="AM1283">
            <v>23000000</v>
          </cell>
          <cell r="AQ1283" t="str">
            <v/>
          </cell>
          <cell r="AT1283" t="str">
            <v>Оборудование</v>
          </cell>
          <cell r="AW1283">
            <v>40529</v>
          </cell>
          <cell r="AZ1283" t="str">
            <v>12.2010</v>
          </cell>
          <cell r="BA1283" t="str">
            <v>12.2010</v>
          </cell>
          <cell r="BB1283" t="str">
            <v/>
          </cell>
          <cell r="BC1283" t="str">
            <v>4.2010</v>
          </cell>
        </row>
        <row r="1284">
          <cell r="AM1284">
            <v>24000000</v>
          </cell>
          <cell r="AQ1284" t="str">
            <v/>
          </cell>
          <cell r="AT1284" t="str">
            <v>Оборудование</v>
          </cell>
          <cell r="AW1284">
            <v>40529</v>
          </cell>
          <cell r="AZ1284" t="str">
            <v>12.2010</v>
          </cell>
          <cell r="BA1284" t="str">
            <v>12.2010</v>
          </cell>
          <cell r="BB1284" t="str">
            <v/>
          </cell>
          <cell r="BC1284" t="str">
            <v>4.2010</v>
          </cell>
        </row>
        <row r="1285">
          <cell r="AM1285">
            <v>27000000</v>
          </cell>
          <cell r="AQ1285" t="str">
            <v/>
          </cell>
          <cell r="AT1285" t="str">
            <v>Оборудование</v>
          </cell>
          <cell r="AW1285">
            <v>40535</v>
          </cell>
          <cell r="AZ1285" t="str">
            <v>12.2010</v>
          </cell>
          <cell r="BA1285" t="str">
            <v>12.2010</v>
          </cell>
          <cell r="BB1285" t="str">
            <v/>
          </cell>
          <cell r="BC1285" t="str">
            <v>4.2010</v>
          </cell>
        </row>
        <row r="1286">
          <cell r="AM1286">
            <v>16000000</v>
          </cell>
          <cell r="AQ1286" t="str">
            <v/>
          </cell>
          <cell r="AT1286" t="str">
            <v>Оборудование</v>
          </cell>
          <cell r="AW1286">
            <v>40511</v>
          </cell>
          <cell r="AZ1286" t="str">
            <v>11.2010</v>
          </cell>
          <cell r="BA1286" t="str">
            <v>11.2010</v>
          </cell>
          <cell r="BB1286" t="str">
            <v/>
          </cell>
          <cell r="BC1286" t="str">
            <v>4.2010</v>
          </cell>
        </row>
        <row r="1287">
          <cell r="AM1287">
            <v>16400000</v>
          </cell>
          <cell r="AQ1287" t="str">
            <v/>
          </cell>
          <cell r="AT1287" t="str">
            <v>Оборудование</v>
          </cell>
          <cell r="AW1287">
            <v>40535</v>
          </cell>
          <cell r="AZ1287" t="str">
            <v>12.2010</v>
          </cell>
          <cell r="BA1287" t="str">
            <v>12.2010</v>
          </cell>
          <cell r="BB1287" t="str">
            <v/>
          </cell>
          <cell r="BC1287" t="str">
            <v>4.2010</v>
          </cell>
        </row>
        <row r="1288">
          <cell r="AM1288">
            <v>4000000</v>
          </cell>
          <cell r="AQ1288" t="str">
            <v/>
          </cell>
          <cell r="AT1288" t="str">
            <v>Оборудование</v>
          </cell>
          <cell r="AW1288">
            <v>40529</v>
          </cell>
          <cell r="AZ1288" t="str">
            <v>12.2010</v>
          </cell>
          <cell r="BA1288" t="str">
            <v>12.2010</v>
          </cell>
          <cell r="BB1288" t="str">
            <v/>
          </cell>
          <cell r="BC1288" t="str">
            <v>4.2010</v>
          </cell>
        </row>
        <row r="1289">
          <cell r="AM1289">
            <v>11000000</v>
          </cell>
          <cell r="AQ1289" t="str">
            <v/>
          </cell>
          <cell r="AT1289" t="str">
            <v>Оборудование</v>
          </cell>
          <cell r="AW1289">
            <v>40543</v>
          </cell>
          <cell r="AZ1289" t="str">
            <v>12.2010</v>
          </cell>
          <cell r="BA1289" t="str">
            <v>12.2010</v>
          </cell>
          <cell r="BB1289" t="str">
            <v/>
          </cell>
          <cell r="BC1289" t="str">
            <v>4.2010</v>
          </cell>
        </row>
        <row r="1290">
          <cell r="AM1290" t="str">
            <v/>
          </cell>
          <cell r="AQ1290" t="str">
            <v/>
          </cell>
          <cell r="AT1290" t="str">
            <v/>
          </cell>
          <cell r="AW1290" t="str">
            <v/>
          </cell>
          <cell r="AZ1290" t="str">
            <v/>
          </cell>
          <cell r="BA1290" t="str">
            <v/>
          </cell>
          <cell r="BB1290" t="str">
            <v/>
          </cell>
          <cell r="BC1290" t="str">
            <v/>
          </cell>
        </row>
        <row r="1291">
          <cell r="AM1291">
            <v>2500000</v>
          </cell>
          <cell r="AQ1291" t="str">
            <v/>
          </cell>
          <cell r="AT1291" t="str">
            <v>Оборудование</v>
          </cell>
          <cell r="AW1291">
            <v>40694</v>
          </cell>
          <cell r="AZ1291" t="str">
            <v>5.2011</v>
          </cell>
          <cell r="BA1291" t="str">
            <v>5.2011</v>
          </cell>
          <cell r="BB1291" t="str">
            <v>6.2011</v>
          </cell>
          <cell r="BC1291" t="str">
            <v>2.2011</v>
          </cell>
        </row>
        <row r="1292">
          <cell r="AM1292">
            <v>1500000</v>
          </cell>
          <cell r="AQ1292" t="str">
            <v/>
          </cell>
          <cell r="AT1292" t="str">
            <v>Оборудование</v>
          </cell>
          <cell r="AW1292">
            <v>40574</v>
          </cell>
          <cell r="AZ1292" t="str">
            <v>1.2011</v>
          </cell>
          <cell r="BA1292" t="str">
            <v>1.2011</v>
          </cell>
          <cell r="BB1292" t="str">
            <v>2.2011</v>
          </cell>
          <cell r="BC1292" t="str">
            <v>1.2011</v>
          </cell>
        </row>
        <row r="1293">
          <cell r="AM1293">
            <v>9000000</v>
          </cell>
          <cell r="AQ1293" t="str">
            <v/>
          </cell>
          <cell r="AT1293" t="str">
            <v>Оборудование</v>
          </cell>
          <cell r="AW1293">
            <v>40543</v>
          </cell>
          <cell r="AZ1293" t="str">
            <v>12.2010</v>
          </cell>
          <cell r="BA1293" t="str">
            <v>12.2010</v>
          </cell>
          <cell r="BB1293" t="str">
            <v/>
          </cell>
          <cell r="BC1293" t="str">
            <v>4.2010</v>
          </cell>
        </row>
        <row r="1294">
          <cell r="AM1294">
            <v>4000000</v>
          </cell>
          <cell r="AQ1294" t="str">
            <v/>
          </cell>
          <cell r="AT1294" t="str">
            <v>Оборудование</v>
          </cell>
          <cell r="AW1294">
            <v>40631</v>
          </cell>
          <cell r="AZ1294" t="str">
            <v>3.2011</v>
          </cell>
          <cell r="BA1294" t="str">
            <v>3.2011</v>
          </cell>
          <cell r="BB1294" t="str">
            <v>4.2011</v>
          </cell>
          <cell r="BC1294" t="str">
            <v>1.2011</v>
          </cell>
        </row>
        <row r="1295">
          <cell r="AM1295">
            <v>1600000</v>
          </cell>
          <cell r="AQ1295" t="str">
            <v/>
          </cell>
          <cell r="AT1295" t="str">
            <v>Оборудование</v>
          </cell>
          <cell r="AW1295">
            <v>40591</v>
          </cell>
          <cell r="AZ1295" t="str">
            <v>2.2011</v>
          </cell>
          <cell r="BA1295" t="str">
            <v>2.2011</v>
          </cell>
          <cell r="BB1295" t="str">
            <v>2.2011</v>
          </cell>
          <cell r="BC1295" t="str">
            <v>1.2011</v>
          </cell>
        </row>
        <row r="1296">
          <cell r="AM1296">
            <v>18000000</v>
          </cell>
          <cell r="AQ1296" t="str">
            <v/>
          </cell>
          <cell r="AT1296" t="str">
            <v>Оборудование</v>
          </cell>
          <cell r="AW1296">
            <v>40511</v>
          </cell>
          <cell r="AZ1296" t="str">
            <v>11.2010</v>
          </cell>
          <cell r="BA1296" t="str">
            <v>11.2010</v>
          </cell>
          <cell r="BB1296" t="str">
            <v/>
          </cell>
          <cell r="BC1296" t="str">
            <v>4.2010</v>
          </cell>
        </row>
        <row r="1297">
          <cell r="AM1297">
            <v>400000</v>
          </cell>
          <cell r="AQ1297" t="str">
            <v/>
          </cell>
          <cell r="AT1297" t="str">
            <v>Оборудование</v>
          </cell>
          <cell r="AW1297">
            <v>40511</v>
          </cell>
          <cell r="AZ1297" t="str">
            <v>11.2010</v>
          </cell>
          <cell r="BA1297" t="str">
            <v>11.2010</v>
          </cell>
          <cell r="BB1297" t="str">
            <v/>
          </cell>
          <cell r="BC1297" t="str">
            <v>4.2010</v>
          </cell>
        </row>
        <row r="1298">
          <cell r="AM1298">
            <v>40000000</v>
          </cell>
          <cell r="AQ1298" t="str">
            <v/>
          </cell>
          <cell r="AT1298" t="str">
            <v>Оборудование</v>
          </cell>
          <cell r="AW1298">
            <v>40479</v>
          </cell>
          <cell r="AZ1298" t="str">
            <v>10.2010</v>
          </cell>
          <cell r="BA1298" t="str">
            <v>10.2010</v>
          </cell>
          <cell r="BB1298" t="str">
            <v/>
          </cell>
          <cell r="BC1298" t="str">
            <v>4.2010</v>
          </cell>
        </row>
        <row r="1299">
          <cell r="AM1299">
            <v>12000000</v>
          </cell>
          <cell r="AQ1299" t="str">
            <v/>
          </cell>
          <cell r="AT1299" t="str">
            <v>Оборудование</v>
          </cell>
          <cell r="AW1299">
            <v>40574</v>
          </cell>
          <cell r="AZ1299" t="str">
            <v>1.2011</v>
          </cell>
          <cell r="BA1299" t="str">
            <v>1.2011</v>
          </cell>
          <cell r="BB1299" t="str">
            <v>2.2011</v>
          </cell>
          <cell r="BC1299" t="str">
            <v>1.2011</v>
          </cell>
        </row>
        <row r="1300">
          <cell r="AM1300">
            <v>23000000</v>
          </cell>
          <cell r="AQ1300" t="str">
            <v/>
          </cell>
          <cell r="AT1300" t="str">
            <v>Оборудование</v>
          </cell>
          <cell r="AW1300">
            <v>40543</v>
          </cell>
          <cell r="AZ1300" t="str">
            <v>12.2010</v>
          </cell>
          <cell r="BA1300" t="str">
            <v>12.2010</v>
          </cell>
          <cell r="BB1300" t="str">
            <v/>
          </cell>
          <cell r="BC1300" t="str">
            <v>4.2010</v>
          </cell>
        </row>
        <row r="1301">
          <cell r="AM1301">
            <v>23000000</v>
          </cell>
          <cell r="AQ1301" t="str">
            <v/>
          </cell>
          <cell r="AT1301" t="str">
            <v>Оборудование</v>
          </cell>
          <cell r="AW1301">
            <v>40574</v>
          </cell>
          <cell r="AZ1301" t="str">
            <v>1.2011</v>
          </cell>
          <cell r="BA1301" t="str">
            <v>1.2011</v>
          </cell>
          <cell r="BB1301" t="str">
            <v>2.2011</v>
          </cell>
          <cell r="BC1301" t="str">
            <v>1.2011</v>
          </cell>
        </row>
        <row r="1302">
          <cell r="AM1302">
            <v>24000000</v>
          </cell>
          <cell r="AQ1302" t="str">
            <v/>
          </cell>
          <cell r="AT1302" t="str">
            <v>Оборудование</v>
          </cell>
          <cell r="AW1302">
            <v>40574</v>
          </cell>
          <cell r="AZ1302" t="str">
            <v>1.2011</v>
          </cell>
          <cell r="BA1302" t="str">
            <v>1.2011</v>
          </cell>
          <cell r="BB1302" t="str">
            <v>2.2011</v>
          </cell>
          <cell r="BC1302" t="str">
            <v>1.2011</v>
          </cell>
        </row>
        <row r="1303">
          <cell r="AM1303">
            <v>27000000</v>
          </cell>
          <cell r="AQ1303" t="str">
            <v/>
          </cell>
          <cell r="AT1303" t="str">
            <v>Оборудование</v>
          </cell>
          <cell r="AW1303">
            <v>40574</v>
          </cell>
          <cell r="AZ1303" t="str">
            <v>1.2011</v>
          </cell>
          <cell r="BA1303" t="str">
            <v>1.2011</v>
          </cell>
          <cell r="BB1303" t="str">
            <v>2.2011</v>
          </cell>
          <cell r="BC1303" t="str">
            <v>1.2011</v>
          </cell>
        </row>
        <row r="1304">
          <cell r="AM1304">
            <v>16000000</v>
          </cell>
          <cell r="AQ1304" t="str">
            <v/>
          </cell>
          <cell r="AT1304" t="str">
            <v>Оборудование</v>
          </cell>
          <cell r="AW1304">
            <v>40630</v>
          </cell>
          <cell r="AZ1304" t="str">
            <v>3.2011</v>
          </cell>
          <cell r="BA1304" t="str">
            <v>3.2011</v>
          </cell>
          <cell r="BB1304" t="str">
            <v>3.2011</v>
          </cell>
          <cell r="BC1304" t="str">
            <v>1.2011</v>
          </cell>
        </row>
        <row r="1305">
          <cell r="AM1305">
            <v>16400000</v>
          </cell>
          <cell r="AQ1305" t="str">
            <v/>
          </cell>
          <cell r="AT1305" t="str">
            <v>Оборудование</v>
          </cell>
          <cell r="AW1305">
            <v>40535</v>
          </cell>
          <cell r="AZ1305" t="str">
            <v>12.2010</v>
          </cell>
          <cell r="BA1305" t="str">
            <v>12.2010</v>
          </cell>
          <cell r="BB1305" t="str">
            <v/>
          </cell>
          <cell r="BC1305" t="str">
            <v>4.2010</v>
          </cell>
        </row>
        <row r="1306">
          <cell r="AM1306">
            <v>4000000</v>
          </cell>
          <cell r="AQ1306" t="str">
            <v/>
          </cell>
          <cell r="AT1306" t="str">
            <v>Оборудование</v>
          </cell>
          <cell r="AW1306">
            <v>40529</v>
          </cell>
          <cell r="AZ1306" t="str">
            <v>12.2010</v>
          </cell>
          <cell r="BA1306" t="str">
            <v>12.2010</v>
          </cell>
          <cell r="BB1306" t="str">
            <v/>
          </cell>
          <cell r="BC1306" t="str">
            <v>4.2010</v>
          </cell>
        </row>
        <row r="1307">
          <cell r="AM1307">
            <v>11000000</v>
          </cell>
          <cell r="AQ1307" t="str">
            <v/>
          </cell>
          <cell r="AT1307" t="str">
            <v>Оборудование</v>
          </cell>
          <cell r="AW1307">
            <v>40591</v>
          </cell>
          <cell r="AZ1307" t="str">
            <v>2.2011</v>
          </cell>
          <cell r="BA1307" t="str">
            <v>2.2011</v>
          </cell>
          <cell r="BB1307" t="str">
            <v>2.2011</v>
          </cell>
          <cell r="BC1307" t="str">
            <v>1.2011</v>
          </cell>
        </row>
        <row r="1308">
          <cell r="AM1308" t="str">
            <v/>
          </cell>
          <cell r="AQ1308" t="str">
            <v/>
          </cell>
          <cell r="AT1308" t="str">
            <v/>
          </cell>
          <cell r="AW1308" t="str">
            <v/>
          </cell>
          <cell r="AZ1308" t="str">
            <v/>
          </cell>
          <cell r="BA1308" t="str">
            <v/>
          </cell>
          <cell r="BB1308" t="str">
            <v/>
          </cell>
          <cell r="BC1308" t="str">
            <v/>
          </cell>
        </row>
        <row r="1309">
          <cell r="AM1309">
            <v>2500000</v>
          </cell>
          <cell r="AQ1309" t="str">
            <v/>
          </cell>
          <cell r="AT1309" t="str">
            <v>Оборудование</v>
          </cell>
          <cell r="AW1309">
            <v>40694</v>
          </cell>
          <cell r="AZ1309" t="str">
            <v>5.2011</v>
          </cell>
          <cell r="BA1309" t="str">
            <v>5.2011</v>
          </cell>
          <cell r="BB1309" t="str">
            <v>6.2011</v>
          </cell>
          <cell r="BC1309" t="str">
            <v>2.2011</v>
          </cell>
        </row>
        <row r="1310">
          <cell r="AM1310">
            <v>1500000</v>
          </cell>
          <cell r="AQ1310" t="str">
            <v/>
          </cell>
          <cell r="AT1310" t="str">
            <v>Оборудование</v>
          </cell>
          <cell r="AW1310">
            <v>40631</v>
          </cell>
          <cell r="AZ1310" t="str">
            <v>3.2011</v>
          </cell>
          <cell r="BA1310" t="str">
            <v>3.2011</v>
          </cell>
          <cell r="BB1310" t="str">
            <v>4.2011</v>
          </cell>
          <cell r="BC1310" t="str">
            <v>1.2011</v>
          </cell>
        </row>
        <row r="1311">
          <cell r="AM1311">
            <v>9000000</v>
          </cell>
          <cell r="AQ1311" t="str">
            <v/>
          </cell>
          <cell r="AT1311" t="str">
            <v>Оборудование</v>
          </cell>
          <cell r="AW1311">
            <v>40543</v>
          </cell>
          <cell r="AZ1311" t="str">
            <v>12.2010</v>
          </cell>
          <cell r="BA1311" t="str">
            <v>12.2010</v>
          </cell>
          <cell r="BB1311" t="str">
            <v/>
          </cell>
          <cell r="BC1311" t="str">
            <v>4.2010</v>
          </cell>
        </row>
        <row r="1312">
          <cell r="AM1312">
            <v>4000000</v>
          </cell>
          <cell r="AQ1312" t="str">
            <v/>
          </cell>
          <cell r="AT1312" t="str">
            <v>Оборудование</v>
          </cell>
          <cell r="AW1312">
            <v>40694</v>
          </cell>
          <cell r="AZ1312" t="str">
            <v>5.2011</v>
          </cell>
          <cell r="BA1312" t="str">
            <v>5.2011</v>
          </cell>
          <cell r="BB1312" t="str">
            <v>6.2011</v>
          </cell>
          <cell r="BC1312" t="str">
            <v>2.2011</v>
          </cell>
        </row>
        <row r="1313">
          <cell r="AM1313">
            <v>1600000</v>
          </cell>
          <cell r="AQ1313" t="str">
            <v/>
          </cell>
          <cell r="AT1313" t="str">
            <v>Оборудование</v>
          </cell>
          <cell r="AW1313">
            <v>40591</v>
          </cell>
          <cell r="AZ1313" t="str">
            <v>2.2011</v>
          </cell>
          <cell r="BA1313" t="str">
            <v>2.2011</v>
          </cell>
          <cell r="BB1313" t="str">
            <v>2.2011</v>
          </cell>
          <cell r="BC1313" t="str">
            <v>1.2011</v>
          </cell>
        </row>
        <row r="1314">
          <cell r="AM1314">
            <v>18000000</v>
          </cell>
          <cell r="AQ1314" t="str">
            <v/>
          </cell>
          <cell r="AT1314" t="str">
            <v>Оборудование</v>
          </cell>
          <cell r="AW1314">
            <v>40511</v>
          </cell>
          <cell r="AZ1314" t="str">
            <v>11.2010</v>
          </cell>
          <cell r="BA1314" t="str">
            <v>11.2010</v>
          </cell>
          <cell r="BB1314" t="str">
            <v/>
          </cell>
          <cell r="BC1314" t="str">
            <v>4.2010</v>
          </cell>
        </row>
        <row r="1315">
          <cell r="AM1315">
            <v>40000000</v>
          </cell>
          <cell r="AQ1315" t="str">
            <v/>
          </cell>
          <cell r="AT1315" t="str">
            <v>Оборудование</v>
          </cell>
          <cell r="AW1315">
            <v>40631</v>
          </cell>
          <cell r="AZ1315" t="str">
            <v>3.2011</v>
          </cell>
          <cell r="BA1315" t="str">
            <v>3.2011</v>
          </cell>
          <cell r="BB1315" t="str">
            <v>4.2011</v>
          </cell>
          <cell r="BC1315" t="str">
            <v>1.2011</v>
          </cell>
        </row>
        <row r="1316">
          <cell r="AM1316">
            <v>12000000</v>
          </cell>
          <cell r="AQ1316" t="str">
            <v/>
          </cell>
          <cell r="AT1316" t="str">
            <v>Оборудование</v>
          </cell>
          <cell r="AW1316">
            <v>40694</v>
          </cell>
          <cell r="AZ1316" t="str">
            <v>5.2011</v>
          </cell>
          <cell r="BA1316" t="str">
            <v>5.2011</v>
          </cell>
          <cell r="BB1316" t="str">
            <v>6.2011</v>
          </cell>
          <cell r="BC1316" t="str">
            <v>2.2011</v>
          </cell>
        </row>
        <row r="1317">
          <cell r="AM1317">
            <v>23000000</v>
          </cell>
          <cell r="AQ1317" t="str">
            <v/>
          </cell>
          <cell r="AT1317" t="str">
            <v>Оборудование</v>
          </cell>
          <cell r="AW1317">
            <v>40694</v>
          </cell>
          <cell r="AZ1317" t="str">
            <v>5.2011</v>
          </cell>
          <cell r="BA1317" t="str">
            <v>5.2011</v>
          </cell>
          <cell r="BB1317" t="str">
            <v>6.2011</v>
          </cell>
          <cell r="BC1317" t="str">
            <v>2.2011</v>
          </cell>
        </row>
        <row r="1318">
          <cell r="AM1318">
            <v>23000000</v>
          </cell>
          <cell r="AQ1318" t="str">
            <v/>
          </cell>
          <cell r="AT1318" t="str">
            <v>Оборудование</v>
          </cell>
          <cell r="AW1318">
            <v>40694</v>
          </cell>
          <cell r="AZ1318" t="str">
            <v>5.2011</v>
          </cell>
          <cell r="BA1318" t="str">
            <v>5.2011</v>
          </cell>
          <cell r="BB1318" t="str">
            <v>6.2011</v>
          </cell>
          <cell r="BC1318" t="str">
            <v>2.2011</v>
          </cell>
        </row>
        <row r="1319">
          <cell r="AM1319">
            <v>24000000</v>
          </cell>
          <cell r="AQ1319" t="str">
            <v/>
          </cell>
          <cell r="AT1319" t="str">
            <v>Оборудование</v>
          </cell>
          <cell r="AW1319">
            <v>40715</v>
          </cell>
          <cell r="AZ1319" t="str">
            <v>6.2011</v>
          </cell>
          <cell r="BA1319" t="str">
            <v>6.2011</v>
          </cell>
          <cell r="BB1319" t="str">
            <v>1.1900</v>
          </cell>
          <cell r="BC1319" t="str">
            <v>2.2011</v>
          </cell>
        </row>
        <row r="1320">
          <cell r="AM1320">
            <v>27000000</v>
          </cell>
          <cell r="AQ1320" t="str">
            <v/>
          </cell>
          <cell r="AT1320" t="str">
            <v>Оборудование</v>
          </cell>
          <cell r="AW1320">
            <v>40722</v>
          </cell>
          <cell r="AZ1320" t="str">
            <v>6.2011</v>
          </cell>
          <cell r="BA1320" t="str">
            <v>6.2011</v>
          </cell>
          <cell r="BB1320" t="str">
            <v>1.1900</v>
          </cell>
          <cell r="BC1320" t="str">
            <v>2.2011</v>
          </cell>
        </row>
        <row r="1321">
          <cell r="AM1321" t="str">
            <v/>
          </cell>
          <cell r="AQ1321" t="str">
            <v/>
          </cell>
          <cell r="AT1321" t="str">
            <v/>
          </cell>
          <cell r="AW1321" t="str">
            <v/>
          </cell>
          <cell r="AZ1321" t="str">
            <v/>
          </cell>
          <cell r="BA1321" t="str">
            <v/>
          </cell>
          <cell r="BB1321" t="str">
            <v/>
          </cell>
          <cell r="BC1321" t="str">
            <v/>
          </cell>
        </row>
        <row r="1322">
          <cell r="AM1322">
            <v>16400000</v>
          </cell>
          <cell r="AQ1322" t="str">
            <v/>
          </cell>
          <cell r="AT1322" t="str">
            <v>Оборудование</v>
          </cell>
          <cell r="AW1322">
            <v>40659</v>
          </cell>
          <cell r="AZ1322" t="str">
            <v>4.2011</v>
          </cell>
          <cell r="BA1322" t="str">
            <v>4.2011</v>
          </cell>
          <cell r="BB1322" t="str">
            <v>5.2011</v>
          </cell>
          <cell r="BC1322" t="str">
            <v>2.2011</v>
          </cell>
        </row>
        <row r="1323">
          <cell r="AM1323">
            <v>4000000</v>
          </cell>
          <cell r="AQ1323" t="str">
            <v/>
          </cell>
          <cell r="AT1323" t="str">
            <v>Оборудование</v>
          </cell>
          <cell r="AW1323">
            <v>40659</v>
          </cell>
          <cell r="AZ1323" t="str">
            <v>4.2011</v>
          </cell>
          <cell r="BA1323" t="str">
            <v>4.2011</v>
          </cell>
          <cell r="BB1323" t="str">
            <v>5.2011</v>
          </cell>
          <cell r="BC1323" t="str">
            <v>2.2011</v>
          </cell>
        </row>
        <row r="1324">
          <cell r="AM1324" t="str">
            <v/>
          </cell>
          <cell r="AQ1324" t="str">
            <v/>
          </cell>
          <cell r="AT1324" t="str">
            <v/>
          </cell>
          <cell r="AW1324" t="str">
            <v/>
          </cell>
          <cell r="AZ1324" t="str">
            <v/>
          </cell>
          <cell r="BA1324" t="str">
            <v/>
          </cell>
          <cell r="BB1324" t="str">
            <v/>
          </cell>
          <cell r="BC1324" t="str">
            <v/>
          </cell>
        </row>
        <row r="1325">
          <cell r="AM1325" t="str">
            <v/>
          </cell>
          <cell r="AQ1325" t="str">
            <v/>
          </cell>
          <cell r="AT1325" t="str">
            <v/>
          </cell>
          <cell r="AW1325" t="str">
            <v/>
          </cell>
          <cell r="AZ1325" t="str">
            <v/>
          </cell>
          <cell r="BA1325" t="str">
            <v/>
          </cell>
          <cell r="BB1325" t="str">
            <v/>
          </cell>
          <cell r="BC1325" t="str">
            <v/>
          </cell>
        </row>
        <row r="1326">
          <cell r="AM1326" t="str">
            <v/>
          </cell>
          <cell r="AQ1326" t="str">
            <v/>
          </cell>
          <cell r="AT1326" t="str">
            <v/>
          </cell>
          <cell r="AW1326" t="str">
            <v/>
          </cell>
          <cell r="AZ1326" t="str">
            <v/>
          </cell>
          <cell r="BA1326" t="str">
            <v/>
          </cell>
          <cell r="BB1326" t="str">
            <v/>
          </cell>
          <cell r="BC1326" t="str">
            <v/>
          </cell>
        </row>
        <row r="1327">
          <cell r="AM1327" t="str">
            <v/>
          </cell>
          <cell r="AQ1327" t="str">
            <v/>
          </cell>
          <cell r="AT1327" t="str">
            <v/>
          </cell>
          <cell r="AW1327" t="str">
            <v/>
          </cell>
          <cell r="AZ1327" t="str">
            <v/>
          </cell>
          <cell r="BA1327" t="str">
            <v/>
          </cell>
          <cell r="BB1327" t="str">
            <v/>
          </cell>
          <cell r="BC1327" t="str">
            <v/>
          </cell>
        </row>
        <row r="1328">
          <cell r="AM1328" t="str">
            <v/>
          </cell>
          <cell r="AQ1328" t="str">
            <v/>
          </cell>
          <cell r="AT1328" t="str">
            <v/>
          </cell>
          <cell r="AW1328" t="str">
            <v/>
          </cell>
          <cell r="AZ1328" t="str">
            <v/>
          </cell>
          <cell r="BA1328" t="str">
            <v/>
          </cell>
          <cell r="BB1328" t="str">
            <v/>
          </cell>
          <cell r="BC1328" t="str">
            <v/>
          </cell>
        </row>
        <row r="1329">
          <cell r="AM1329" t="str">
            <v/>
          </cell>
          <cell r="AQ1329" t="str">
            <v/>
          </cell>
          <cell r="AT1329" t="str">
            <v/>
          </cell>
          <cell r="AW1329" t="str">
            <v/>
          </cell>
          <cell r="AZ1329" t="str">
            <v/>
          </cell>
          <cell r="BA1329" t="str">
            <v/>
          </cell>
          <cell r="BB1329" t="str">
            <v/>
          </cell>
          <cell r="BC1329" t="str">
            <v/>
          </cell>
        </row>
        <row r="1330">
          <cell r="AM1330" t="str">
            <v/>
          </cell>
          <cell r="AQ1330" t="str">
            <v/>
          </cell>
          <cell r="AT1330" t="str">
            <v/>
          </cell>
          <cell r="AW1330" t="str">
            <v/>
          </cell>
          <cell r="AZ1330" t="str">
            <v/>
          </cell>
          <cell r="BA1330" t="str">
            <v/>
          </cell>
          <cell r="BB1330" t="str">
            <v/>
          </cell>
          <cell r="BC1330" t="str">
            <v/>
          </cell>
        </row>
        <row r="1331">
          <cell r="AM1331">
            <v>18000000</v>
          </cell>
          <cell r="AQ1331" t="str">
            <v/>
          </cell>
          <cell r="AT1331" t="str">
            <v>Оборудование</v>
          </cell>
          <cell r="AW1331">
            <v>40535</v>
          </cell>
          <cell r="AZ1331" t="str">
            <v>12.2010</v>
          </cell>
          <cell r="BA1331" t="str">
            <v>12.2010</v>
          </cell>
          <cell r="BB1331" t="str">
            <v/>
          </cell>
          <cell r="BC1331" t="str">
            <v>4.2010</v>
          </cell>
        </row>
        <row r="1332">
          <cell r="AM1332">
            <v>40000000</v>
          </cell>
          <cell r="AQ1332" t="str">
            <v/>
          </cell>
          <cell r="AT1332" t="str">
            <v>Оборудование</v>
          </cell>
          <cell r="AW1332">
            <v>40694</v>
          </cell>
          <cell r="AZ1332" t="str">
            <v>5.2011</v>
          </cell>
          <cell r="BA1332" t="str">
            <v>5.2011</v>
          </cell>
          <cell r="BB1332" t="str">
            <v>6.2011</v>
          </cell>
          <cell r="BC1332" t="str">
            <v>2.2011</v>
          </cell>
        </row>
        <row r="1333">
          <cell r="AM1333">
            <v>12000000</v>
          </cell>
          <cell r="AQ1333" t="str">
            <v/>
          </cell>
          <cell r="AT1333" t="str">
            <v>Оборудование</v>
          </cell>
          <cell r="AW1333">
            <v>40701</v>
          </cell>
          <cell r="AZ1333" t="str">
            <v>6.2011</v>
          </cell>
          <cell r="BA1333" t="str">
            <v>6.2011</v>
          </cell>
          <cell r="BB1333" t="str">
            <v>6.2011</v>
          </cell>
          <cell r="BC1333" t="str">
            <v>2.2011</v>
          </cell>
        </row>
        <row r="1334">
          <cell r="AM1334" t="str">
            <v/>
          </cell>
          <cell r="AQ1334" t="str">
            <v/>
          </cell>
          <cell r="AT1334" t="str">
            <v/>
          </cell>
          <cell r="AW1334" t="str">
            <v/>
          </cell>
          <cell r="AZ1334" t="str">
            <v/>
          </cell>
          <cell r="BA1334" t="str">
            <v/>
          </cell>
          <cell r="BB1334" t="str">
            <v/>
          </cell>
          <cell r="BC1334" t="str">
            <v/>
          </cell>
        </row>
        <row r="1335">
          <cell r="AM1335" t="str">
            <v/>
          </cell>
          <cell r="AQ1335" t="str">
            <v/>
          </cell>
          <cell r="AT1335" t="str">
            <v/>
          </cell>
          <cell r="AW1335" t="str">
            <v/>
          </cell>
          <cell r="AZ1335" t="str">
            <v/>
          </cell>
          <cell r="BA1335" t="str">
            <v/>
          </cell>
          <cell r="BB1335" t="str">
            <v/>
          </cell>
          <cell r="BC1335" t="str">
            <v/>
          </cell>
        </row>
        <row r="1336">
          <cell r="AM1336" t="str">
            <v/>
          </cell>
          <cell r="AQ1336" t="str">
            <v/>
          </cell>
          <cell r="AT1336" t="str">
            <v/>
          </cell>
          <cell r="AW1336" t="str">
            <v/>
          </cell>
          <cell r="AZ1336" t="str">
            <v/>
          </cell>
          <cell r="BA1336" t="str">
            <v/>
          </cell>
          <cell r="BB1336" t="str">
            <v/>
          </cell>
          <cell r="BC1336" t="str">
            <v/>
          </cell>
        </row>
        <row r="1337">
          <cell r="AM1337" t="str">
            <v/>
          </cell>
          <cell r="AQ1337" t="str">
            <v/>
          </cell>
          <cell r="AT1337" t="str">
            <v/>
          </cell>
          <cell r="AW1337" t="str">
            <v/>
          </cell>
          <cell r="AZ1337" t="str">
            <v/>
          </cell>
          <cell r="BA1337" t="str">
            <v/>
          </cell>
          <cell r="BB1337" t="str">
            <v/>
          </cell>
          <cell r="BC1337" t="str">
            <v/>
          </cell>
        </row>
        <row r="1338">
          <cell r="AM1338" t="str">
            <v/>
          </cell>
          <cell r="AQ1338" t="str">
            <v/>
          </cell>
          <cell r="AT1338" t="str">
            <v/>
          </cell>
          <cell r="AW1338" t="str">
            <v/>
          </cell>
          <cell r="AZ1338" t="str">
            <v/>
          </cell>
          <cell r="BA1338" t="str">
            <v/>
          </cell>
          <cell r="BB1338" t="str">
            <v/>
          </cell>
          <cell r="BC1338" t="str">
            <v/>
          </cell>
        </row>
        <row r="1339">
          <cell r="AM1339">
            <v>16400000</v>
          </cell>
          <cell r="AQ1339" t="str">
            <v/>
          </cell>
          <cell r="AT1339" t="str">
            <v>Оборудование</v>
          </cell>
          <cell r="AW1339">
            <v>40659</v>
          </cell>
          <cell r="AZ1339" t="str">
            <v>4.2011</v>
          </cell>
          <cell r="BA1339" t="str">
            <v>4.2011</v>
          </cell>
          <cell r="BB1339" t="str">
            <v>5.2011</v>
          </cell>
          <cell r="BC1339" t="str">
            <v>2.2011</v>
          </cell>
        </row>
        <row r="1340">
          <cell r="AM1340">
            <v>4000000</v>
          </cell>
          <cell r="AQ1340" t="str">
            <v/>
          </cell>
          <cell r="AT1340" t="str">
            <v>Оборудование</v>
          </cell>
          <cell r="AW1340">
            <v>40659</v>
          </cell>
          <cell r="AZ1340" t="str">
            <v>4.2011</v>
          </cell>
          <cell r="BA1340" t="str">
            <v>4.2011</v>
          </cell>
          <cell r="BB1340" t="str">
            <v>5.2011</v>
          </cell>
          <cell r="BC1340" t="str">
            <v>2.2011</v>
          </cell>
        </row>
        <row r="1341">
          <cell r="AM1341" t="str">
            <v/>
          </cell>
          <cell r="AQ1341" t="str">
            <v/>
          </cell>
          <cell r="AT1341" t="str">
            <v/>
          </cell>
          <cell r="AW1341" t="str">
            <v/>
          </cell>
          <cell r="AZ1341" t="str">
            <v/>
          </cell>
          <cell r="BA1341" t="str">
            <v/>
          </cell>
          <cell r="BB1341" t="str">
            <v/>
          </cell>
          <cell r="BC1341" t="str">
            <v/>
          </cell>
        </row>
        <row r="1342">
          <cell r="AM1342" t="str">
            <v/>
          </cell>
          <cell r="AQ1342" t="str">
            <v/>
          </cell>
          <cell r="AT1342" t="str">
            <v/>
          </cell>
          <cell r="AW1342" t="str">
            <v/>
          </cell>
          <cell r="AZ1342" t="str">
            <v/>
          </cell>
          <cell r="BA1342" t="str">
            <v/>
          </cell>
          <cell r="BB1342" t="str">
            <v/>
          </cell>
          <cell r="BC1342" t="str">
            <v/>
          </cell>
        </row>
        <row r="1343">
          <cell r="AM1343" t="str">
            <v/>
          </cell>
          <cell r="AQ1343" t="str">
            <v/>
          </cell>
          <cell r="AT1343" t="str">
            <v/>
          </cell>
          <cell r="AW1343" t="str">
            <v/>
          </cell>
          <cell r="AZ1343" t="str">
            <v/>
          </cell>
          <cell r="BA1343" t="str">
            <v/>
          </cell>
          <cell r="BB1343" t="str">
            <v/>
          </cell>
          <cell r="BC1343" t="str">
            <v/>
          </cell>
        </row>
        <row r="1344">
          <cell r="AM1344" t="str">
            <v/>
          </cell>
          <cell r="AQ1344" t="str">
            <v/>
          </cell>
          <cell r="AT1344" t="str">
            <v/>
          </cell>
          <cell r="AW1344" t="str">
            <v/>
          </cell>
          <cell r="AZ1344" t="str">
            <v/>
          </cell>
          <cell r="BA1344" t="str">
            <v/>
          </cell>
          <cell r="BB1344" t="str">
            <v/>
          </cell>
          <cell r="BC1344" t="str">
            <v/>
          </cell>
        </row>
        <row r="1345">
          <cell r="AM1345" t="str">
            <v/>
          </cell>
          <cell r="AQ1345" t="str">
            <v/>
          </cell>
          <cell r="AT1345" t="str">
            <v/>
          </cell>
          <cell r="AW1345" t="str">
            <v/>
          </cell>
          <cell r="AZ1345" t="str">
            <v/>
          </cell>
          <cell r="BA1345" t="str">
            <v/>
          </cell>
          <cell r="BB1345" t="str">
            <v/>
          </cell>
          <cell r="BC1345" t="str">
            <v/>
          </cell>
        </row>
        <row r="1346">
          <cell r="AM1346" t="str">
            <v/>
          </cell>
          <cell r="AQ1346" t="str">
            <v/>
          </cell>
          <cell r="AT1346" t="str">
            <v/>
          </cell>
          <cell r="AW1346" t="str">
            <v/>
          </cell>
          <cell r="AZ1346" t="str">
            <v/>
          </cell>
          <cell r="BA1346" t="str">
            <v/>
          </cell>
          <cell r="BB1346" t="str">
            <v/>
          </cell>
          <cell r="BC1346" t="str">
            <v/>
          </cell>
        </row>
        <row r="1347">
          <cell r="AM1347" t="str">
            <v/>
          </cell>
          <cell r="AQ1347" t="str">
            <v/>
          </cell>
          <cell r="AT1347" t="str">
            <v/>
          </cell>
          <cell r="AW1347" t="str">
            <v/>
          </cell>
          <cell r="AZ1347" t="str">
            <v/>
          </cell>
          <cell r="BA1347" t="str">
            <v/>
          </cell>
          <cell r="BB1347" t="str">
            <v/>
          </cell>
          <cell r="BC1347" t="str">
            <v/>
          </cell>
        </row>
        <row r="1348">
          <cell r="AM1348">
            <v>18000000</v>
          </cell>
          <cell r="AQ1348" t="str">
            <v/>
          </cell>
          <cell r="AT1348" t="str">
            <v>Оборудование</v>
          </cell>
          <cell r="AW1348">
            <v>40535</v>
          </cell>
          <cell r="AZ1348" t="str">
            <v>12.2010</v>
          </cell>
          <cell r="BA1348" t="str">
            <v>12.2010</v>
          </cell>
          <cell r="BB1348" t="str">
            <v/>
          </cell>
          <cell r="BC1348" t="str">
            <v>4.2010</v>
          </cell>
        </row>
        <row r="1349">
          <cell r="AM1349" t="str">
            <v/>
          </cell>
          <cell r="AQ1349" t="str">
            <v/>
          </cell>
          <cell r="AT1349" t="str">
            <v/>
          </cell>
          <cell r="AW1349" t="str">
            <v/>
          </cell>
          <cell r="AZ1349" t="str">
            <v/>
          </cell>
          <cell r="BA1349" t="str">
            <v/>
          </cell>
          <cell r="BB1349" t="str">
            <v/>
          </cell>
          <cell r="BC1349" t="str">
            <v/>
          </cell>
        </row>
        <row r="1350">
          <cell r="AM1350" t="str">
            <v/>
          </cell>
          <cell r="AQ1350" t="str">
            <v/>
          </cell>
          <cell r="AT1350" t="str">
            <v/>
          </cell>
          <cell r="AW1350" t="str">
            <v/>
          </cell>
          <cell r="AZ1350" t="str">
            <v/>
          </cell>
          <cell r="BA1350" t="str">
            <v/>
          </cell>
          <cell r="BB1350" t="str">
            <v/>
          </cell>
          <cell r="BC1350" t="str">
            <v/>
          </cell>
        </row>
        <row r="1351">
          <cell r="AM1351">
            <v>2000000</v>
          </cell>
          <cell r="AQ1351" t="str">
            <v/>
          </cell>
          <cell r="AT1351" t="str">
            <v>Оборудование</v>
          </cell>
          <cell r="AW1351">
            <v>40543</v>
          </cell>
          <cell r="AZ1351" t="str">
            <v>12.2010</v>
          </cell>
          <cell r="BA1351" t="str">
            <v>12.2010</v>
          </cell>
          <cell r="BB1351" t="str">
            <v/>
          </cell>
          <cell r="BC1351" t="str">
            <v>4.2010</v>
          </cell>
        </row>
        <row r="1352">
          <cell r="AM1352">
            <v>2000000</v>
          </cell>
          <cell r="AQ1352" t="str">
            <v/>
          </cell>
          <cell r="AT1352" t="str">
            <v>Оборудование</v>
          </cell>
          <cell r="AW1352">
            <v>40591</v>
          </cell>
          <cell r="AZ1352" t="str">
            <v>2.2011</v>
          </cell>
          <cell r="BA1352" t="str">
            <v>2.2011</v>
          </cell>
          <cell r="BB1352" t="str">
            <v>2.2011</v>
          </cell>
          <cell r="BC1352" t="str">
            <v>1.2011</v>
          </cell>
        </row>
        <row r="1353">
          <cell r="AM1353" t="str">
            <v/>
          </cell>
          <cell r="AQ1353" t="str">
            <v/>
          </cell>
          <cell r="AT1353" t="str">
            <v/>
          </cell>
          <cell r="AW1353" t="str">
            <v/>
          </cell>
          <cell r="AZ1353" t="str">
            <v/>
          </cell>
          <cell r="BA1353" t="str">
            <v/>
          </cell>
          <cell r="BB1353" t="str">
            <v/>
          </cell>
          <cell r="BC1353" t="str">
            <v/>
          </cell>
        </row>
        <row r="1354">
          <cell r="AM1354" t="str">
            <v/>
          </cell>
          <cell r="AQ1354" t="str">
            <v/>
          </cell>
          <cell r="AT1354" t="str">
            <v/>
          </cell>
          <cell r="AW1354" t="str">
            <v/>
          </cell>
          <cell r="AZ1354" t="str">
            <v/>
          </cell>
          <cell r="BA1354" t="str">
            <v/>
          </cell>
          <cell r="BB1354" t="str">
            <v/>
          </cell>
          <cell r="BC1354" t="str">
            <v/>
          </cell>
        </row>
        <row r="1355">
          <cell r="AM1355" t="str">
            <v/>
          </cell>
          <cell r="AQ1355" t="str">
            <v/>
          </cell>
          <cell r="AT1355" t="str">
            <v/>
          </cell>
          <cell r="AW1355" t="str">
            <v/>
          </cell>
          <cell r="AZ1355" t="str">
            <v/>
          </cell>
          <cell r="BA1355" t="str">
            <v/>
          </cell>
          <cell r="BB1355" t="str">
            <v/>
          </cell>
          <cell r="BC1355" t="str">
            <v/>
          </cell>
        </row>
        <row r="1356">
          <cell r="AM1356">
            <v>1000000</v>
          </cell>
          <cell r="AQ1356" t="str">
            <v/>
          </cell>
          <cell r="AT1356" t="str">
            <v>Оборудование</v>
          </cell>
          <cell r="AW1356">
            <v>40708</v>
          </cell>
          <cell r="AZ1356" t="str">
            <v>6.2011</v>
          </cell>
          <cell r="BA1356" t="str">
            <v>6.2011</v>
          </cell>
          <cell r="BB1356" t="str">
            <v>6.2011</v>
          </cell>
          <cell r="BC1356" t="str">
            <v>2.2011</v>
          </cell>
        </row>
        <row r="1357">
          <cell r="AM1357">
            <v>1000000</v>
          </cell>
          <cell r="AQ1357" t="str">
            <v/>
          </cell>
          <cell r="AT1357" t="str">
            <v>Оборудование</v>
          </cell>
          <cell r="AW1357">
            <v>40708</v>
          </cell>
          <cell r="AZ1357" t="str">
            <v>6.2011</v>
          </cell>
          <cell r="BA1357" t="str">
            <v>6.2011</v>
          </cell>
          <cell r="BB1357" t="str">
            <v>6.2011</v>
          </cell>
          <cell r="BC1357" t="str">
            <v>2.2011</v>
          </cell>
        </row>
        <row r="1358">
          <cell r="AM1358" t="str">
            <v/>
          </cell>
          <cell r="AQ1358" t="str">
            <v/>
          </cell>
          <cell r="AT1358" t="str">
            <v/>
          </cell>
          <cell r="AW1358" t="str">
            <v/>
          </cell>
          <cell r="AZ1358" t="str">
            <v/>
          </cell>
          <cell r="BA1358" t="str">
            <v/>
          </cell>
          <cell r="BB1358" t="str">
            <v/>
          </cell>
          <cell r="BC1358" t="str">
            <v/>
          </cell>
        </row>
        <row r="1359">
          <cell r="AM1359" t="str">
            <v/>
          </cell>
          <cell r="AQ1359" t="str">
            <v/>
          </cell>
          <cell r="AT1359" t="str">
            <v/>
          </cell>
          <cell r="AW1359" t="str">
            <v/>
          </cell>
          <cell r="AZ1359" t="str">
            <v/>
          </cell>
          <cell r="BA1359" t="str">
            <v/>
          </cell>
          <cell r="BB1359" t="str">
            <v/>
          </cell>
          <cell r="BC1359" t="str">
            <v/>
          </cell>
        </row>
        <row r="1360">
          <cell r="AM1360" t="str">
            <v/>
          </cell>
          <cell r="AQ1360" t="str">
            <v/>
          </cell>
          <cell r="AT1360" t="str">
            <v/>
          </cell>
          <cell r="AW1360" t="str">
            <v/>
          </cell>
          <cell r="AZ1360" t="str">
            <v/>
          </cell>
          <cell r="BA1360" t="str">
            <v/>
          </cell>
          <cell r="BB1360" t="str">
            <v/>
          </cell>
          <cell r="BC1360" t="str">
            <v/>
          </cell>
        </row>
        <row r="1361">
          <cell r="AM1361" t="str">
            <v/>
          </cell>
          <cell r="AQ1361" t="str">
            <v/>
          </cell>
          <cell r="AT1361" t="str">
            <v/>
          </cell>
          <cell r="AW1361" t="str">
            <v/>
          </cell>
          <cell r="AZ1361" t="str">
            <v/>
          </cell>
          <cell r="BA1361" t="str">
            <v/>
          </cell>
          <cell r="BB1361" t="str">
            <v/>
          </cell>
          <cell r="BC1361" t="str">
            <v/>
          </cell>
        </row>
        <row r="1362">
          <cell r="AM1362" t="str">
            <v/>
          </cell>
          <cell r="AQ1362" t="str">
            <v/>
          </cell>
          <cell r="AT1362" t="str">
            <v/>
          </cell>
          <cell r="AW1362" t="str">
            <v/>
          </cell>
          <cell r="AZ1362" t="str">
            <v/>
          </cell>
          <cell r="BA1362" t="str">
            <v/>
          </cell>
          <cell r="BB1362" t="str">
            <v/>
          </cell>
          <cell r="BC1362" t="str">
            <v/>
          </cell>
        </row>
        <row r="1363">
          <cell r="AM1363" t="str">
            <v/>
          </cell>
          <cell r="AQ1363" t="str">
            <v/>
          </cell>
          <cell r="AT1363" t="str">
            <v/>
          </cell>
          <cell r="AW1363" t="str">
            <v/>
          </cell>
          <cell r="AZ1363" t="str">
            <v/>
          </cell>
          <cell r="BA1363" t="str">
            <v/>
          </cell>
          <cell r="BB1363" t="str">
            <v/>
          </cell>
          <cell r="BC1363" t="str">
            <v/>
          </cell>
        </row>
        <row r="1364">
          <cell r="AM1364" t="str">
            <v/>
          </cell>
          <cell r="AQ1364" t="str">
            <v/>
          </cell>
          <cell r="AT1364" t="str">
            <v/>
          </cell>
          <cell r="AW1364" t="str">
            <v/>
          </cell>
          <cell r="AZ1364" t="str">
            <v/>
          </cell>
          <cell r="BA1364" t="str">
            <v/>
          </cell>
          <cell r="BB1364" t="str">
            <v/>
          </cell>
          <cell r="BC1364" t="str">
            <v/>
          </cell>
        </row>
        <row r="1365">
          <cell r="AM1365" t="str">
            <v/>
          </cell>
          <cell r="AQ1365" t="str">
            <v/>
          </cell>
          <cell r="AT1365" t="str">
            <v/>
          </cell>
          <cell r="AW1365" t="str">
            <v/>
          </cell>
          <cell r="AZ1365" t="str">
            <v/>
          </cell>
          <cell r="BA1365" t="str">
            <v/>
          </cell>
          <cell r="BB1365" t="str">
            <v/>
          </cell>
          <cell r="BC1365" t="str">
            <v/>
          </cell>
        </row>
        <row r="1366">
          <cell r="AM1366" t="str">
            <v/>
          </cell>
          <cell r="AQ1366" t="str">
            <v/>
          </cell>
          <cell r="AT1366" t="str">
            <v/>
          </cell>
          <cell r="AW1366" t="str">
            <v/>
          </cell>
          <cell r="AZ1366" t="str">
            <v/>
          </cell>
          <cell r="BA1366" t="str">
            <v/>
          </cell>
          <cell r="BB1366" t="str">
            <v/>
          </cell>
          <cell r="BC1366" t="str">
            <v/>
          </cell>
        </row>
        <row r="1367">
          <cell r="AM1367" t="str">
            <v/>
          </cell>
          <cell r="AQ1367" t="str">
            <v/>
          </cell>
          <cell r="AT1367" t="str">
            <v/>
          </cell>
          <cell r="AW1367" t="str">
            <v/>
          </cell>
          <cell r="AZ1367" t="str">
            <v/>
          </cell>
          <cell r="BA1367" t="str">
            <v/>
          </cell>
          <cell r="BB1367" t="str">
            <v/>
          </cell>
          <cell r="BC1367" t="str">
            <v/>
          </cell>
        </row>
        <row r="1368">
          <cell r="AM1368" t="str">
            <v/>
          </cell>
          <cell r="AQ1368" t="str">
            <v/>
          </cell>
          <cell r="AT1368" t="str">
            <v/>
          </cell>
          <cell r="AW1368" t="str">
            <v/>
          </cell>
          <cell r="AZ1368" t="str">
            <v/>
          </cell>
          <cell r="BA1368" t="str">
            <v/>
          </cell>
          <cell r="BB1368" t="str">
            <v/>
          </cell>
          <cell r="BC1368" t="str">
            <v/>
          </cell>
        </row>
        <row r="1369">
          <cell r="AM1369" t="str">
            <v/>
          </cell>
          <cell r="AQ1369" t="str">
            <v/>
          </cell>
          <cell r="AT1369" t="str">
            <v/>
          </cell>
          <cell r="AW1369" t="str">
            <v/>
          </cell>
          <cell r="AZ1369" t="str">
            <v/>
          </cell>
          <cell r="BA1369" t="str">
            <v/>
          </cell>
          <cell r="BB1369" t="str">
            <v/>
          </cell>
          <cell r="BC1369" t="str">
            <v/>
          </cell>
        </row>
        <row r="1370">
          <cell r="AM1370" t="str">
            <v/>
          </cell>
          <cell r="AQ1370" t="str">
            <v/>
          </cell>
          <cell r="AT1370" t="str">
            <v/>
          </cell>
          <cell r="AW1370" t="str">
            <v/>
          </cell>
          <cell r="AZ1370" t="str">
            <v/>
          </cell>
          <cell r="BA1370" t="str">
            <v/>
          </cell>
          <cell r="BB1370" t="str">
            <v/>
          </cell>
          <cell r="BC1370" t="str">
            <v/>
          </cell>
        </row>
        <row r="1371">
          <cell r="AM1371" t="str">
            <v/>
          </cell>
          <cell r="AQ1371" t="str">
            <v/>
          </cell>
          <cell r="AT1371" t="str">
            <v/>
          </cell>
          <cell r="AW1371" t="str">
            <v/>
          </cell>
          <cell r="AZ1371" t="str">
            <v/>
          </cell>
          <cell r="BA1371" t="str">
            <v/>
          </cell>
          <cell r="BB1371" t="str">
            <v/>
          </cell>
          <cell r="BC1371" t="str">
            <v/>
          </cell>
        </row>
        <row r="1372">
          <cell r="AM1372" t="str">
            <v/>
          </cell>
          <cell r="AQ1372" t="str">
            <v/>
          </cell>
          <cell r="AT1372" t="str">
            <v/>
          </cell>
          <cell r="AW1372" t="str">
            <v/>
          </cell>
          <cell r="AZ1372" t="str">
            <v/>
          </cell>
          <cell r="BA1372" t="str">
            <v/>
          </cell>
          <cell r="BB1372" t="str">
            <v/>
          </cell>
          <cell r="BC1372" t="str">
            <v/>
          </cell>
        </row>
        <row r="1373">
          <cell r="AM1373" t="str">
            <v/>
          </cell>
          <cell r="AQ1373" t="str">
            <v/>
          </cell>
          <cell r="AT1373" t="str">
            <v/>
          </cell>
          <cell r="AW1373" t="str">
            <v/>
          </cell>
          <cell r="AZ1373" t="str">
            <v/>
          </cell>
          <cell r="BA1373" t="str">
            <v/>
          </cell>
          <cell r="BB1373" t="str">
            <v/>
          </cell>
          <cell r="BC1373" t="str">
            <v/>
          </cell>
        </row>
        <row r="1374">
          <cell r="AM1374" t="str">
            <v/>
          </cell>
          <cell r="AQ1374" t="str">
            <v/>
          </cell>
          <cell r="AT1374" t="str">
            <v/>
          </cell>
          <cell r="AW1374" t="str">
            <v/>
          </cell>
          <cell r="AZ1374" t="str">
            <v/>
          </cell>
          <cell r="BA1374" t="str">
            <v/>
          </cell>
          <cell r="BB1374" t="str">
            <v/>
          </cell>
          <cell r="BC1374" t="str">
            <v/>
          </cell>
        </row>
        <row r="1375">
          <cell r="AM1375" t="str">
            <v/>
          </cell>
          <cell r="AQ1375" t="str">
            <v/>
          </cell>
          <cell r="AT1375" t="str">
            <v/>
          </cell>
          <cell r="AW1375" t="str">
            <v/>
          </cell>
          <cell r="AZ1375" t="str">
            <v/>
          </cell>
          <cell r="BA1375" t="str">
            <v/>
          </cell>
          <cell r="BB1375" t="str">
            <v/>
          </cell>
          <cell r="BC1375" t="str">
            <v/>
          </cell>
        </row>
        <row r="1376">
          <cell r="AM1376" t="str">
            <v/>
          </cell>
          <cell r="AQ1376" t="str">
            <v/>
          </cell>
          <cell r="AT1376" t="str">
            <v/>
          </cell>
          <cell r="AW1376" t="str">
            <v/>
          </cell>
          <cell r="AZ1376" t="str">
            <v/>
          </cell>
          <cell r="BA1376" t="str">
            <v/>
          </cell>
          <cell r="BB1376" t="str">
            <v/>
          </cell>
          <cell r="BC1376" t="str">
            <v/>
          </cell>
        </row>
        <row r="1377">
          <cell r="AM1377" t="str">
            <v/>
          </cell>
          <cell r="AQ1377" t="str">
            <v/>
          </cell>
          <cell r="AT1377" t="str">
            <v/>
          </cell>
          <cell r="AW1377" t="str">
            <v/>
          </cell>
          <cell r="AZ1377" t="str">
            <v/>
          </cell>
          <cell r="BA1377" t="str">
            <v/>
          </cell>
          <cell r="BB1377" t="str">
            <v/>
          </cell>
          <cell r="BC1377" t="str">
            <v/>
          </cell>
        </row>
        <row r="1378">
          <cell r="AM1378" t="str">
            <v/>
          </cell>
          <cell r="AQ1378" t="str">
            <v/>
          </cell>
          <cell r="AT1378" t="str">
            <v/>
          </cell>
          <cell r="AW1378" t="str">
            <v/>
          </cell>
          <cell r="AZ1378" t="str">
            <v/>
          </cell>
          <cell r="BA1378" t="str">
            <v/>
          </cell>
          <cell r="BB1378" t="str">
            <v/>
          </cell>
          <cell r="BC1378" t="str">
            <v/>
          </cell>
        </row>
        <row r="1379">
          <cell r="AM1379" t="str">
            <v/>
          </cell>
          <cell r="AQ1379" t="str">
            <v/>
          </cell>
          <cell r="AT1379" t="str">
            <v/>
          </cell>
          <cell r="AW1379" t="str">
            <v/>
          </cell>
          <cell r="AZ1379" t="str">
            <v/>
          </cell>
          <cell r="BA1379" t="str">
            <v/>
          </cell>
          <cell r="BB1379" t="str">
            <v/>
          </cell>
          <cell r="BC1379" t="str">
            <v/>
          </cell>
        </row>
        <row r="1380">
          <cell r="AM1380" t="str">
            <v/>
          </cell>
          <cell r="AQ1380" t="str">
            <v/>
          </cell>
          <cell r="AT1380" t="str">
            <v/>
          </cell>
          <cell r="AW1380" t="str">
            <v/>
          </cell>
          <cell r="AZ1380" t="str">
            <v/>
          </cell>
          <cell r="BA1380" t="str">
            <v/>
          </cell>
          <cell r="BB1380" t="str">
            <v/>
          </cell>
          <cell r="BC1380" t="str">
            <v/>
          </cell>
        </row>
        <row r="1381">
          <cell r="AM1381" t="str">
            <v/>
          </cell>
          <cell r="AQ1381" t="str">
            <v/>
          </cell>
          <cell r="AT1381" t="str">
            <v/>
          </cell>
          <cell r="AW1381" t="str">
            <v/>
          </cell>
          <cell r="AZ1381" t="str">
            <v/>
          </cell>
          <cell r="BA1381" t="str">
            <v/>
          </cell>
          <cell r="BB1381" t="str">
            <v/>
          </cell>
          <cell r="BC1381" t="str">
            <v/>
          </cell>
        </row>
        <row r="1382">
          <cell r="AM1382" t="str">
            <v/>
          </cell>
          <cell r="AQ1382" t="str">
            <v/>
          </cell>
          <cell r="AT1382" t="str">
            <v/>
          </cell>
          <cell r="AW1382" t="str">
            <v/>
          </cell>
          <cell r="AZ1382" t="str">
            <v/>
          </cell>
          <cell r="BA1382" t="str">
            <v/>
          </cell>
          <cell r="BB1382" t="str">
            <v/>
          </cell>
          <cell r="BC1382" t="str">
            <v/>
          </cell>
        </row>
        <row r="1383">
          <cell r="AM1383" t="str">
            <v/>
          </cell>
          <cell r="AQ1383" t="str">
            <v/>
          </cell>
          <cell r="AT1383" t="str">
            <v/>
          </cell>
          <cell r="AW1383" t="str">
            <v/>
          </cell>
          <cell r="AZ1383" t="str">
            <v/>
          </cell>
          <cell r="BA1383" t="str">
            <v/>
          </cell>
          <cell r="BB1383" t="str">
            <v/>
          </cell>
          <cell r="BC1383" t="str">
            <v/>
          </cell>
        </row>
        <row r="1384">
          <cell r="AM1384" t="str">
            <v/>
          </cell>
          <cell r="AQ1384" t="str">
            <v/>
          </cell>
          <cell r="AT1384" t="str">
            <v/>
          </cell>
          <cell r="AW1384" t="str">
            <v/>
          </cell>
          <cell r="AZ1384" t="str">
            <v/>
          </cell>
          <cell r="BA1384" t="str">
            <v/>
          </cell>
          <cell r="BB1384" t="str">
            <v/>
          </cell>
          <cell r="BC1384" t="str">
            <v/>
          </cell>
        </row>
        <row r="1385">
          <cell r="AM1385" t="str">
            <v/>
          </cell>
          <cell r="AQ1385" t="str">
            <v/>
          </cell>
          <cell r="AT1385" t="str">
            <v/>
          </cell>
          <cell r="AW1385" t="str">
            <v/>
          </cell>
          <cell r="AZ1385" t="str">
            <v/>
          </cell>
          <cell r="BA1385" t="str">
            <v/>
          </cell>
          <cell r="BB1385" t="str">
            <v/>
          </cell>
          <cell r="BC1385" t="str">
            <v/>
          </cell>
        </row>
        <row r="1386">
          <cell r="AM1386" t="str">
            <v/>
          </cell>
          <cell r="AQ1386" t="str">
            <v/>
          </cell>
          <cell r="AT1386" t="str">
            <v/>
          </cell>
          <cell r="AW1386" t="str">
            <v/>
          </cell>
          <cell r="AZ1386" t="str">
            <v/>
          </cell>
          <cell r="BA1386" t="str">
            <v/>
          </cell>
          <cell r="BB1386" t="str">
            <v/>
          </cell>
          <cell r="BC1386" t="str">
            <v/>
          </cell>
        </row>
        <row r="1387">
          <cell r="AM1387" t="str">
            <v/>
          </cell>
          <cell r="AQ1387" t="str">
            <v/>
          </cell>
          <cell r="AT1387" t="str">
            <v/>
          </cell>
          <cell r="AW1387" t="str">
            <v/>
          </cell>
          <cell r="AZ1387" t="str">
            <v/>
          </cell>
          <cell r="BA1387" t="str">
            <v/>
          </cell>
          <cell r="BB1387" t="str">
            <v/>
          </cell>
          <cell r="BC1387" t="str">
            <v/>
          </cell>
        </row>
        <row r="1388">
          <cell r="AM1388" t="str">
            <v/>
          </cell>
          <cell r="AQ1388" t="str">
            <v/>
          </cell>
          <cell r="AT1388" t="str">
            <v/>
          </cell>
          <cell r="AW1388" t="str">
            <v/>
          </cell>
          <cell r="AZ1388" t="str">
            <v/>
          </cell>
          <cell r="BA1388" t="str">
            <v/>
          </cell>
          <cell r="BB1388" t="str">
            <v/>
          </cell>
          <cell r="BC1388" t="str">
            <v/>
          </cell>
        </row>
        <row r="1389">
          <cell r="AM1389" t="str">
            <v/>
          </cell>
          <cell r="AQ1389" t="str">
            <v/>
          </cell>
          <cell r="AT1389" t="str">
            <v/>
          </cell>
          <cell r="AW1389" t="str">
            <v/>
          </cell>
          <cell r="AZ1389" t="str">
            <v/>
          </cell>
          <cell r="BA1389" t="str">
            <v/>
          </cell>
          <cell r="BB1389" t="str">
            <v/>
          </cell>
          <cell r="BC1389" t="str">
            <v/>
          </cell>
        </row>
        <row r="1390">
          <cell r="AM1390" t="str">
            <v/>
          </cell>
          <cell r="AQ1390" t="str">
            <v/>
          </cell>
          <cell r="AT1390" t="str">
            <v/>
          </cell>
          <cell r="AW1390" t="str">
            <v/>
          </cell>
          <cell r="AZ1390" t="str">
            <v/>
          </cell>
          <cell r="BA1390" t="str">
            <v/>
          </cell>
          <cell r="BB1390" t="str">
            <v/>
          </cell>
          <cell r="BC1390" t="str">
            <v/>
          </cell>
        </row>
        <row r="1391">
          <cell r="AM1391" t="str">
            <v/>
          </cell>
          <cell r="AQ1391" t="str">
            <v/>
          </cell>
          <cell r="AT1391" t="str">
            <v/>
          </cell>
          <cell r="AW1391" t="str">
            <v/>
          </cell>
          <cell r="AZ1391" t="str">
            <v/>
          </cell>
          <cell r="BA1391" t="str">
            <v/>
          </cell>
          <cell r="BB1391" t="str">
            <v/>
          </cell>
          <cell r="BC1391" t="str">
            <v/>
          </cell>
        </row>
        <row r="1392">
          <cell r="AM1392" t="str">
            <v/>
          </cell>
          <cell r="AQ1392" t="str">
            <v/>
          </cell>
          <cell r="AT1392" t="str">
            <v/>
          </cell>
          <cell r="AW1392" t="str">
            <v/>
          </cell>
          <cell r="AZ1392" t="str">
            <v/>
          </cell>
          <cell r="BA1392" t="str">
            <v/>
          </cell>
          <cell r="BB1392" t="str">
            <v/>
          </cell>
          <cell r="BC1392" t="str">
            <v/>
          </cell>
        </row>
        <row r="1393">
          <cell r="AM1393" t="str">
            <v/>
          </cell>
          <cell r="AQ1393" t="str">
            <v/>
          </cell>
          <cell r="AT1393" t="str">
            <v/>
          </cell>
          <cell r="AW1393" t="str">
            <v/>
          </cell>
          <cell r="AZ1393" t="str">
            <v/>
          </cell>
          <cell r="BA1393" t="str">
            <v/>
          </cell>
          <cell r="BB1393" t="str">
            <v/>
          </cell>
          <cell r="BC1393" t="str">
            <v/>
          </cell>
        </row>
        <row r="1394">
          <cell r="AM1394" t="str">
            <v/>
          </cell>
          <cell r="AQ1394" t="str">
            <v/>
          </cell>
          <cell r="AT1394" t="str">
            <v/>
          </cell>
          <cell r="AW1394" t="str">
            <v/>
          </cell>
          <cell r="AZ1394" t="str">
            <v/>
          </cell>
          <cell r="BA1394" t="str">
            <v/>
          </cell>
          <cell r="BB1394" t="str">
            <v/>
          </cell>
          <cell r="BC1394" t="str">
            <v/>
          </cell>
        </row>
        <row r="1395">
          <cell r="AM1395" t="str">
            <v/>
          </cell>
          <cell r="AQ1395" t="str">
            <v/>
          </cell>
          <cell r="AT1395" t="str">
            <v/>
          </cell>
          <cell r="AW1395" t="str">
            <v/>
          </cell>
          <cell r="AZ1395" t="str">
            <v/>
          </cell>
          <cell r="BA1395" t="str">
            <v/>
          </cell>
          <cell r="BB1395" t="str">
            <v/>
          </cell>
          <cell r="BC1395" t="str">
            <v/>
          </cell>
        </row>
        <row r="1396">
          <cell r="AM1396" t="str">
            <v/>
          </cell>
          <cell r="AQ1396" t="str">
            <v/>
          </cell>
          <cell r="AT1396" t="str">
            <v/>
          </cell>
          <cell r="AW1396" t="str">
            <v/>
          </cell>
          <cell r="AZ1396" t="str">
            <v/>
          </cell>
          <cell r="BA1396" t="str">
            <v/>
          </cell>
          <cell r="BB1396" t="str">
            <v/>
          </cell>
          <cell r="BC1396" t="str">
            <v/>
          </cell>
        </row>
        <row r="1397">
          <cell r="AM1397" t="str">
            <v/>
          </cell>
          <cell r="AQ1397" t="str">
            <v/>
          </cell>
          <cell r="AT1397" t="str">
            <v/>
          </cell>
          <cell r="AW1397" t="str">
            <v/>
          </cell>
          <cell r="AZ1397" t="str">
            <v/>
          </cell>
          <cell r="BA1397" t="str">
            <v/>
          </cell>
          <cell r="BB1397" t="str">
            <v/>
          </cell>
          <cell r="BC1397" t="str">
            <v/>
          </cell>
        </row>
        <row r="1398">
          <cell r="AM1398" t="str">
            <v/>
          </cell>
          <cell r="AQ1398" t="str">
            <v/>
          </cell>
          <cell r="AT1398" t="str">
            <v/>
          </cell>
          <cell r="AW1398" t="str">
            <v/>
          </cell>
          <cell r="AZ1398" t="str">
            <v/>
          </cell>
          <cell r="BA1398" t="str">
            <v/>
          </cell>
          <cell r="BB1398" t="str">
            <v/>
          </cell>
          <cell r="BC1398" t="str">
            <v/>
          </cell>
        </row>
        <row r="1399">
          <cell r="AM1399" t="str">
            <v/>
          </cell>
          <cell r="AQ1399" t="str">
            <v/>
          </cell>
          <cell r="AT1399" t="str">
            <v/>
          </cell>
          <cell r="AW1399" t="str">
            <v/>
          </cell>
          <cell r="AZ1399" t="str">
            <v/>
          </cell>
          <cell r="BA1399" t="str">
            <v/>
          </cell>
          <cell r="BB1399" t="str">
            <v/>
          </cell>
          <cell r="BC1399" t="str">
            <v/>
          </cell>
        </row>
        <row r="1400">
          <cell r="AM1400" t="str">
            <v/>
          </cell>
          <cell r="AQ1400" t="str">
            <v/>
          </cell>
          <cell r="AT1400" t="str">
            <v/>
          </cell>
          <cell r="AW1400" t="str">
            <v/>
          </cell>
          <cell r="AZ1400" t="str">
            <v/>
          </cell>
          <cell r="BA1400" t="str">
            <v/>
          </cell>
          <cell r="BB1400" t="str">
            <v/>
          </cell>
          <cell r="BC1400" t="str">
            <v/>
          </cell>
        </row>
        <row r="1401">
          <cell r="AM1401" t="str">
            <v/>
          </cell>
          <cell r="AQ1401" t="str">
            <v/>
          </cell>
          <cell r="AT1401" t="str">
            <v/>
          </cell>
          <cell r="AW1401" t="str">
            <v/>
          </cell>
          <cell r="AZ1401" t="str">
            <v/>
          </cell>
          <cell r="BA1401" t="str">
            <v/>
          </cell>
          <cell r="BB1401" t="str">
            <v/>
          </cell>
          <cell r="BC1401" t="str">
            <v/>
          </cell>
        </row>
        <row r="1402">
          <cell r="AM1402" t="str">
            <v/>
          </cell>
          <cell r="AQ1402" t="str">
            <v/>
          </cell>
          <cell r="AT1402" t="str">
            <v/>
          </cell>
          <cell r="AW1402" t="str">
            <v/>
          </cell>
          <cell r="AZ1402" t="str">
            <v/>
          </cell>
          <cell r="BA1402" t="str">
            <v/>
          </cell>
          <cell r="BB1402" t="str">
            <v/>
          </cell>
          <cell r="BC1402" t="str">
            <v/>
          </cell>
        </row>
        <row r="1403">
          <cell r="AM1403" t="str">
            <v/>
          </cell>
          <cell r="AQ1403" t="str">
            <v/>
          </cell>
          <cell r="AT1403" t="str">
            <v/>
          </cell>
          <cell r="AW1403" t="str">
            <v/>
          </cell>
          <cell r="AZ1403" t="str">
            <v/>
          </cell>
          <cell r="BA1403" t="str">
            <v/>
          </cell>
          <cell r="BB1403" t="str">
            <v/>
          </cell>
          <cell r="BC1403" t="str">
            <v/>
          </cell>
        </row>
        <row r="1404">
          <cell r="AM1404" t="str">
            <v/>
          </cell>
          <cell r="AQ1404" t="str">
            <v/>
          </cell>
          <cell r="AT1404" t="str">
            <v/>
          </cell>
          <cell r="AW1404" t="str">
            <v/>
          </cell>
          <cell r="AZ1404" t="str">
            <v/>
          </cell>
          <cell r="BA1404" t="str">
            <v/>
          </cell>
          <cell r="BB1404" t="str">
            <v/>
          </cell>
          <cell r="BC1404" t="str">
            <v/>
          </cell>
        </row>
        <row r="1405">
          <cell r="AM1405" t="str">
            <v/>
          </cell>
          <cell r="AQ1405" t="str">
            <v/>
          </cell>
          <cell r="AT1405" t="str">
            <v/>
          </cell>
          <cell r="AW1405" t="str">
            <v/>
          </cell>
          <cell r="AZ1405" t="str">
            <v/>
          </cell>
          <cell r="BA1405" t="str">
            <v/>
          </cell>
          <cell r="BB1405" t="str">
            <v/>
          </cell>
          <cell r="BC1405" t="str">
            <v/>
          </cell>
        </row>
        <row r="1406">
          <cell r="AM1406" t="str">
            <v/>
          </cell>
          <cell r="AQ1406" t="str">
            <v/>
          </cell>
          <cell r="AT1406" t="str">
            <v/>
          </cell>
          <cell r="AW1406" t="str">
            <v/>
          </cell>
          <cell r="AZ1406" t="str">
            <v/>
          </cell>
          <cell r="BA1406" t="str">
            <v/>
          </cell>
          <cell r="BB1406" t="str">
            <v/>
          </cell>
          <cell r="BC1406" t="str">
            <v/>
          </cell>
        </row>
        <row r="1407">
          <cell r="AM1407" t="str">
            <v/>
          </cell>
          <cell r="AQ1407" t="str">
            <v/>
          </cell>
          <cell r="AT1407" t="str">
            <v/>
          </cell>
          <cell r="AW1407" t="str">
            <v/>
          </cell>
          <cell r="AZ1407" t="str">
            <v/>
          </cell>
          <cell r="BA1407" t="str">
            <v/>
          </cell>
          <cell r="BB1407" t="str">
            <v/>
          </cell>
          <cell r="BC1407" t="str">
            <v/>
          </cell>
        </row>
        <row r="1408">
          <cell r="AM1408" t="str">
            <v/>
          </cell>
          <cell r="AQ1408" t="str">
            <v/>
          </cell>
          <cell r="AT1408" t="str">
            <v/>
          </cell>
          <cell r="AW1408" t="str">
            <v/>
          </cell>
          <cell r="AZ1408" t="str">
            <v/>
          </cell>
          <cell r="BA1408" t="str">
            <v/>
          </cell>
          <cell r="BB1408" t="str">
            <v/>
          </cell>
          <cell r="BC1408" t="str">
            <v/>
          </cell>
        </row>
        <row r="1409">
          <cell r="AM1409" t="str">
            <v/>
          </cell>
          <cell r="AQ1409" t="str">
            <v/>
          </cell>
          <cell r="AT1409" t="str">
            <v/>
          </cell>
          <cell r="AW1409" t="str">
            <v/>
          </cell>
          <cell r="AZ1409" t="str">
            <v/>
          </cell>
          <cell r="BA1409" t="str">
            <v/>
          </cell>
          <cell r="BB1409" t="str">
            <v/>
          </cell>
          <cell r="BC1409" t="str">
            <v/>
          </cell>
        </row>
        <row r="1410">
          <cell r="AM1410" t="str">
            <v/>
          </cell>
          <cell r="AQ1410" t="str">
            <v/>
          </cell>
          <cell r="AT1410" t="str">
            <v/>
          </cell>
          <cell r="AW1410" t="str">
            <v/>
          </cell>
          <cell r="AZ1410" t="str">
            <v/>
          </cell>
          <cell r="BA1410" t="str">
            <v/>
          </cell>
          <cell r="BB1410" t="str">
            <v/>
          </cell>
          <cell r="BC1410" t="str">
            <v/>
          </cell>
        </row>
        <row r="1411">
          <cell r="AM1411" t="str">
            <v/>
          </cell>
          <cell r="AQ1411" t="str">
            <v/>
          </cell>
          <cell r="AT1411" t="str">
            <v/>
          </cell>
          <cell r="AW1411" t="str">
            <v/>
          </cell>
          <cell r="AZ1411" t="str">
            <v/>
          </cell>
          <cell r="BA1411" t="str">
            <v/>
          </cell>
          <cell r="BB1411" t="str">
            <v/>
          </cell>
          <cell r="BC1411" t="str">
            <v/>
          </cell>
        </row>
        <row r="1412">
          <cell r="AM1412" t="str">
            <v/>
          </cell>
          <cell r="AQ1412" t="str">
            <v/>
          </cell>
          <cell r="AT1412" t="str">
            <v/>
          </cell>
          <cell r="AW1412" t="str">
            <v/>
          </cell>
          <cell r="AZ1412" t="str">
            <v/>
          </cell>
          <cell r="BA1412" t="str">
            <v/>
          </cell>
          <cell r="BB1412" t="str">
            <v/>
          </cell>
          <cell r="BC1412" t="str">
            <v/>
          </cell>
        </row>
        <row r="1413">
          <cell r="AM1413" t="str">
            <v/>
          </cell>
          <cell r="AQ1413" t="str">
            <v/>
          </cell>
          <cell r="AT1413" t="str">
            <v/>
          </cell>
          <cell r="AW1413" t="str">
            <v/>
          </cell>
          <cell r="AZ1413" t="str">
            <v/>
          </cell>
          <cell r="BA1413" t="str">
            <v/>
          </cell>
          <cell r="BB1413" t="str">
            <v/>
          </cell>
          <cell r="BC1413" t="str">
            <v/>
          </cell>
        </row>
        <row r="1414">
          <cell r="AM1414" t="str">
            <v/>
          </cell>
          <cell r="AQ1414" t="str">
            <v/>
          </cell>
          <cell r="AT1414" t="str">
            <v/>
          </cell>
          <cell r="AW1414" t="str">
            <v/>
          </cell>
          <cell r="AZ1414" t="str">
            <v/>
          </cell>
          <cell r="BA1414" t="str">
            <v/>
          </cell>
          <cell r="BB1414" t="str">
            <v/>
          </cell>
          <cell r="BC1414" t="str">
            <v/>
          </cell>
        </row>
        <row r="1415">
          <cell r="AM1415" t="str">
            <v/>
          </cell>
          <cell r="AQ1415" t="str">
            <v/>
          </cell>
          <cell r="AT1415" t="str">
            <v/>
          </cell>
          <cell r="AW1415" t="str">
            <v/>
          </cell>
          <cell r="AZ1415" t="str">
            <v/>
          </cell>
          <cell r="BA1415" t="str">
            <v/>
          </cell>
          <cell r="BB1415" t="str">
            <v/>
          </cell>
          <cell r="BC1415" t="str">
            <v/>
          </cell>
        </row>
        <row r="1416">
          <cell r="AM1416" t="str">
            <v/>
          </cell>
          <cell r="AQ1416" t="str">
            <v/>
          </cell>
          <cell r="AT1416" t="str">
            <v/>
          </cell>
          <cell r="AW1416" t="str">
            <v/>
          </cell>
          <cell r="AZ1416" t="str">
            <v/>
          </cell>
          <cell r="BA1416" t="str">
            <v/>
          </cell>
          <cell r="BB1416" t="str">
            <v/>
          </cell>
          <cell r="BC1416" t="str">
            <v/>
          </cell>
        </row>
        <row r="1417">
          <cell r="AM1417" t="str">
            <v/>
          </cell>
          <cell r="AQ1417" t="str">
            <v/>
          </cell>
          <cell r="AT1417" t="str">
            <v/>
          </cell>
          <cell r="AW1417" t="str">
            <v/>
          </cell>
          <cell r="AZ1417" t="str">
            <v/>
          </cell>
          <cell r="BA1417" t="str">
            <v/>
          </cell>
          <cell r="BB1417" t="str">
            <v/>
          </cell>
          <cell r="BC1417" t="str">
            <v/>
          </cell>
        </row>
        <row r="1418">
          <cell r="AM1418" t="str">
            <v/>
          </cell>
          <cell r="AQ1418" t="str">
            <v/>
          </cell>
          <cell r="AT1418" t="str">
            <v/>
          </cell>
          <cell r="AW1418" t="str">
            <v/>
          </cell>
          <cell r="AZ1418" t="str">
            <v/>
          </cell>
          <cell r="BA1418" t="str">
            <v/>
          </cell>
          <cell r="BB1418" t="str">
            <v/>
          </cell>
          <cell r="BC1418" t="str">
            <v/>
          </cell>
        </row>
        <row r="1419">
          <cell r="AM1419" t="str">
            <v/>
          </cell>
          <cell r="AQ1419" t="str">
            <v/>
          </cell>
          <cell r="AT1419" t="str">
            <v/>
          </cell>
          <cell r="AW1419" t="str">
            <v/>
          </cell>
          <cell r="AZ1419" t="str">
            <v/>
          </cell>
          <cell r="BA1419" t="str">
            <v/>
          </cell>
          <cell r="BB1419" t="str">
            <v/>
          </cell>
          <cell r="BC1419" t="str">
            <v/>
          </cell>
        </row>
        <row r="1420">
          <cell r="AM1420" t="str">
            <v/>
          </cell>
          <cell r="AQ1420" t="str">
            <v/>
          </cell>
          <cell r="AT1420" t="str">
            <v/>
          </cell>
          <cell r="AW1420" t="str">
            <v/>
          </cell>
          <cell r="AZ1420" t="str">
            <v/>
          </cell>
          <cell r="BA1420" t="str">
            <v/>
          </cell>
          <cell r="BB1420" t="str">
            <v/>
          </cell>
          <cell r="BC1420" t="str">
            <v/>
          </cell>
        </row>
        <row r="1421">
          <cell r="AM1421" t="str">
            <v/>
          </cell>
          <cell r="AQ1421" t="str">
            <v/>
          </cell>
          <cell r="AT1421" t="str">
            <v/>
          </cell>
          <cell r="AW1421" t="str">
            <v/>
          </cell>
          <cell r="AZ1421" t="str">
            <v/>
          </cell>
          <cell r="BA1421" t="str">
            <v/>
          </cell>
          <cell r="BB1421" t="str">
            <v/>
          </cell>
          <cell r="BC1421" t="str">
            <v/>
          </cell>
        </row>
        <row r="1422">
          <cell r="AM1422" t="str">
            <v/>
          </cell>
          <cell r="AQ1422" t="str">
            <v/>
          </cell>
          <cell r="AT1422" t="str">
            <v/>
          </cell>
          <cell r="AW1422" t="str">
            <v/>
          </cell>
          <cell r="AZ1422" t="str">
            <v/>
          </cell>
          <cell r="BA1422" t="str">
            <v/>
          </cell>
          <cell r="BB1422" t="str">
            <v/>
          </cell>
          <cell r="BC1422" t="str">
            <v/>
          </cell>
        </row>
        <row r="1423">
          <cell r="AM1423" t="str">
            <v/>
          </cell>
          <cell r="AQ1423" t="str">
            <v/>
          </cell>
          <cell r="AT1423" t="str">
            <v/>
          </cell>
          <cell r="AW1423" t="str">
            <v/>
          </cell>
          <cell r="AZ1423" t="str">
            <v/>
          </cell>
          <cell r="BA1423" t="str">
            <v/>
          </cell>
          <cell r="BB1423" t="str">
            <v/>
          </cell>
          <cell r="BC1423" t="str">
            <v/>
          </cell>
        </row>
        <row r="1424">
          <cell r="AM1424" t="str">
            <v/>
          </cell>
          <cell r="AQ1424" t="str">
            <v/>
          </cell>
          <cell r="AT1424" t="str">
            <v/>
          </cell>
          <cell r="AW1424" t="str">
            <v/>
          </cell>
          <cell r="AZ1424" t="str">
            <v/>
          </cell>
          <cell r="BA1424" t="str">
            <v/>
          </cell>
          <cell r="BB1424" t="str">
            <v/>
          </cell>
          <cell r="BC1424" t="str">
            <v/>
          </cell>
        </row>
        <row r="1425">
          <cell r="AM1425" t="str">
            <v/>
          </cell>
          <cell r="AQ1425" t="str">
            <v/>
          </cell>
          <cell r="AT1425" t="str">
            <v/>
          </cell>
          <cell r="AW1425" t="str">
            <v/>
          </cell>
          <cell r="AZ1425" t="str">
            <v/>
          </cell>
          <cell r="BA1425" t="str">
            <v/>
          </cell>
          <cell r="BB1425" t="str">
            <v/>
          </cell>
          <cell r="BC1425" t="str">
            <v/>
          </cell>
        </row>
        <row r="1426">
          <cell r="AM1426" t="str">
            <v/>
          </cell>
          <cell r="AQ1426" t="str">
            <v/>
          </cell>
          <cell r="AT1426" t="str">
            <v/>
          </cell>
          <cell r="AW1426" t="str">
            <v/>
          </cell>
          <cell r="AZ1426" t="str">
            <v/>
          </cell>
          <cell r="BA1426" t="str">
            <v/>
          </cell>
          <cell r="BB1426" t="str">
            <v/>
          </cell>
          <cell r="BC1426" t="str">
            <v/>
          </cell>
        </row>
        <row r="1427">
          <cell r="AM1427" t="str">
            <v/>
          </cell>
          <cell r="AQ1427" t="str">
            <v/>
          </cell>
          <cell r="AT1427" t="str">
            <v/>
          </cell>
          <cell r="AW1427" t="str">
            <v/>
          </cell>
          <cell r="AZ1427" t="str">
            <v/>
          </cell>
          <cell r="BA1427" t="str">
            <v/>
          </cell>
          <cell r="BB1427" t="str">
            <v/>
          </cell>
          <cell r="BC1427" t="str">
            <v/>
          </cell>
        </row>
        <row r="1428">
          <cell r="AM1428" t="str">
            <v/>
          </cell>
          <cell r="AQ1428" t="str">
            <v/>
          </cell>
          <cell r="AT1428" t="str">
            <v/>
          </cell>
          <cell r="AW1428" t="str">
            <v/>
          </cell>
          <cell r="AZ1428" t="str">
            <v/>
          </cell>
          <cell r="BA1428" t="str">
            <v/>
          </cell>
          <cell r="BB1428" t="str">
            <v/>
          </cell>
          <cell r="BC1428" t="str">
            <v/>
          </cell>
        </row>
        <row r="1429">
          <cell r="AM1429" t="str">
            <v/>
          </cell>
          <cell r="AQ1429" t="str">
            <v/>
          </cell>
          <cell r="AT1429" t="str">
            <v/>
          </cell>
          <cell r="AW1429" t="str">
            <v/>
          </cell>
          <cell r="AZ1429" t="str">
            <v/>
          </cell>
          <cell r="BA1429" t="str">
            <v/>
          </cell>
          <cell r="BB1429" t="str">
            <v/>
          </cell>
          <cell r="BC1429" t="str">
            <v/>
          </cell>
        </row>
        <row r="1430">
          <cell r="AM1430" t="str">
            <v/>
          </cell>
          <cell r="AQ1430" t="str">
            <v/>
          </cell>
          <cell r="AT1430" t="str">
            <v/>
          </cell>
          <cell r="AW1430" t="str">
            <v/>
          </cell>
          <cell r="AZ1430" t="str">
            <v/>
          </cell>
          <cell r="BA1430" t="str">
            <v/>
          </cell>
          <cell r="BB1430" t="str">
            <v/>
          </cell>
          <cell r="BC1430" t="str">
            <v/>
          </cell>
        </row>
        <row r="1431">
          <cell r="AM1431" t="str">
            <v/>
          </cell>
          <cell r="AQ1431" t="str">
            <v/>
          </cell>
          <cell r="AT1431" t="str">
            <v/>
          </cell>
          <cell r="AW1431" t="str">
            <v/>
          </cell>
          <cell r="AZ1431" t="str">
            <v/>
          </cell>
          <cell r="BA1431" t="str">
            <v/>
          </cell>
          <cell r="BB1431" t="str">
            <v/>
          </cell>
          <cell r="BC1431" t="str">
            <v/>
          </cell>
        </row>
        <row r="1432">
          <cell r="AM1432" t="str">
            <v/>
          </cell>
          <cell r="AQ1432" t="str">
            <v/>
          </cell>
          <cell r="AT1432" t="str">
            <v/>
          </cell>
          <cell r="AW1432" t="str">
            <v/>
          </cell>
          <cell r="AZ1432" t="str">
            <v/>
          </cell>
          <cell r="BA1432" t="str">
            <v/>
          </cell>
          <cell r="BB1432" t="str">
            <v/>
          </cell>
          <cell r="BC1432" t="str">
            <v/>
          </cell>
        </row>
        <row r="1433">
          <cell r="AM1433" t="str">
            <v/>
          </cell>
          <cell r="AQ1433" t="str">
            <v/>
          </cell>
          <cell r="AT1433" t="str">
            <v/>
          </cell>
          <cell r="AW1433" t="str">
            <v/>
          </cell>
          <cell r="AZ1433" t="str">
            <v/>
          </cell>
          <cell r="BA1433" t="str">
            <v/>
          </cell>
          <cell r="BB1433" t="str">
            <v/>
          </cell>
          <cell r="BC1433" t="str">
            <v/>
          </cell>
        </row>
        <row r="1434">
          <cell r="AM1434" t="str">
            <v/>
          </cell>
          <cell r="AQ1434" t="str">
            <v/>
          </cell>
          <cell r="AT1434" t="str">
            <v/>
          </cell>
          <cell r="AW1434" t="str">
            <v/>
          </cell>
          <cell r="AZ1434" t="str">
            <v/>
          </cell>
          <cell r="BA1434" t="str">
            <v/>
          </cell>
          <cell r="BB1434" t="str">
            <v/>
          </cell>
          <cell r="BC1434" t="str">
            <v/>
          </cell>
        </row>
        <row r="1435">
          <cell r="AM1435" t="str">
            <v/>
          </cell>
          <cell r="AQ1435" t="str">
            <v/>
          </cell>
          <cell r="AT1435" t="str">
            <v/>
          </cell>
          <cell r="AW1435" t="str">
            <v/>
          </cell>
          <cell r="AZ1435" t="str">
            <v/>
          </cell>
          <cell r="BA1435" t="str">
            <v/>
          </cell>
          <cell r="BB1435" t="str">
            <v/>
          </cell>
          <cell r="BC1435" t="str">
            <v/>
          </cell>
        </row>
        <row r="1436">
          <cell r="AM1436" t="str">
            <v/>
          </cell>
          <cell r="AQ1436" t="str">
            <v/>
          </cell>
          <cell r="AT1436" t="str">
            <v/>
          </cell>
          <cell r="AW1436" t="str">
            <v/>
          </cell>
          <cell r="AZ1436" t="str">
            <v/>
          </cell>
          <cell r="BA1436" t="str">
            <v/>
          </cell>
          <cell r="BB1436" t="str">
            <v/>
          </cell>
          <cell r="BC1436" t="str">
            <v/>
          </cell>
        </row>
        <row r="1437">
          <cell r="AM1437" t="str">
            <v/>
          </cell>
          <cell r="AQ1437" t="str">
            <v/>
          </cell>
          <cell r="AT1437" t="str">
            <v/>
          </cell>
          <cell r="AW1437" t="str">
            <v/>
          </cell>
          <cell r="AZ1437" t="str">
            <v/>
          </cell>
          <cell r="BA1437" t="str">
            <v/>
          </cell>
          <cell r="BB1437" t="str">
            <v/>
          </cell>
          <cell r="BC1437" t="str">
            <v/>
          </cell>
        </row>
        <row r="1438">
          <cell r="AM1438" t="str">
            <v/>
          </cell>
          <cell r="AQ1438" t="str">
            <v/>
          </cell>
          <cell r="AT1438" t="str">
            <v/>
          </cell>
          <cell r="AW1438" t="str">
            <v/>
          </cell>
          <cell r="AZ1438" t="str">
            <v/>
          </cell>
          <cell r="BA1438" t="str">
            <v/>
          </cell>
          <cell r="BB1438" t="str">
            <v/>
          </cell>
          <cell r="BC1438" t="str">
            <v/>
          </cell>
        </row>
        <row r="1439">
          <cell r="AM1439" t="str">
            <v/>
          </cell>
          <cell r="AQ1439" t="str">
            <v/>
          </cell>
          <cell r="AT1439" t="str">
            <v/>
          </cell>
          <cell r="AW1439" t="str">
            <v/>
          </cell>
          <cell r="AZ1439" t="str">
            <v/>
          </cell>
          <cell r="BA1439" t="str">
            <v/>
          </cell>
          <cell r="BB1439" t="str">
            <v/>
          </cell>
          <cell r="BC1439" t="str">
            <v/>
          </cell>
        </row>
        <row r="1440">
          <cell r="AM1440" t="str">
            <v/>
          </cell>
          <cell r="AQ1440" t="str">
            <v/>
          </cell>
          <cell r="AT1440" t="str">
            <v/>
          </cell>
          <cell r="AW1440" t="str">
            <v/>
          </cell>
          <cell r="AZ1440" t="str">
            <v/>
          </cell>
          <cell r="BA1440" t="str">
            <v/>
          </cell>
          <cell r="BB1440" t="str">
            <v/>
          </cell>
          <cell r="BC1440" t="str">
            <v/>
          </cell>
        </row>
        <row r="1441">
          <cell r="AM1441" t="str">
            <v/>
          </cell>
          <cell r="AQ1441" t="str">
            <v/>
          </cell>
          <cell r="AT1441" t="str">
            <v/>
          </cell>
          <cell r="AW1441" t="str">
            <v/>
          </cell>
          <cell r="AZ1441" t="str">
            <v/>
          </cell>
          <cell r="BA1441" t="str">
            <v/>
          </cell>
          <cell r="BB1441" t="str">
            <v/>
          </cell>
          <cell r="BC1441" t="str">
            <v/>
          </cell>
        </row>
        <row r="1442">
          <cell r="AM1442" t="str">
            <v/>
          </cell>
          <cell r="AQ1442" t="str">
            <v/>
          </cell>
          <cell r="AT1442" t="str">
            <v/>
          </cell>
          <cell r="AW1442" t="str">
            <v/>
          </cell>
          <cell r="AZ1442" t="str">
            <v/>
          </cell>
          <cell r="BA1442" t="str">
            <v/>
          </cell>
          <cell r="BB1442" t="str">
            <v/>
          </cell>
          <cell r="BC1442" t="str">
            <v/>
          </cell>
        </row>
        <row r="1443">
          <cell r="AM1443" t="str">
            <v/>
          </cell>
          <cell r="AQ1443" t="str">
            <v/>
          </cell>
          <cell r="AT1443" t="str">
            <v/>
          </cell>
          <cell r="AW1443" t="str">
            <v/>
          </cell>
          <cell r="AZ1443" t="str">
            <v/>
          </cell>
          <cell r="BA1443" t="str">
            <v/>
          </cell>
          <cell r="BB1443" t="str">
            <v/>
          </cell>
          <cell r="BC1443" t="str">
            <v/>
          </cell>
        </row>
        <row r="1444">
          <cell r="AM1444" t="str">
            <v/>
          </cell>
          <cell r="AQ1444" t="str">
            <v/>
          </cell>
          <cell r="AT1444" t="str">
            <v/>
          </cell>
          <cell r="AW1444" t="str">
            <v/>
          </cell>
          <cell r="AZ1444" t="str">
            <v/>
          </cell>
          <cell r="BA1444" t="str">
            <v/>
          </cell>
          <cell r="BB1444" t="str">
            <v/>
          </cell>
          <cell r="BC1444" t="str">
            <v/>
          </cell>
        </row>
        <row r="1445">
          <cell r="AM1445" t="str">
            <v/>
          </cell>
          <cell r="AQ1445" t="str">
            <v/>
          </cell>
          <cell r="AT1445" t="str">
            <v/>
          </cell>
          <cell r="AW1445" t="str">
            <v/>
          </cell>
          <cell r="AZ1445" t="str">
            <v/>
          </cell>
          <cell r="BA1445" t="str">
            <v/>
          </cell>
          <cell r="BB1445" t="str">
            <v/>
          </cell>
          <cell r="BC1445" t="str">
            <v/>
          </cell>
        </row>
        <row r="1446">
          <cell r="AM1446" t="str">
            <v/>
          </cell>
          <cell r="AQ1446" t="str">
            <v/>
          </cell>
          <cell r="AT1446" t="str">
            <v/>
          </cell>
          <cell r="AW1446" t="str">
            <v/>
          </cell>
          <cell r="AZ1446" t="str">
            <v/>
          </cell>
          <cell r="BA1446" t="str">
            <v/>
          </cell>
          <cell r="BB1446" t="str">
            <v/>
          </cell>
          <cell r="BC1446" t="str">
            <v/>
          </cell>
        </row>
        <row r="1447">
          <cell r="AM1447" t="str">
            <v/>
          </cell>
          <cell r="AQ1447" t="str">
            <v/>
          </cell>
          <cell r="AT1447" t="str">
            <v/>
          </cell>
          <cell r="AW1447" t="str">
            <v/>
          </cell>
          <cell r="AZ1447" t="str">
            <v/>
          </cell>
          <cell r="BA1447" t="str">
            <v/>
          </cell>
          <cell r="BB1447" t="str">
            <v/>
          </cell>
          <cell r="BC1447" t="str">
            <v/>
          </cell>
        </row>
        <row r="1448">
          <cell r="AM1448" t="str">
            <v/>
          </cell>
          <cell r="AQ1448" t="str">
            <v/>
          </cell>
          <cell r="AT1448" t="str">
            <v/>
          </cell>
          <cell r="AW1448" t="str">
            <v/>
          </cell>
          <cell r="AZ1448" t="str">
            <v/>
          </cell>
          <cell r="BA1448" t="str">
            <v/>
          </cell>
          <cell r="BB1448" t="str">
            <v/>
          </cell>
          <cell r="BC1448" t="str">
            <v/>
          </cell>
        </row>
        <row r="1449">
          <cell r="AM1449" t="str">
            <v/>
          </cell>
          <cell r="AQ1449" t="str">
            <v/>
          </cell>
          <cell r="AT1449" t="str">
            <v/>
          </cell>
          <cell r="AW1449" t="str">
            <v/>
          </cell>
          <cell r="AZ1449" t="str">
            <v/>
          </cell>
          <cell r="BA1449" t="str">
            <v/>
          </cell>
          <cell r="BB1449" t="str">
            <v/>
          </cell>
          <cell r="BC1449" t="str">
            <v/>
          </cell>
        </row>
        <row r="1450">
          <cell r="AM1450" t="str">
            <v/>
          </cell>
          <cell r="AQ1450" t="str">
            <v/>
          </cell>
          <cell r="AT1450" t="str">
            <v/>
          </cell>
          <cell r="AW1450" t="str">
            <v/>
          </cell>
          <cell r="AZ1450" t="str">
            <v/>
          </cell>
          <cell r="BA1450" t="str">
            <v/>
          </cell>
          <cell r="BB1450" t="str">
            <v/>
          </cell>
          <cell r="BC1450" t="str">
            <v/>
          </cell>
        </row>
        <row r="1451">
          <cell r="AM1451" t="str">
            <v/>
          </cell>
          <cell r="AQ1451" t="str">
            <v/>
          </cell>
          <cell r="AT1451" t="str">
            <v/>
          </cell>
          <cell r="AW1451" t="str">
            <v/>
          </cell>
          <cell r="AZ1451" t="str">
            <v/>
          </cell>
          <cell r="BA1451" t="str">
            <v/>
          </cell>
          <cell r="BB1451" t="str">
            <v/>
          </cell>
          <cell r="BC1451" t="str">
            <v/>
          </cell>
        </row>
        <row r="1452">
          <cell r="AM1452" t="str">
            <v/>
          </cell>
          <cell r="AQ1452" t="str">
            <v/>
          </cell>
          <cell r="AT1452" t="str">
            <v/>
          </cell>
          <cell r="AW1452" t="str">
            <v/>
          </cell>
          <cell r="AZ1452" t="str">
            <v/>
          </cell>
          <cell r="BA1452" t="str">
            <v/>
          </cell>
          <cell r="BB1452" t="str">
            <v/>
          </cell>
          <cell r="BC1452" t="str">
            <v/>
          </cell>
        </row>
        <row r="1453">
          <cell r="AM1453" t="str">
            <v/>
          </cell>
          <cell r="AQ1453" t="str">
            <v/>
          </cell>
          <cell r="AT1453" t="str">
            <v/>
          </cell>
          <cell r="AW1453" t="str">
            <v/>
          </cell>
          <cell r="AZ1453" t="str">
            <v/>
          </cell>
          <cell r="BA1453" t="str">
            <v/>
          </cell>
          <cell r="BB1453" t="str">
            <v/>
          </cell>
          <cell r="BC1453" t="str">
            <v/>
          </cell>
        </row>
        <row r="1454">
          <cell r="AM1454" t="str">
            <v/>
          </cell>
          <cell r="AQ1454" t="str">
            <v/>
          </cell>
          <cell r="AT1454" t="str">
            <v/>
          </cell>
          <cell r="AW1454" t="str">
            <v/>
          </cell>
          <cell r="AZ1454" t="str">
            <v/>
          </cell>
          <cell r="BA1454" t="str">
            <v/>
          </cell>
          <cell r="BB1454" t="str">
            <v/>
          </cell>
          <cell r="BC1454" t="str">
            <v/>
          </cell>
        </row>
        <row r="1455">
          <cell r="AM1455" t="str">
            <v/>
          </cell>
          <cell r="AQ1455" t="str">
            <v/>
          </cell>
          <cell r="AT1455" t="str">
            <v/>
          </cell>
          <cell r="AW1455" t="str">
            <v/>
          </cell>
          <cell r="AZ1455" t="str">
            <v/>
          </cell>
          <cell r="BA1455" t="str">
            <v/>
          </cell>
          <cell r="BB1455" t="str">
            <v/>
          </cell>
          <cell r="BC1455" t="str">
            <v/>
          </cell>
        </row>
        <row r="1456">
          <cell r="AM1456" t="str">
            <v/>
          </cell>
          <cell r="AQ1456" t="str">
            <v/>
          </cell>
          <cell r="AT1456" t="str">
            <v/>
          </cell>
          <cell r="AW1456" t="str">
            <v/>
          </cell>
          <cell r="AZ1456" t="str">
            <v/>
          </cell>
          <cell r="BA1456" t="str">
            <v/>
          </cell>
          <cell r="BB1456" t="str">
            <v/>
          </cell>
          <cell r="BC1456" t="str">
            <v/>
          </cell>
        </row>
        <row r="1457">
          <cell r="AM1457" t="str">
            <v/>
          </cell>
          <cell r="AQ1457" t="str">
            <v/>
          </cell>
          <cell r="AT1457" t="str">
            <v/>
          </cell>
          <cell r="AW1457" t="str">
            <v/>
          </cell>
          <cell r="AZ1457" t="str">
            <v/>
          </cell>
          <cell r="BA1457" t="str">
            <v/>
          </cell>
          <cell r="BB1457" t="str">
            <v/>
          </cell>
          <cell r="BC1457" t="str">
            <v/>
          </cell>
        </row>
        <row r="1458">
          <cell r="AM1458" t="str">
            <v/>
          </cell>
          <cell r="AQ1458" t="str">
            <v/>
          </cell>
          <cell r="AT1458" t="str">
            <v/>
          </cell>
          <cell r="AW1458" t="str">
            <v/>
          </cell>
          <cell r="AZ1458" t="str">
            <v/>
          </cell>
          <cell r="BA1458" t="str">
            <v/>
          </cell>
          <cell r="BB1458" t="str">
            <v/>
          </cell>
          <cell r="BC1458" t="str">
            <v/>
          </cell>
        </row>
        <row r="1459">
          <cell r="AM1459" t="str">
            <v/>
          </cell>
          <cell r="AQ1459" t="str">
            <v/>
          </cell>
          <cell r="AT1459" t="str">
            <v/>
          </cell>
          <cell r="AW1459" t="str">
            <v/>
          </cell>
          <cell r="AZ1459" t="str">
            <v/>
          </cell>
          <cell r="BA1459" t="str">
            <v/>
          </cell>
          <cell r="BB1459" t="str">
            <v/>
          </cell>
          <cell r="BC1459" t="str">
            <v/>
          </cell>
        </row>
        <row r="1460">
          <cell r="AM1460" t="str">
            <v/>
          </cell>
          <cell r="AQ1460" t="str">
            <v/>
          </cell>
          <cell r="AT1460" t="str">
            <v/>
          </cell>
          <cell r="AW1460" t="str">
            <v/>
          </cell>
          <cell r="AZ1460" t="str">
            <v/>
          </cell>
          <cell r="BA1460" t="str">
            <v/>
          </cell>
          <cell r="BB1460" t="str">
            <v/>
          </cell>
          <cell r="BC1460" t="str">
            <v/>
          </cell>
        </row>
        <row r="1461">
          <cell r="AM1461">
            <v>29499800</v>
          </cell>
          <cell r="AQ1461" t="str">
            <v/>
          </cell>
          <cell r="AT1461" t="str">
            <v>Оборудование</v>
          </cell>
          <cell r="AW1461">
            <v>40653</v>
          </cell>
          <cell r="AZ1461" t="str">
            <v>4.2011</v>
          </cell>
          <cell r="BA1461" t="str">
            <v>4.2011</v>
          </cell>
          <cell r="BB1461" t="str">
            <v>6.2011</v>
          </cell>
          <cell r="BC1461" t="str">
            <v>2.2011</v>
          </cell>
        </row>
        <row r="1462">
          <cell r="AM1462" t="str">
            <v/>
          </cell>
          <cell r="AQ1462" t="str">
            <v/>
          </cell>
          <cell r="AT1462" t="str">
            <v/>
          </cell>
          <cell r="AW1462" t="str">
            <v/>
          </cell>
          <cell r="AZ1462" t="str">
            <v/>
          </cell>
          <cell r="BA1462" t="str">
            <v/>
          </cell>
          <cell r="BB1462" t="str">
            <v/>
          </cell>
          <cell r="BC1462" t="str">
            <v/>
          </cell>
        </row>
        <row r="1463">
          <cell r="AM1463" t="str">
            <v/>
          </cell>
          <cell r="AQ1463" t="str">
            <v/>
          </cell>
          <cell r="AT1463" t="str">
            <v/>
          </cell>
          <cell r="AW1463" t="str">
            <v/>
          </cell>
          <cell r="AZ1463" t="str">
            <v/>
          </cell>
          <cell r="BA1463" t="str">
            <v/>
          </cell>
          <cell r="BB1463" t="str">
            <v/>
          </cell>
          <cell r="BC1463" t="str">
            <v/>
          </cell>
        </row>
        <row r="1464">
          <cell r="AM1464" t="str">
            <v/>
          </cell>
          <cell r="AQ1464" t="str">
            <v/>
          </cell>
          <cell r="AT1464" t="str">
            <v/>
          </cell>
          <cell r="AW1464" t="str">
            <v/>
          </cell>
          <cell r="AZ1464" t="str">
            <v/>
          </cell>
          <cell r="BA1464" t="str">
            <v/>
          </cell>
          <cell r="BB1464" t="str">
            <v/>
          </cell>
          <cell r="BC1464" t="str">
            <v/>
          </cell>
        </row>
        <row r="1465">
          <cell r="AM1465" t="str">
            <v/>
          </cell>
          <cell r="AQ1465" t="str">
            <v/>
          </cell>
          <cell r="AT1465" t="str">
            <v/>
          </cell>
          <cell r="AW1465" t="str">
            <v/>
          </cell>
          <cell r="AZ1465" t="str">
            <v/>
          </cell>
          <cell r="BA1465" t="str">
            <v/>
          </cell>
          <cell r="BB1465" t="str">
            <v/>
          </cell>
          <cell r="BC1465" t="str">
            <v/>
          </cell>
        </row>
        <row r="1466">
          <cell r="AM1466" t="str">
            <v/>
          </cell>
          <cell r="AQ1466" t="str">
            <v/>
          </cell>
          <cell r="AT1466" t="str">
            <v/>
          </cell>
          <cell r="AW1466" t="str">
            <v/>
          </cell>
          <cell r="AZ1466" t="str">
            <v/>
          </cell>
          <cell r="BA1466" t="str">
            <v/>
          </cell>
          <cell r="BB1466" t="str">
            <v/>
          </cell>
          <cell r="BC1466" t="str">
            <v/>
          </cell>
        </row>
        <row r="1467">
          <cell r="AM1467" t="str">
            <v/>
          </cell>
          <cell r="AQ1467" t="str">
            <v/>
          </cell>
          <cell r="AT1467" t="str">
            <v/>
          </cell>
          <cell r="AW1467" t="str">
            <v/>
          </cell>
          <cell r="AZ1467" t="str">
            <v/>
          </cell>
          <cell r="BA1467" t="str">
            <v/>
          </cell>
          <cell r="BB1467" t="str">
            <v/>
          </cell>
          <cell r="BC1467" t="str">
            <v/>
          </cell>
        </row>
        <row r="1468">
          <cell r="AM1468" t="str">
            <v/>
          </cell>
          <cell r="AQ1468" t="str">
            <v/>
          </cell>
          <cell r="AT1468" t="str">
            <v/>
          </cell>
          <cell r="AW1468" t="str">
            <v/>
          </cell>
          <cell r="AZ1468" t="str">
            <v/>
          </cell>
          <cell r="BA1468" t="str">
            <v/>
          </cell>
          <cell r="BB1468" t="str">
            <v/>
          </cell>
          <cell r="BC1468" t="str">
            <v/>
          </cell>
        </row>
        <row r="1469">
          <cell r="AM1469" t="str">
            <v/>
          </cell>
          <cell r="AQ1469" t="str">
            <v/>
          </cell>
          <cell r="AT1469" t="str">
            <v/>
          </cell>
          <cell r="AW1469" t="str">
            <v/>
          </cell>
          <cell r="AZ1469" t="str">
            <v/>
          </cell>
          <cell r="BA1469" t="str">
            <v/>
          </cell>
          <cell r="BB1469" t="str">
            <v/>
          </cell>
          <cell r="BC1469" t="str">
            <v/>
          </cell>
        </row>
        <row r="1470">
          <cell r="AM1470" t="str">
            <v/>
          </cell>
          <cell r="AQ1470" t="str">
            <v/>
          </cell>
          <cell r="AT1470" t="str">
            <v/>
          </cell>
          <cell r="AW1470" t="str">
            <v/>
          </cell>
          <cell r="AZ1470" t="str">
            <v/>
          </cell>
          <cell r="BA1470" t="str">
            <v/>
          </cell>
          <cell r="BB1470" t="str">
            <v/>
          </cell>
          <cell r="BC1470" t="str">
            <v/>
          </cell>
        </row>
        <row r="1471">
          <cell r="AM1471" t="str">
            <v/>
          </cell>
          <cell r="AQ1471" t="str">
            <v/>
          </cell>
          <cell r="AT1471" t="str">
            <v/>
          </cell>
          <cell r="AW1471" t="str">
            <v/>
          </cell>
          <cell r="AZ1471" t="str">
            <v/>
          </cell>
          <cell r="BA1471" t="str">
            <v/>
          </cell>
          <cell r="BB1471" t="str">
            <v/>
          </cell>
          <cell r="BC1471" t="str">
            <v/>
          </cell>
        </row>
        <row r="1472">
          <cell r="AM1472" t="str">
            <v/>
          </cell>
          <cell r="AQ1472" t="str">
            <v/>
          </cell>
          <cell r="AT1472" t="str">
            <v/>
          </cell>
          <cell r="AW1472" t="str">
            <v/>
          </cell>
          <cell r="AZ1472" t="str">
            <v/>
          </cell>
          <cell r="BA1472" t="str">
            <v/>
          </cell>
          <cell r="BB1472" t="str">
            <v/>
          </cell>
          <cell r="BC1472" t="str">
            <v/>
          </cell>
        </row>
        <row r="1473">
          <cell r="AM1473" t="str">
            <v/>
          </cell>
          <cell r="AQ1473" t="str">
            <v/>
          </cell>
          <cell r="AT1473" t="str">
            <v/>
          </cell>
          <cell r="AW1473" t="str">
            <v/>
          </cell>
          <cell r="AZ1473" t="str">
            <v/>
          </cell>
          <cell r="BA1473" t="str">
            <v/>
          </cell>
          <cell r="BB1473" t="str">
            <v/>
          </cell>
          <cell r="BC1473" t="str">
            <v/>
          </cell>
        </row>
        <row r="1474">
          <cell r="AM1474" t="str">
            <v/>
          </cell>
          <cell r="AQ1474" t="str">
            <v/>
          </cell>
          <cell r="AT1474" t="str">
            <v/>
          </cell>
          <cell r="AW1474" t="str">
            <v/>
          </cell>
          <cell r="AZ1474" t="str">
            <v/>
          </cell>
          <cell r="BA1474" t="str">
            <v/>
          </cell>
          <cell r="BB1474" t="str">
            <v/>
          </cell>
          <cell r="BC1474" t="str">
            <v/>
          </cell>
        </row>
        <row r="1475">
          <cell r="AM1475" t="str">
            <v/>
          </cell>
          <cell r="AQ1475" t="str">
            <v/>
          </cell>
          <cell r="AT1475" t="str">
            <v/>
          </cell>
          <cell r="AW1475" t="str">
            <v/>
          </cell>
          <cell r="AZ1475" t="str">
            <v/>
          </cell>
          <cell r="BA1475" t="str">
            <v/>
          </cell>
          <cell r="BB1475" t="str">
            <v/>
          </cell>
          <cell r="BC1475" t="str">
            <v/>
          </cell>
        </row>
        <row r="1476">
          <cell r="AM1476" t="str">
            <v/>
          </cell>
          <cell r="AQ1476" t="str">
            <v/>
          </cell>
          <cell r="AT1476" t="str">
            <v/>
          </cell>
          <cell r="AW1476" t="str">
            <v/>
          </cell>
          <cell r="AZ1476" t="str">
            <v/>
          </cell>
          <cell r="BA1476" t="str">
            <v/>
          </cell>
          <cell r="BB1476" t="str">
            <v/>
          </cell>
          <cell r="BC1476" t="str">
            <v/>
          </cell>
        </row>
        <row r="1477">
          <cell r="AM1477" t="str">
            <v/>
          </cell>
          <cell r="AQ1477" t="str">
            <v/>
          </cell>
          <cell r="AT1477" t="str">
            <v/>
          </cell>
          <cell r="AW1477" t="str">
            <v/>
          </cell>
          <cell r="AZ1477" t="str">
            <v/>
          </cell>
          <cell r="BA1477" t="str">
            <v/>
          </cell>
          <cell r="BB1477" t="str">
            <v/>
          </cell>
          <cell r="BC1477" t="str">
            <v/>
          </cell>
        </row>
        <row r="1478">
          <cell r="AM1478" t="str">
            <v/>
          </cell>
          <cell r="AQ1478" t="str">
            <v/>
          </cell>
          <cell r="AT1478" t="str">
            <v/>
          </cell>
          <cell r="AW1478" t="str">
            <v/>
          </cell>
          <cell r="AZ1478" t="str">
            <v/>
          </cell>
          <cell r="BA1478" t="str">
            <v/>
          </cell>
          <cell r="BB1478" t="str">
            <v/>
          </cell>
          <cell r="BC1478" t="str">
            <v/>
          </cell>
        </row>
        <row r="1479">
          <cell r="AM1479" t="str">
            <v/>
          </cell>
          <cell r="AQ1479" t="str">
            <v/>
          </cell>
          <cell r="AT1479" t="str">
            <v/>
          </cell>
          <cell r="AW1479" t="str">
            <v/>
          </cell>
          <cell r="AZ1479" t="str">
            <v/>
          </cell>
          <cell r="BA1479" t="str">
            <v/>
          </cell>
          <cell r="BB1479" t="str">
            <v/>
          </cell>
          <cell r="BC1479" t="str">
            <v/>
          </cell>
        </row>
        <row r="1480">
          <cell r="AM1480" t="str">
            <v/>
          </cell>
          <cell r="AQ1480" t="str">
            <v/>
          </cell>
          <cell r="AT1480" t="str">
            <v/>
          </cell>
          <cell r="AW1480" t="str">
            <v/>
          </cell>
          <cell r="AZ1480" t="str">
            <v/>
          </cell>
          <cell r="BA1480" t="str">
            <v/>
          </cell>
          <cell r="BB1480" t="str">
            <v/>
          </cell>
          <cell r="BC1480" t="str">
            <v/>
          </cell>
        </row>
        <row r="1481">
          <cell r="AM1481" t="str">
            <v/>
          </cell>
          <cell r="AQ1481" t="str">
            <v/>
          </cell>
          <cell r="AT1481" t="str">
            <v/>
          </cell>
          <cell r="AW1481" t="str">
            <v/>
          </cell>
          <cell r="AZ1481" t="str">
            <v/>
          </cell>
          <cell r="BA1481" t="str">
            <v/>
          </cell>
          <cell r="BB1481" t="str">
            <v/>
          </cell>
          <cell r="BC1481" t="str">
            <v/>
          </cell>
        </row>
        <row r="1482">
          <cell r="AM1482" t="str">
            <v/>
          </cell>
          <cell r="AQ1482" t="str">
            <v/>
          </cell>
          <cell r="AT1482" t="str">
            <v/>
          </cell>
          <cell r="AW1482" t="str">
            <v/>
          </cell>
          <cell r="AZ1482" t="str">
            <v/>
          </cell>
          <cell r="BA1482" t="str">
            <v/>
          </cell>
          <cell r="BB1482" t="str">
            <v/>
          </cell>
          <cell r="BC1482" t="str">
            <v/>
          </cell>
        </row>
        <row r="1483">
          <cell r="AM1483" t="str">
            <v/>
          </cell>
          <cell r="AQ1483" t="str">
            <v/>
          </cell>
          <cell r="AT1483" t="str">
            <v/>
          </cell>
          <cell r="AW1483" t="str">
            <v/>
          </cell>
          <cell r="AZ1483" t="str">
            <v/>
          </cell>
          <cell r="BA1483" t="str">
            <v/>
          </cell>
          <cell r="BB1483" t="str">
            <v/>
          </cell>
          <cell r="BC1483" t="str">
            <v/>
          </cell>
        </row>
        <row r="1484">
          <cell r="AM1484" t="str">
            <v/>
          </cell>
          <cell r="AQ1484" t="str">
            <v/>
          </cell>
          <cell r="AT1484" t="str">
            <v/>
          </cell>
          <cell r="AW1484" t="str">
            <v/>
          </cell>
          <cell r="AZ1484" t="str">
            <v/>
          </cell>
          <cell r="BA1484" t="str">
            <v/>
          </cell>
          <cell r="BB1484" t="str">
            <v/>
          </cell>
          <cell r="BC1484" t="str">
            <v/>
          </cell>
        </row>
        <row r="1485">
          <cell r="AM1485" t="str">
            <v/>
          </cell>
          <cell r="AQ1485" t="str">
            <v/>
          </cell>
          <cell r="AT1485" t="str">
            <v/>
          </cell>
          <cell r="AW1485" t="str">
            <v/>
          </cell>
          <cell r="AZ1485" t="str">
            <v/>
          </cell>
          <cell r="BA1485" t="str">
            <v/>
          </cell>
          <cell r="BB1485" t="str">
            <v/>
          </cell>
          <cell r="BC1485" t="str">
            <v/>
          </cell>
        </row>
        <row r="1486">
          <cell r="AM1486" t="str">
            <v/>
          </cell>
          <cell r="AQ1486" t="str">
            <v/>
          </cell>
          <cell r="AT1486" t="str">
            <v/>
          </cell>
          <cell r="AW1486" t="str">
            <v/>
          </cell>
          <cell r="AZ1486" t="str">
            <v/>
          </cell>
          <cell r="BA1486" t="str">
            <v/>
          </cell>
          <cell r="BB1486" t="str">
            <v/>
          </cell>
          <cell r="BC1486" t="str">
            <v/>
          </cell>
        </row>
        <row r="1487">
          <cell r="AM1487" t="str">
            <v/>
          </cell>
          <cell r="AQ1487" t="str">
            <v/>
          </cell>
          <cell r="AT1487" t="str">
            <v/>
          </cell>
          <cell r="AW1487" t="str">
            <v/>
          </cell>
          <cell r="AZ1487" t="str">
            <v/>
          </cell>
          <cell r="BA1487" t="str">
            <v/>
          </cell>
          <cell r="BB1487" t="str">
            <v/>
          </cell>
          <cell r="BC1487" t="str">
            <v/>
          </cell>
        </row>
        <row r="1488">
          <cell r="AM1488" t="str">
            <v/>
          </cell>
          <cell r="AQ1488" t="str">
            <v/>
          </cell>
          <cell r="AT1488" t="str">
            <v/>
          </cell>
          <cell r="AW1488" t="str">
            <v/>
          </cell>
          <cell r="AZ1488" t="str">
            <v/>
          </cell>
          <cell r="BA1488" t="str">
            <v/>
          </cell>
          <cell r="BB1488" t="str">
            <v/>
          </cell>
          <cell r="BC1488" t="str">
            <v/>
          </cell>
        </row>
        <row r="1489">
          <cell r="AM1489" t="str">
            <v/>
          </cell>
          <cell r="AQ1489" t="str">
            <v/>
          </cell>
          <cell r="AT1489" t="str">
            <v/>
          </cell>
          <cell r="AW1489" t="str">
            <v/>
          </cell>
          <cell r="AZ1489" t="str">
            <v/>
          </cell>
          <cell r="BA1489" t="str">
            <v/>
          </cell>
          <cell r="BB1489" t="str">
            <v/>
          </cell>
          <cell r="BC1489" t="str">
            <v/>
          </cell>
        </row>
        <row r="1490">
          <cell r="AM1490" t="str">
            <v/>
          </cell>
          <cell r="AQ1490" t="str">
            <v/>
          </cell>
          <cell r="AT1490" t="str">
            <v/>
          </cell>
          <cell r="AW1490" t="str">
            <v/>
          </cell>
          <cell r="AZ1490" t="str">
            <v/>
          </cell>
          <cell r="BA1490" t="str">
            <v/>
          </cell>
          <cell r="BB1490" t="str">
            <v/>
          </cell>
          <cell r="BC1490" t="str">
            <v/>
          </cell>
        </row>
        <row r="1491">
          <cell r="AM1491" t="str">
            <v/>
          </cell>
          <cell r="AQ1491" t="str">
            <v/>
          </cell>
          <cell r="AT1491" t="str">
            <v/>
          </cell>
          <cell r="AW1491" t="str">
            <v/>
          </cell>
          <cell r="AZ1491" t="str">
            <v/>
          </cell>
          <cell r="BA1491" t="str">
            <v/>
          </cell>
          <cell r="BB1491" t="str">
            <v/>
          </cell>
          <cell r="BC1491" t="str">
            <v/>
          </cell>
        </row>
        <row r="1492">
          <cell r="AM1492" t="str">
            <v/>
          </cell>
          <cell r="AQ1492" t="str">
            <v/>
          </cell>
          <cell r="AT1492" t="str">
            <v/>
          </cell>
          <cell r="AW1492" t="str">
            <v/>
          </cell>
          <cell r="AZ1492" t="str">
            <v/>
          </cell>
          <cell r="BA1492" t="str">
            <v/>
          </cell>
          <cell r="BB1492" t="str">
            <v/>
          </cell>
          <cell r="BC1492" t="str">
            <v/>
          </cell>
        </row>
        <row r="1493">
          <cell r="AM1493">
            <v>13293621.880000001</v>
          </cell>
          <cell r="AQ1493" t="str">
            <v/>
          </cell>
          <cell r="AT1493" t="str">
            <v>Оборудование</v>
          </cell>
          <cell r="AW1493">
            <v>40543</v>
          </cell>
          <cell r="AZ1493" t="str">
            <v>12.2010</v>
          </cell>
          <cell r="BA1493" t="str">
            <v>12.2010</v>
          </cell>
          <cell r="BB1493" t="str">
            <v/>
          </cell>
          <cell r="BC1493" t="str">
            <v>4.2010</v>
          </cell>
        </row>
        <row r="1494">
          <cell r="AM1494">
            <v>13293621.880000001</v>
          </cell>
          <cell r="AQ1494" t="str">
            <v/>
          </cell>
          <cell r="AT1494" t="str">
            <v>Оборудование</v>
          </cell>
          <cell r="AW1494">
            <v>40543</v>
          </cell>
          <cell r="AZ1494" t="str">
            <v>12.2010</v>
          </cell>
          <cell r="BA1494" t="str">
            <v>12.2010</v>
          </cell>
          <cell r="BB1494" t="str">
            <v/>
          </cell>
          <cell r="BC1494" t="str">
            <v>4.2010</v>
          </cell>
        </row>
        <row r="1495">
          <cell r="AM1495">
            <v>13293621.880000001</v>
          </cell>
          <cell r="AQ1495" t="str">
            <v/>
          </cell>
          <cell r="AT1495" t="str">
            <v>Оборудование</v>
          </cell>
          <cell r="AW1495">
            <v>40623</v>
          </cell>
          <cell r="AZ1495" t="str">
            <v>3.2011</v>
          </cell>
          <cell r="BA1495" t="str">
            <v>3.2011</v>
          </cell>
          <cell r="BB1495" t="str">
            <v>4.2011</v>
          </cell>
          <cell r="BC1495" t="str">
            <v>1.2011</v>
          </cell>
        </row>
        <row r="1496">
          <cell r="AM1496">
            <v>13293621.880000001</v>
          </cell>
          <cell r="AQ1496" t="str">
            <v/>
          </cell>
          <cell r="AT1496" t="str">
            <v>Оборудование</v>
          </cell>
          <cell r="AW1496">
            <v>40623</v>
          </cell>
          <cell r="AZ1496" t="str">
            <v>3.2011</v>
          </cell>
          <cell r="BA1496" t="str">
            <v>3.2011</v>
          </cell>
          <cell r="BB1496" t="str">
            <v>4.2011</v>
          </cell>
          <cell r="BC1496" t="str">
            <v>1.2011</v>
          </cell>
        </row>
        <row r="1497">
          <cell r="AM1497" t="str">
            <v/>
          </cell>
          <cell r="AQ1497" t="str">
            <v/>
          </cell>
          <cell r="AT1497" t="str">
            <v/>
          </cell>
          <cell r="AW1497" t="str">
            <v/>
          </cell>
          <cell r="AZ1497" t="str">
            <v/>
          </cell>
          <cell r="BA1497" t="str">
            <v/>
          </cell>
          <cell r="BB1497" t="str">
            <v/>
          </cell>
          <cell r="BC1497" t="str">
            <v/>
          </cell>
        </row>
        <row r="1498">
          <cell r="AM1498" t="str">
            <v/>
          </cell>
          <cell r="AQ1498" t="str">
            <v/>
          </cell>
          <cell r="AT1498" t="str">
            <v/>
          </cell>
          <cell r="AW1498" t="str">
            <v/>
          </cell>
          <cell r="AZ1498" t="str">
            <v/>
          </cell>
          <cell r="BA1498" t="str">
            <v/>
          </cell>
          <cell r="BB1498" t="str">
            <v/>
          </cell>
          <cell r="BC1498" t="str">
            <v/>
          </cell>
        </row>
        <row r="1499">
          <cell r="AM1499" t="str">
            <v/>
          </cell>
          <cell r="AQ1499" t="str">
            <v/>
          </cell>
          <cell r="AT1499" t="str">
            <v/>
          </cell>
          <cell r="AW1499" t="str">
            <v/>
          </cell>
          <cell r="AZ1499" t="str">
            <v/>
          </cell>
          <cell r="BA1499" t="str">
            <v/>
          </cell>
          <cell r="BB1499" t="str">
            <v/>
          </cell>
          <cell r="BC1499" t="str">
            <v/>
          </cell>
        </row>
        <row r="1500">
          <cell r="AM1500" t="str">
            <v/>
          </cell>
          <cell r="AQ1500" t="str">
            <v/>
          </cell>
          <cell r="AT1500" t="str">
            <v/>
          </cell>
          <cell r="AW1500" t="str">
            <v/>
          </cell>
          <cell r="AZ1500" t="str">
            <v/>
          </cell>
          <cell r="BA1500" t="str">
            <v/>
          </cell>
          <cell r="BB1500" t="str">
            <v/>
          </cell>
          <cell r="BC1500" t="str">
            <v/>
          </cell>
        </row>
        <row r="1501">
          <cell r="AM1501" t="str">
            <v/>
          </cell>
          <cell r="AQ1501" t="str">
            <v/>
          </cell>
          <cell r="AT1501" t="str">
            <v/>
          </cell>
          <cell r="AW1501" t="str">
            <v/>
          </cell>
          <cell r="AZ1501" t="str">
            <v/>
          </cell>
          <cell r="BA1501" t="str">
            <v/>
          </cell>
          <cell r="BB1501" t="str">
            <v/>
          </cell>
          <cell r="BC1501" t="str">
            <v/>
          </cell>
        </row>
        <row r="1502">
          <cell r="AM1502">
            <v>1583324.6</v>
          </cell>
          <cell r="AQ1502" t="str">
            <v/>
          </cell>
          <cell r="AT1502" t="str">
            <v>Оборудование</v>
          </cell>
          <cell r="AW1502">
            <v>40535</v>
          </cell>
          <cell r="AZ1502" t="str">
            <v>12.2010</v>
          </cell>
          <cell r="BA1502" t="str">
            <v>12.2010</v>
          </cell>
          <cell r="BB1502" t="str">
            <v/>
          </cell>
          <cell r="BC1502" t="str">
            <v>4.2010</v>
          </cell>
        </row>
        <row r="1503">
          <cell r="AM1503" t="str">
            <v/>
          </cell>
          <cell r="AQ1503" t="str">
            <v/>
          </cell>
          <cell r="AT1503" t="str">
            <v/>
          </cell>
          <cell r="AW1503" t="str">
            <v/>
          </cell>
          <cell r="AZ1503" t="str">
            <v/>
          </cell>
          <cell r="BA1503" t="str">
            <v/>
          </cell>
          <cell r="BB1503" t="str">
            <v/>
          </cell>
          <cell r="BC1503" t="str">
            <v/>
          </cell>
        </row>
        <row r="1504">
          <cell r="AM1504" t="str">
            <v/>
          </cell>
          <cell r="AQ1504" t="str">
            <v/>
          </cell>
          <cell r="AT1504" t="str">
            <v/>
          </cell>
          <cell r="AW1504" t="str">
            <v/>
          </cell>
          <cell r="AZ1504" t="str">
            <v/>
          </cell>
          <cell r="BA1504" t="str">
            <v/>
          </cell>
          <cell r="BB1504" t="str">
            <v/>
          </cell>
          <cell r="BC1504" t="str">
            <v/>
          </cell>
        </row>
        <row r="1505">
          <cell r="AM1505" t="str">
            <v/>
          </cell>
          <cell r="AQ1505" t="str">
            <v/>
          </cell>
          <cell r="AT1505" t="str">
            <v/>
          </cell>
          <cell r="AW1505" t="str">
            <v/>
          </cell>
          <cell r="AZ1505" t="str">
            <v/>
          </cell>
          <cell r="BA1505" t="str">
            <v/>
          </cell>
          <cell r="BB1505" t="str">
            <v/>
          </cell>
          <cell r="BC1505" t="str">
            <v/>
          </cell>
        </row>
        <row r="1506">
          <cell r="AM1506">
            <v>16591683.199999999</v>
          </cell>
          <cell r="AQ1506" t="str">
            <v/>
          </cell>
          <cell r="AT1506" t="str">
            <v>Оборудование</v>
          </cell>
          <cell r="AW1506">
            <v>40543</v>
          </cell>
          <cell r="AZ1506" t="str">
            <v>12.2010</v>
          </cell>
          <cell r="BA1506" t="str">
            <v>12.2010</v>
          </cell>
          <cell r="BB1506" t="str">
            <v/>
          </cell>
          <cell r="BC1506" t="str">
            <v>4.2010</v>
          </cell>
        </row>
        <row r="1507">
          <cell r="AM1507">
            <v>16591683.199999999</v>
          </cell>
          <cell r="AQ1507" t="str">
            <v/>
          </cell>
          <cell r="AT1507" t="str">
            <v>Оборудование</v>
          </cell>
          <cell r="AW1507">
            <v>40543</v>
          </cell>
          <cell r="AZ1507" t="str">
            <v>12.2010</v>
          </cell>
          <cell r="BA1507" t="str">
            <v>12.2010</v>
          </cell>
          <cell r="BB1507" t="str">
            <v/>
          </cell>
          <cell r="BC1507" t="str">
            <v>4.2010</v>
          </cell>
        </row>
        <row r="1508">
          <cell r="AM1508">
            <v>3365709.6</v>
          </cell>
          <cell r="AQ1508" t="str">
            <v/>
          </cell>
          <cell r="AT1508" t="str">
            <v>Оборудование</v>
          </cell>
          <cell r="AW1508">
            <v>40602</v>
          </cell>
          <cell r="AZ1508" t="str">
            <v>2.2011</v>
          </cell>
          <cell r="BA1508" t="str">
            <v>2.2011</v>
          </cell>
          <cell r="BB1508" t="str">
            <v>3.2011</v>
          </cell>
          <cell r="BC1508" t="str">
            <v>1.2011</v>
          </cell>
        </row>
        <row r="1509">
          <cell r="AM1509">
            <v>2204945.6</v>
          </cell>
          <cell r="AQ1509" t="str">
            <v/>
          </cell>
          <cell r="AT1509" t="str">
            <v>Оборудование</v>
          </cell>
          <cell r="AW1509">
            <v>40543</v>
          </cell>
          <cell r="AZ1509" t="str">
            <v>12.2010</v>
          </cell>
          <cell r="BA1509" t="str">
            <v>12.2010</v>
          </cell>
          <cell r="BB1509" t="str">
            <v/>
          </cell>
          <cell r="BC1509" t="str">
            <v>4.2010</v>
          </cell>
        </row>
        <row r="1510">
          <cell r="AM1510">
            <v>1097008</v>
          </cell>
          <cell r="AQ1510" t="str">
            <v/>
          </cell>
          <cell r="AT1510" t="str">
            <v>Оборудование</v>
          </cell>
          <cell r="AW1510">
            <v>40602</v>
          </cell>
          <cell r="AZ1510" t="str">
            <v>2.2011</v>
          </cell>
          <cell r="BA1510" t="str">
            <v>2.2011</v>
          </cell>
          <cell r="BB1510" t="str">
            <v>3.2011</v>
          </cell>
          <cell r="BC1510" t="str">
            <v>1.2011</v>
          </cell>
        </row>
        <row r="1511">
          <cell r="AM1511">
            <v>705364</v>
          </cell>
          <cell r="AQ1511" t="str">
            <v/>
          </cell>
          <cell r="AT1511" t="str">
            <v>Оборудование</v>
          </cell>
          <cell r="AW1511">
            <v>40602</v>
          </cell>
          <cell r="AZ1511" t="str">
            <v>2.2011</v>
          </cell>
          <cell r="BA1511" t="str">
            <v>2.2011</v>
          </cell>
          <cell r="BB1511" t="str">
            <v>3.2011</v>
          </cell>
          <cell r="BC1511" t="str">
            <v>1.2011</v>
          </cell>
        </row>
        <row r="1512">
          <cell r="AM1512">
            <v>379762.82</v>
          </cell>
          <cell r="AQ1512" t="str">
            <v/>
          </cell>
          <cell r="AT1512" t="str">
            <v>Оборудование</v>
          </cell>
          <cell r="AW1512">
            <v>40602</v>
          </cell>
          <cell r="AZ1512" t="str">
            <v>2.2011</v>
          </cell>
          <cell r="BA1512" t="str">
            <v>2.2011</v>
          </cell>
          <cell r="BB1512" t="str">
            <v>3.2011</v>
          </cell>
          <cell r="BC1512" t="str">
            <v>1.2011</v>
          </cell>
        </row>
        <row r="1513">
          <cell r="AM1513">
            <v>955724.72</v>
          </cell>
          <cell r="AQ1513" t="str">
            <v/>
          </cell>
          <cell r="AT1513" t="str">
            <v>Оборудование</v>
          </cell>
          <cell r="AW1513">
            <v>40602</v>
          </cell>
          <cell r="AZ1513" t="str">
            <v>2.2011</v>
          </cell>
          <cell r="BA1513" t="str">
            <v>2.2011</v>
          </cell>
          <cell r="BB1513" t="str">
            <v>3.2011</v>
          </cell>
          <cell r="BC1513" t="str">
            <v>1.2011</v>
          </cell>
        </row>
        <row r="1514">
          <cell r="AM1514">
            <v>1899321.6</v>
          </cell>
          <cell r="AQ1514" t="str">
            <v/>
          </cell>
          <cell r="AT1514" t="str">
            <v>Оборудование</v>
          </cell>
          <cell r="AW1514">
            <v>40602</v>
          </cell>
          <cell r="AZ1514" t="str">
            <v>2.2011</v>
          </cell>
          <cell r="BA1514" t="str">
            <v>2.2011</v>
          </cell>
          <cell r="BB1514" t="str">
            <v>3.2011</v>
          </cell>
          <cell r="BC1514" t="str">
            <v>1.2011</v>
          </cell>
        </row>
        <row r="1515">
          <cell r="AM1515">
            <v>573601.6</v>
          </cell>
          <cell r="AQ1515" t="str">
            <v/>
          </cell>
          <cell r="AT1515" t="str">
            <v>Оборудование</v>
          </cell>
          <cell r="AW1515">
            <v>40602</v>
          </cell>
          <cell r="AZ1515" t="str">
            <v>2.2011</v>
          </cell>
          <cell r="BA1515" t="str">
            <v>2.2011</v>
          </cell>
          <cell r="BB1515" t="str">
            <v>3.2011</v>
          </cell>
          <cell r="BC1515" t="str">
            <v>1.2011</v>
          </cell>
        </row>
        <row r="1516">
          <cell r="AM1516">
            <v>678040</v>
          </cell>
          <cell r="AQ1516" t="str">
            <v/>
          </cell>
          <cell r="AT1516" t="str">
            <v>Оборудование</v>
          </cell>
          <cell r="AW1516">
            <v>40602</v>
          </cell>
          <cell r="AZ1516" t="str">
            <v>2.2011</v>
          </cell>
          <cell r="BA1516" t="str">
            <v>2.2011</v>
          </cell>
          <cell r="BB1516" t="str">
            <v>3.2011</v>
          </cell>
          <cell r="BC1516" t="str">
            <v>1.2011</v>
          </cell>
        </row>
        <row r="1517">
          <cell r="AM1517">
            <v>1066541.74</v>
          </cell>
          <cell r="AQ1517" t="str">
            <v/>
          </cell>
          <cell r="AT1517" t="str">
            <v>Оборудование</v>
          </cell>
          <cell r="AW1517">
            <v>40602</v>
          </cell>
          <cell r="AZ1517" t="str">
            <v>2.2011</v>
          </cell>
          <cell r="BA1517" t="str">
            <v>2.2011</v>
          </cell>
          <cell r="BB1517" t="str">
            <v>3.2011</v>
          </cell>
          <cell r="BC1517" t="str">
            <v>1.2011</v>
          </cell>
        </row>
        <row r="1518">
          <cell r="AM1518" t="str">
            <v/>
          </cell>
          <cell r="AQ1518" t="str">
            <v/>
          </cell>
          <cell r="AT1518" t="str">
            <v/>
          </cell>
          <cell r="AW1518" t="str">
            <v/>
          </cell>
          <cell r="AZ1518" t="str">
            <v/>
          </cell>
          <cell r="BA1518" t="str">
            <v/>
          </cell>
          <cell r="BB1518" t="str">
            <v/>
          </cell>
          <cell r="BC1518" t="str">
            <v/>
          </cell>
        </row>
        <row r="1519">
          <cell r="AM1519" t="str">
            <v/>
          </cell>
          <cell r="AQ1519" t="str">
            <v/>
          </cell>
          <cell r="AT1519" t="str">
            <v/>
          </cell>
          <cell r="AW1519" t="str">
            <v/>
          </cell>
          <cell r="AZ1519" t="str">
            <v/>
          </cell>
          <cell r="BA1519" t="str">
            <v/>
          </cell>
          <cell r="BB1519" t="str">
            <v/>
          </cell>
          <cell r="BC1519" t="str">
            <v/>
          </cell>
        </row>
        <row r="1520">
          <cell r="AM1520" t="str">
            <v/>
          </cell>
          <cell r="AQ1520" t="str">
            <v/>
          </cell>
          <cell r="AT1520" t="str">
            <v/>
          </cell>
          <cell r="AW1520" t="str">
            <v/>
          </cell>
          <cell r="AZ1520" t="str">
            <v/>
          </cell>
          <cell r="BA1520" t="str">
            <v/>
          </cell>
          <cell r="BB1520" t="str">
            <v/>
          </cell>
          <cell r="BC1520" t="str">
            <v/>
          </cell>
        </row>
        <row r="1521">
          <cell r="AM1521">
            <v>232659.66</v>
          </cell>
          <cell r="AQ1521" t="str">
            <v/>
          </cell>
          <cell r="AT1521" t="str">
            <v>Оборудование</v>
          </cell>
          <cell r="AW1521">
            <v>40574</v>
          </cell>
          <cell r="AZ1521" t="str">
            <v>1.2011</v>
          </cell>
          <cell r="BA1521" t="str">
            <v>1.2011</v>
          </cell>
          <cell r="BB1521" t="str">
            <v>2.2011</v>
          </cell>
          <cell r="BC1521" t="str">
            <v>1.2011</v>
          </cell>
        </row>
        <row r="1522">
          <cell r="AM1522">
            <v>232659.66</v>
          </cell>
          <cell r="AQ1522" t="str">
            <v/>
          </cell>
          <cell r="AT1522" t="str">
            <v>Оборудование</v>
          </cell>
          <cell r="AW1522">
            <v>40574</v>
          </cell>
          <cell r="AZ1522" t="str">
            <v>1.2011</v>
          </cell>
          <cell r="BA1522" t="str">
            <v>1.2011</v>
          </cell>
          <cell r="BB1522" t="str">
            <v>2.2011</v>
          </cell>
          <cell r="BC1522" t="str">
            <v>1.2011</v>
          </cell>
        </row>
        <row r="1523">
          <cell r="AM1523" t="str">
            <v/>
          </cell>
          <cell r="AQ1523" t="str">
            <v/>
          </cell>
          <cell r="AT1523" t="str">
            <v/>
          </cell>
          <cell r="AW1523" t="str">
            <v/>
          </cell>
          <cell r="AZ1523" t="str">
            <v/>
          </cell>
          <cell r="BA1523" t="str">
            <v/>
          </cell>
          <cell r="BB1523" t="str">
            <v/>
          </cell>
          <cell r="BC1523" t="str">
            <v/>
          </cell>
        </row>
        <row r="1524">
          <cell r="AM1524" t="str">
            <v/>
          </cell>
          <cell r="AQ1524" t="str">
            <v/>
          </cell>
          <cell r="AT1524" t="str">
            <v/>
          </cell>
          <cell r="AW1524" t="str">
            <v/>
          </cell>
          <cell r="AZ1524" t="str">
            <v/>
          </cell>
          <cell r="BA1524" t="str">
            <v/>
          </cell>
          <cell r="BB1524" t="str">
            <v/>
          </cell>
          <cell r="BC1524" t="str">
            <v/>
          </cell>
        </row>
        <row r="1525">
          <cell r="AM1525">
            <v>107299.45</v>
          </cell>
          <cell r="AQ1525" t="str">
            <v/>
          </cell>
          <cell r="AT1525" t="str">
            <v>Оборудование</v>
          </cell>
          <cell r="AW1525">
            <v>40574</v>
          </cell>
          <cell r="AZ1525" t="str">
            <v>1.2011</v>
          </cell>
          <cell r="BA1525" t="str">
            <v>1.2011</v>
          </cell>
          <cell r="BB1525" t="str">
            <v>2.2011</v>
          </cell>
          <cell r="BC1525" t="str">
            <v>1.2011</v>
          </cell>
        </row>
        <row r="1526">
          <cell r="AM1526">
            <v>107299.45</v>
          </cell>
          <cell r="AQ1526" t="str">
            <v/>
          </cell>
          <cell r="AT1526" t="str">
            <v>Оборудование</v>
          </cell>
          <cell r="AW1526">
            <v>40574</v>
          </cell>
          <cell r="AZ1526" t="str">
            <v>1.2011</v>
          </cell>
          <cell r="BA1526" t="str">
            <v>1.2011</v>
          </cell>
          <cell r="BB1526" t="str">
            <v>2.2011</v>
          </cell>
          <cell r="BC1526" t="str">
            <v>1.2011</v>
          </cell>
        </row>
        <row r="1527">
          <cell r="AM1527">
            <v>107299.45</v>
          </cell>
          <cell r="AQ1527" t="str">
            <v/>
          </cell>
          <cell r="AT1527" t="str">
            <v>Оборудование</v>
          </cell>
          <cell r="AW1527">
            <v>40574</v>
          </cell>
          <cell r="AZ1527" t="str">
            <v>1.2011</v>
          </cell>
          <cell r="BA1527" t="str">
            <v>1.2011</v>
          </cell>
          <cell r="BB1527" t="str">
            <v>2.2011</v>
          </cell>
          <cell r="BC1527" t="str">
            <v>1.2011</v>
          </cell>
        </row>
        <row r="1528">
          <cell r="AM1528">
            <v>107299.45</v>
          </cell>
          <cell r="AQ1528" t="str">
            <v/>
          </cell>
          <cell r="AT1528" t="str">
            <v>Оборудование</v>
          </cell>
          <cell r="AW1528">
            <v>40574</v>
          </cell>
          <cell r="AZ1528" t="str">
            <v>1.2011</v>
          </cell>
          <cell r="BA1528" t="str">
            <v>1.2011</v>
          </cell>
          <cell r="BB1528" t="str">
            <v>2.2011</v>
          </cell>
          <cell r="BC1528" t="str">
            <v>1.2011</v>
          </cell>
        </row>
        <row r="1529">
          <cell r="AM1529">
            <v>107299.45</v>
          </cell>
          <cell r="AQ1529" t="str">
            <v/>
          </cell>
          <cell r="AT1529" t="str">
            <v>Оборудование</v>
          </cell>
          <cell r="AW1529">
            <v>40574</v>
          </cell>
          <cell r="AZ1529" t="str">
            <v>1.2011</v>
          </cell>
          <cell r="BA1529" t="str">
            <v>1.2011</v>
          </cell>
          <cell r="BB1529" t="str">
            <v>2.2011</v>
          </cell>
          <cell r="BC1529" t="str">
            <v>1.2011</v>
          </cell>
        </row>
        <row r="1530">
          <cell r="AM1530" t="str">
            <v/>
          </cell>
          <cell r="AQ1530" t="str">
            <v/>
          </cell>
          <cell r="AT1530" t="str">
            <v/>
          </cell>
          <cell r="AW1530" t="str">
            <v/>
          </cell>
          <cell r="AZ1530" t="str">
            <v/>
          </cell>
          <cell r="BA1530" t="str">
            <v/>
          </cell>
          <cell r="BB1530" t="str">
            <v/>
          </cell>
          <cell r="BC1530" t="str">
            <v/>
          </cell>
        </row>
        <row r="1531">
          <cell r="AM1531" t="str">
            <v/>
          </cell>
          <cell r="AQ1531" t="str">
            <v/>
          </cell>
          <cell r="AT1531" t="str">
            <v/>
          </cell>
          <cell r="AW1531" t="str">
            <v/>
          </cell>
          <cell r="AZ1531" t="str">
            <v/>
          </cell>
          <cell r="BA1531" t="str">
            <v/>
          </cell>
          <cell r="BB1531" t="str">
            <v/>
          </cell>
          <cell r="BC1531" t="str">
            <v/>
          </cell>
        </row>
        <row r="1532">
          <cell r="AM1532" t="str">
            <v/>
          </cell>
          <cell r="AQ1532" t="str">
            <v/>
          </cell>
          <cell r="AT1532" t="str">
            <v/>
          </cell>
          <cell r="AW1532" t="str">
            <v/>
          </cell>
          <cell r="AZ1532" t="str">
            <v/>
          </cell>
          <cell r="BA1532" t="str">
            <v/>
          </cell>
          <cell r="BB1532" t="str">
            <v/>
          </cell>
          <cell r="BC1532" t="str">
            <v/>
          </cell>
        </row>
        <row r="1533">
          <cell r="AM1533" t="str">
            <v/>
          </cell>
          <cell r="AQ1533" t="str">
            <v/>
          </cell>
          <cell r="AT1533" t="str">
            <v/>
          </cell>
          <cell r="AW1533" t="str">
            <v/>
          </cell>
          <cell r="AZ1533" t="str">
            <v/>
          </cell>
          <cell r="BA1533" t="str">
            <v/>
          </cell>
          <cell r="BB1533" t="str">
            <v/>
          </cell>
          <cell r="BC1533" t="str">
            <v/>
          </cell>
        </row>
        <row r="1534">
          <cell r="AM1534" t="str">
            <v/>
          </cell>
          <cell r="AQ1534" t="str">
            <v/>
          </cell>
          <cell r="AT1534" t="str">
            <v/>
          </cell>
          <cell r="AW1534" t="str">
            <v/>
          </cell>
          <cell r="AZ1534" t="str">
            <v/>
          </cell>
          <cell r="BA1534" t="str">
            <v/>
          </cell>
          <cell r="BB1534" t="str">
            <v/>
          </cell>
          <cell r="BC1534" t="str">
            <v/>
          </cell>
        </row>
        <row r="1535">
          <cell r="AM1535" t="str">
            <v/>
          </cell>
          <cell r="AQ1535" t="str">
            <v/>
          </cell>
          <cell r="AT1535" t="str">
            <v/>
          </cell>
          <cell r="AW1535" t="str">
            <v/>
          </cell>
          <cell r="AZ1535" t="str">
            <v/>
          </cell>
          <cell r="BA1535" t="str">
            <v/>
          </cell>
          <cell r="BB1535" t="str">
            <v/>
          </cell>
          <cell r="BC1535" t="str">
            <v/>
          </cell>
        </row>
        <row r="1536">
          <cell r="AM1536" t="str">
            <v/>
          </cell>
          <cell r="AQ1536" t="str">
            <v/>
          </cell>
          <cell r="AT1536" t="str">
            <v/>
          </cell>
          <cell r="AW1536" t="str">
            <v/>
          </cell>
          <cell r="AZ1536" t="str">
            <v/>
          </cell>
          <cell r="BA1536" t="str">
            <v/>
          </cell>
          <cell r="BB1536" t="str">
            <v/>
          </cell>
          <cell r="BC1536" t="str">
            <v/>
          </cell>
        </row>
        <row r="1537">
          <cell r="AM1537" t="str">
            <v/>
          </cell>
          <cell r="AQ1537" t="str">
            <v/>
          </cell>
          <cell r="AT1537" t="str">
            <v/>
          </cell>
          <cell r="AW1537" t="str">
            <v/>
          </cell>
          <cell r="AZ1537" t="str">
            <v/>
          </cell>
          <cell r="BA1537" t="str">
            <v/>
          </cell>
          <cell r="BB1537" t="str">
            <v/>
          </cell>
          <cell r="BC1537" t="str">
            <v/>
          </cell>
        </row>
        <row r="1538">
          <cell r="AM1538" t="str">
            <v/>
          </cell>
          <cell r="AQ1538" t="str">
            <v/>
          </cell>
          <cell r="AT1538" t="str">
            <v/>
          </cell>
          <cell r="AW1538" t="str">
            <v/>
          </cell>
          <cell r="AZ1538" t="str">
            <v/>
          </cell>
          <cell r="BA1538" t="str">
            <v/>
          </cell>
          <cell r="BB1538" t="str">
            <v/>
          </cell>
          <cell r="BC1538" t="str">
            <v/>
          </cell>
        </row>
        <row r="1539">
          <cell r="AM1539" t="str">
            <v/>
          </cell>
          <cell r="AQ1539" t="str">
            <v/>
          </cell>
          <cell r="AT1539" t="str">
            <v/>
          </cell>
          <cell r="AW1539" t="str">
            <v/>
          </cell>
          <cell r="AZ1539" t="str">
            <v/>
          </cell>
          <cell r="BA1539" t="str">
            <v/>
          </cell>
          <cell r="BB1539" t="str">
            <v/>
          </cell>
          <cell r="BC1539" t="str">
            <v/>
          </cell>
        </row>
        <row r="1540">
          <cell r="AM1540" t="str">
            <v/>
          </cell>
          <cell r="AQ1540" t="str">
            <v/>
          </cell>
          <cell r="AT1540" t="str">
            <v/>
          </cell>
          <cell r="AW1540" t="str">
            <v/>
          </cell>
          <cell r="AZ1540" t="str">
            <v/>
          </cell>
          <cell r="BA1540" t="str">
            <v/>
          </cell>
          <cell r="BB1540" t="str">
            <v/>
          </cell>
          <cell r="BC1540" t="str">
            <v/>
          </cell>
        </row>
        <row r="1541">
          <cell r="AM1541" t="str">
            <v/>
          </cell>
          <cell r="AQ1541" t="str">
            <v/>
          </cell>
          <cell r="AT1541" t="str">
            <v/>
          </cell>
          <cell r="AW1541" t="str">
            <v/>
          </cell>
          <cell r="AZ1541" t="str">
            <v/>
          </cell>
          <cell r="BA1541" t="str">
            <v/>
          </cell>
          <cell r="BB1541" t="str">
            <v/>
          </cell>
          <cell r="BC1541" t="str">
            <v/>
          </cell>
        </row>
        <row r="1542">
          <cell r="AM1542" t="str">
            <v/>
          </cell>
          <cell r="AQ1542" t="str">
            <v/>
          </cell>
          <cell r="AT1542" t="str">
            <v/>
          </cell>
          <cell r="AW1542" t="str">
            <v/>
          </cell>
          <cell r="AZ1542" t="str">
            <v/>
          </cell>
          <cell r="BA1542" t="str">
            <v/>
          </cell>
          <cell r="BB1542" t="str">
            <v/>
          </cell>
          <cell r="BC1542" t="str">
            <v/>
          </cell>
        </row>
        <row r="1543">
          <cell r="AM1543" t="str">
            <v/>
          </cell>
          <cell r="AQ1543" t="str">
            <v/>
          </cell>
          <cell r="AT1543" t="str">
            <v/>
          </cell>
          <cell r="AW1543" t="str">
            <v/>
          </cell>
          <cell r="AZ1543" t="str">
            <v/>
          </cell>
          <cell r="BA1543" t="str">
            <v/>
          </cell>
          <cell r="BB1543" t="str">
            <v/>
          </cell>
          <cell r="BC1543" t="str">
            <v/>
          </cell>
        </row>
        <row r="1544">
          <cell r="AM1544" t="str">
            <v/>
          </cell>
          <cell r="AQ1544" t="str">
            <v/>
          </cell>
          <cell r="AT1544" t="str">
            <v/>
          </cell>
          <cell r="AW1544" t="str">
            <v/>
          </cell>
          <cell r="AZ1544" t="str">
            <v/>
          </cell>
          <cell r="BA1544" t="str">
            <v/>
          </cell>
          <cell r="BB1544" t="str">
            <v/>
          </cell>
          <cell r="BC1544" t="str">
            <v/>
          </cell>
        </row>
        <row r="1545">
          <cell r="AM1545">
            <v>10577040.630000001</v>
          </cell>
          <cell r="AQ1545" t="str">
            <v/>
          </cell>
          <cell r="AT1545" t="str">
            <v>Оборудование</v>
          </cell>
          <cell r="AW1545">
            <v>40543</v>
          </cell>
          <cell r="AZ1545" t="str">
            <v>12.2010</v>
          </cell>
          <cell r="BA1545" t="str">
            <v>12.2010</v>
          </cell>
          <cell r="BB1545" t="str">
            <v/>
          </cell>
          <cell r="BC1545" t="str">
            <v>4.2010</v>
          </cell>
        </row>
        <row r="1546">
          <cell r="AM1546">
            <v>10473471.99</v>
          </cell>
          <cell r="AQ1546" t="str">
            <v/>
          </cell>
          <cell r="AT1546" t="str">
            <v>Оборудование</v>
          </cell>
          <cell r="AW1546">
            <v>40623</v>
          </cell>
          <cell r="AZ1546" t="str">
            <v>3.2011</v>
          </cell>
          <cell r="BA1546" t="str">
            <v>3.2011</v>
          </cell>
          <cell r="BB1546" t="str">
            <v>4.2011</v>
          </cell>
          <cell r="BC1546" t="str">
            <v>1.2011</v>
          </cell>
        </row>
        <row r="1547">
          <cell r="AM1547">
            <v>17891774.16</v>
          </cell>
          <cell r="AQ1547" t="str">
            <v/>
          </cell>
          <cell r="AT1547" t="str">
            <v>Оборудование</v>
          </cell>
          <cell r="AW1547">
            <v>40708</v>
          </cell>
          <cell r="AZ1547" t="str">
            <v>6.2011</v>
          </cell>
          <cell r="BA1547" t="str">
            <v>6.2011</v>
          </cell>
          <cell r="BB1547" t="str">
            <v>6.2011</v>
          </cell>
          <cell r="BC1547" t="str">
            <v>2.2011</v>
          </cell>
        </row>
        <row r="1548">
          <cell r="AM1548">
            <v>26746527.809999999</v>
          </cell>
          <cell r="AQ1548" t="str">
            <v/>
          </cell>
          <cell r="AT1548" t="str">
            <v>Оборудование</v>
          </cell>
          <cell r="AW1548">
            <v>40715</v>
          </cell>
          <cell r="AZ1548" t="str">
            <v>6.2011</v>
          </cell>
          <cell r="BA1548" t="str">
            <v>6.2011</v>
          </cell>
          <cell r="BB1548" t="str">
            <v>1.1900</v>
          </cell>
          <cell r="BC1548" t="str">
            <v>2.2011</v>
          </cell>
        </row>
        <row r="1549">
          <cell r="AM1549" t="str">
            <v/>
          </cell>
          <cell r="AQ1549" t="str">
            <v/>
          </cell>
          <cell r="AT1549" t="str">
            <v/>
          </cell>
          <cell r="AW1549" t="str">
            <v/>
          </cell>
          <cell r="AZ1549" t="str">
            <v/>
          </cell>
          <cell r="BA1549" t="str">
            <v/>
          </cell>
          <cell r="BB1549" t="str">
            <v/>
          </cell>
          <cell r="BC1549" t="str">
            <v/>
          </cell>
        </row>
        <row r="1550">
          <cell r="AM1550" t="str">
            <v/>
          </cell>
          <cell r="AQ1550" t="str">
            <v/>
          </cell>
          <cell r="AT1550" t="str">
            <v/>
          </cell>
          <cell r="AW1550" t="str">
            <v/>
          </cell>
          <cell r="AZ1550" t="str">
            <v/>
          </cell>
          <cell r="BA1550" t="str">
            <v/>
          </cell>
          <cell r="BB1550" t="str">
            <v/>
          </cell>
          <cell r="BC1550" t="str">
            <v/>
          </cell>
        </row>
        <row r="1551">
          <cell r="AM1551" t="str">
            <v/>
          </cell>
          <cell r="AQ1551" t="str">
            <v/>
          </cell>
          <cell r="AT1551" t="str">
            <v/>
          </cell>
          <cell r="AW1551" t="str">
            <v/>
          </cell>
          <cell r="AZ1551" t="str">
            <v/>
          </cell>
          <cell r="BA1551" t="str">
            <v/>
          </cell>
          <cell r="BB1551" t="str">
            <v/>
          </cell>
          <cell r="BC1551" t="str">
            <v/>
          </cell>
        </row>
        <row r="1552">
          <cell r="AM1552" t="str">
            <v/>
          </cell>
          <cell r="AQ1552" t="str">
            <v/>
          </cell>
          <cell r="AT1552" t="str">
            <v/>
          </cell>
          <cell r="AW1552" t="str">
            <v/>
          </cell>
          <cell r="AZ1552" t="str">
            <v/>
          </cell>
          <cell r="BA1552" t="str">
            <v/>
          </cell>
          <cell r="BB1552" t="str">
            <v/>
          </cell>
          <cell r="BC1552" t="str">
            <v/>
          </cell>
        </row>
        <row r="1553">
          <cell r="AM1553" t="str">
            <v/>
          </cell>
          <cell r="AQ1553" t="str">
            <v/>
          </cell>
          <cell r="AT1553" t="str">
            <v/>
          </cell>
          <cell r="AW1553" t="str">
            <v/>
          </cell>
          <cell r="AZ1553" t="str">
            <v/>
          </cell>
          <cell r="BA1553" t="str">
            <v/>
          </cell>
          <cell r="BB1553" t="str">
            <v/>
          </cell>
          <cell r="BC1553" t="str">
            <v/>
          </cell>
        </row>
        <row r="1554">
          <cell r="AM1554" t="str">
            <v/>
          </cell>
          <cell r="AQ1554" t="str">
            <v/>
          </cell>
          <cell r="AT1554" t="str">
            <v/>
          </cell>
          <cell r="AW1554" t="str">
            <v/>
          </cell>
          <cell r="AZ1554" t="str">
            <v/>
          </cell>
          <cell r="BA1554" t="str">
            <v/>
          </cell>
          <cell r="BB1554" t="str">
            <v/>
          </cell>
          <cell r="BC1554" t="str">
            <v/>
          </cell>
        </row>
        <row r="1555">
          <cell r="AM1555" t="str">
            <v/>
          </cell>
          <cell r="AQ1555" t="str">
            <v/>
          </cell>
          <cell r="AT1555" t="str">
            <v/>
          </cell>
          <cell r="AW1555" t="str">
            <v/>
          </cell>
          <cell r="AZ1555" t="str">
            <v/>
          </cell>
          <cell r="BA1555" t="str">
            <v/>
          </cell>
          <cell r="BB1555" t="str">
            <v/>
          </cell>
          <cell r="BC1555" t="str">
            <v/>
          </cell>
        </row>
        <row r="1556">
          <cell r="AM1556" t="str">
            <v/>
          </cell>
          <cell r="AQ1556" t="str">
            <v/>
          </cell>
          <cell r="AT1556" t="str">
            <v/>
          </cell>
          <cell r="AW1556" t="str">
            <v/>
          </cell>
          <cell r="AZ1556" t="str">
            <v/>
          </cell>
          <cell r="BA1556" t="str">
            <v/>
          </cell>
          <cell r="BB1556" t="str">
            <v/>
          </cell>
          <cell r="BC1556" t="str">
            <v/>
          </cell>
        </row>
        <row r="1557">
          <cell r="AM1557" t="str">
            <v/>
          </cell>
          <cell r="AQ1557" t="str">
            <v/>
          </cell>
          <cell r="AT1557" t="str">
            <v/>
          </cell>
          <cell r="AW1557" t="str">
            <v/>
          </cell>
          <cell r="AZ1557" t="str">
            <v/>
          </cell>
          <cell r="BA1557" t="str">
            <v/>
          </cell>
          <cell r="BB1557" t="str">
            <v/>
          </cell>
          <cell r="BC1557" t="str">
            <v/>
          </cell>
        </row>
        <row r="1558">
          <cell r="AM1558" t="str">
            <v/>
          </cell>
          <cell r="AQ1558" t="str">
            <v/>
          </cell>
          <cell r="AT1558" t="str">
            <v/>
          </cell>
          <cell r="AW1558" t="str">
            <v/>
          </cell>
          <cell r="AZ1558" t="str">
            <v/>
          </cell>
          <cell r="BA1558" t="str">
            <v/>
          </cell>
          <cell r="BB1558" t="str">
            <v/>
          </cell>
          <cell r="BC1558" t="str">
            <v/>
          </cell>
        </row>
        <row r="1559">
          <cell r="AM1559" t="str">
            <v/>
          </cell>
          <cell r="AQ1559" t="str">
            <v/>
          </cell>
          <cell r="AT1559" t="str">
            <v/>
          </cell>
          <cell r="AW1559" t="str">
            <v/>
          </cell>
          <cell r="AZ1559" t="str">
            <v/>
          </cell>
          <cell r="BA1559" t="str">
            <v/>
          </cell>
          <cell r="BB1559" t="str">
            <v/>
          </cell>
          <cell r="BC1559" t="str">
            <v/>
          </cell>
        </row>
        <row r="1560">
          <cell r="AM1560" t="str">
            <v/>
          </cell>
          <cell r="AQ1560" t="str">
            <v/>
          </cell>
          <cell r="AT1560" t="str">
            <v/>
          </cell>
          <cell r="AW1560" t="str">
            <v/>
          </cell>
          <cell r="AZ1560" t="str">
            <v/>
          </cell>
          <cell r="BA1560" t="str">
            <v/>
          </cell>
          <cell r="BB1560" t="str">
            <v/>
          </cell>
          <cell r="BC1560" t="str">
            <v/>
          </cell>
        </row>
        <row r="1561">
          <cell r="AM1561" t="str">
            <v/>
          </cell>
          <cell r="AQ1561" t="str">
            <v/>
          </cell>
          <cell r="AT1561" t="str">
            <v/>
          </cell>
          <cell r="AW1561" t="str">
            <v/>
          </cell>
          <cell r="AZ1561" t="str">
            <v/>
          </cell>
          <cell r="BA1561" t="str">
            <v/>
          </cell>
          <cell r="BB1561" t="str">
            <v/>
          </cell>
          <cell r="BC1561" t="str">
            <v/>
          </cell>
        </row>
        <row r="1562">
          <cell r="AM1562" t="str">
            <v/>
          </cell>
          <cell r="AQ1562" t="str">
            <v/>
          </cell>
          <cell r="AT1562" t="str">
            <v/>
          </cell>
          <cell r="AW1562" t="str">
            <v/>
          </cell>
          <cell r="AZ1562" t="str">
            <v/>
          </cell>
          <cell r="BA1562" t="str">
            <v/>
          </cell>
          <cell r="BB1562" t="str">
            <v/>
          </cell>
          <cell r="BC1562" t="str">
            <v/>
          </cell>
        </row>
        <row r="1563">
          <cell r="AM1563" t="str">
            <v/>
          </cell>
          <cell r="AQ1563" t="str">
            <v/>
          </cell>
          <cell r="AT1563" t="str">
            <v/>
          </cell>
          <cell r="AW1563" t="str">
            <v/>
          </cell>
          <cell r="AZ1563" t="str">
            <v/>
          </cell>
          <cell r="BA1563" t="str">
            <v/>
          </cell>
          <cell r="BB1563" t="str">
            <v/>
          </cell>
          <cell r="BC1563" t="str">
            <v/>
          </cell>
        </row>
        <row r="1564">
          <cell r="AM1564" t="str">
            <v/>
          </cell>
          <cell r="AQ1564" t="str">
            <v/>
          </cell>
          <cell r="AT1564" t="str">
            <v/>
          </cell>
          <cell r="AW1564" t="str">
            <v/>
          </cell>
          <cell r="AZ1564" t="str">
            <v/>
          </cell>
          <cell r="BA1564" t="str">
            <v/>
          </cell>
          <cell r="BB1564" t="str">
            <v/>
          </cell>
          <cell r="BC1564" t="str">
            <v/>
          </cell>
        </row>
        <row r="1565">
          <cell r="AM1565" t="str">
            <v/>
          </cell>
          <cell r="AQ1565" t="str">
            <v/>
          </cell>
          <cell r="AT1565" t="str">
            <v/>
          </cell>
          <cell r="AW1565" t="str">
            <v/>
          </cell>
          <cell r="AZ1565" t="str">
            <v/>
          </cell>
          <cell r="BA1565" t="str">
            <v/>
          </cell>
          <cell r="BB1565" t="str">
            <v/>
          </cell>
          <cell r="BC1565" t="str">
            <v/>
          </cell>
        </row>
        <row r="1566">
          <cell r="AM1566" t="str">
            <v/>
          </cell>
          <cell r="AQ1566" t="str">
            <v/>
          </cell>
          <cell r="AT1566" t="str">
            <v/>
          </cell>
          <cell r="AW1566" t="str">
            <v/>
          </cell>
          <cell r="AZ1566" t="str">
            <v/>
          </cell>
          <cell r="BA1566" t="str">
            <v/>
          </cell>
          <cell r="BB1566" t="str">
            <v/>
          </cell>
          <cell r="BC1566" t="str">
            <v/>
          </cell>
        </row>
        <row r="1567">
          <cell r="AM1567" t="str">
            <v/>
          </cell>
          <cell r="AQ1567" t="str">
            <v/>
          </cell>
          <cell r="AT1567" t="str">
            <v/>
          </cell>
          <cell r="AW1567" t="str">
            <v/>
          </cell>
          <cell r="AZ1567" t="str">
            <v/>
          </cell>
          <cell r="BA1567" t="str">
            <v/>
          </cell>
          <cell r="BB1567" t="str">
            <v/>
          </cell>
          <cell r="BC1567" t="str">
            <v/>
          </cell>
        </row>
        <row r="1568">
          <cell r="AM1568" t="str">
            <v/>
          </cell>
          <cell r="AQ1568" t="str">
            <v/>
          </cell>
          <cell r="AT1568" t="str">
            <v/>
          </cell>
          <cell r="AW1568" t="str">
            <v/>
          </cell>
          <cell r="AZ1568" t="str">
            <v/>
          </cell>
          <cell r="BA1568" t="str">
            <v/>
          </cell>
          <cell r="BB1568" t="str">
            <v/>
          </cell>
          <cell r="BC1568" t="str">
            <v/>
          </cell>
        </row>
        <row r="1569">
          <cell r="AM1569" t="str">
            <v/>
          </cell>
          <cell r="AQ1569" t="str">
            <v/>
          </cell>
          <cell r="AT1569" t="str">
            <v/>
          </cell>
          <cell r="AW1569" t="str">
            <v/>
          </cell>
          <cell r="AZ1569" t="str">
            <v/>
          </cell>
          <cell r="BA1569" t="str">
            <v/>
          </cell>
          <cell r="BB1569" t="str">
            <v/>
          </cell>
          <cell r="BC1569" t="str">
            <v/>
          </cell>
        </row>
        <row r="1570">
          <cell r="AM1570" t="str">
            <v/>
          </cell>
          <cell r="AQ1570" t="str">
            <v/>
          </cell>
          <cell r="AT1570" t="str">
            <v/>
          </cell>
          <cell r="AW1570" t="str">
            <v/>
          </cell>
          <cell r="AZ1570" t="str">
            <v/>
          </cell>
          <cell r="BA1570" t="str">
            <v/>
          </cell>
          <cell r="BB1570" t="str">
            <v/>
          </cell>
          <cell r="BC1570" t="str">
            <v/>
          </cell>
        </row>
        <row r="1571">
          <cell r="AM1571" t="str">
            <v/>
          </cell>
          <cell r="AQ1571" t="str">
            <v/>
          </cell>
          <cell r="AT1571" t="str">
            <v/>
          </cell>
          <cell r="AW1571" t="str">
            <v/>
          </cell>
          <cell r="AZ1571" t="str">
            <v/>
          </cell>
          <cell r="BA1571" t="str">
            <v/>
          </cell>
          <cell r="BB1571" t="str">
            <v/>
          </cell>
          <cell r="BC1571" t="str">
            <v/>
          </cell>
        </row>
        <row r="1572">
          <cell r="AM1572" t="str">
            <v/>
          </cell>
          <cell r="AQ1572" t="str">
            <v/>
          </cell>
          <cell r="AT1572" t="str">
            <v/>
          </cell>
          <cell r="AW1572" t="str">
            <v/>
          </cell>
          <cell r="AZ1572" t="str">
            <v/>
          </cell>
          <cell r="BA1572" t="str">
            <v/>
          </cell>
          <cell r="BB1572" t="str">
            <v/>
          </cell>
          <cell r="BC1572" t="str">
            <v/>
          </cell>
        </row>
        <row r="1573">
          <cell r="AM1573" t="str">
            <v/>
          </cell>
          <cell r="AQ1573" t="str">
            <v/>
          </cell>
          <cell r="AT1573" t="str">
            <v/>
          </cell>
          <cell r="AW1573" t="str">
            <v/>
          </cell>
          <cell r="AZ1573" t="str">
            <v/>
          </cell>
          <cell r="BA1573" t="str">
            <v/>
          </cell>
          <cell r="BB1573" t="str">
            <v/>
          </cell>
          <cell r="BC1573" t="str">
            <v/>
          </cell>
        </row>
        <row r="1574">
          <cell r="AM1574" t="str">
            <v/>
          </cell>
          <cell r="AQ1574" t="str">
            <v/>
          </cell>
          <cell r="AT1574" t="str">
            <v/>
          </cell>
          <cell r="AW1574" t="str">
            <v/>
          </cell>
          <cell r="AZ1574" t="str">
            <v/>
          </cell>
          <cell r="BA1574" t="str">
            <v/>
          </cell>
          <cell r="BB1574" t="str">
            <v/>
          </cell>
          <cell r="BC1574" t="str">
            <v/>
          </cell>
        </row>
        <row r="1575">
          <cell r="AM1575" t="str">
            <v/>
          </cell>
          <cell r="AQ1575" t="str">
            <v/>
          </cell>
          <cell r="AT1575" t="str">
            <v/>
          </cell>
          <cell r="AW1575" t="str">
            <v/>
          </cell>
          <cell r="AZ1575" t="str">
            <v/>
          </cell>
          <cell r="BA1575" t="str">
            <v/>
          </cell>
          <cell r="BB1575" t="str">
            <v/>
          </cell>
          <cell r="BC1575" t="str">
            <v/>
          </cell>
        </row>
        <row r="1576">
          <cell r="AM1576" t="str">
            <v/>
          </cell>
          <cell r="AQ1576" t="str">
            <v/>
          </cell>
          <cell r="AT1576" t="str">
            <v/>
          </cell>
          <cell r="AW1576" t="str">
            <v/>
          </cell>
          <cell r="AZ1576" t="str">
            <v/>
          </cell>
          <cell r="BA1576" t="str">
            <v/>
          </cell>
          <cell r="BB1576" t="str">
            <v/>
          </cell>
          <cell r="BC1576" t="str">
            <v/>
          </cell>
        </row>
        <row r="1577">
          <cell r="AM1577" t="str">
            <v/>
          </cell>
          <cell r="AQ1577" t="str">
            <v/>
          </cell>
          <cell r="AT1577" t="str">
            <v/>
          </cell>
          <cell r="AW1577" t="str">
            <v/>
          </cell>
          <cell r="AZ1577" t="str">
            <v/>
          </cell>
          <cell r="BA1577" t="str">
            <v/>
          </cell>
          <cell r="BB1577" t="str">
            <v/>
          </cell>
          <cell r="BC1577" t="str">
            <v/>
          </cell>
        </row>
        <row r="1578">
          <cell r="AM1578" t="str">
            <v/>
          </cell>
          <cell r="AQ1578" t="str">
            <v/>
          </cell>
          <cell r="AT1578" t="str">
            <v/>
          </cell>
          <cell r="AW1578" t="str">
            <v/>
          </cell>
          <cell r="AZ1578" t="str">
            <v/>
          </cell>
          <cell r="BA1578" t="str">
            <v/>
          </cell>
          <cell r="BB1578" t="str">
            <v/>
          </cell>
          <cell r="BC1578" t="str">
            <v/>
          </cell>
        </row>
        <row r="1579">
          <cell r="AM1579" t="str">
            <v/>
          </cell>
          <cell r="AQ1579" t="str">
            <v/>
          </cell>
          <cell r="AT1579" t="str">
            <v/>
          </cell>
          <cell r="AW1579" t="str">
            <v/>
          </cell>
          <cell r="AZ1579" t="str">
            <v/>
          </cell>
          <cell r="BA1579" t="str">
            <v/>
          </cell>
          <cell r="BB1579" t="str">
            <v/>
          </cell>
          <cell r="BC1579" t="str">
            <v/>
          </cell>
        </row>
        <row r="1580">
          <cell r="AM1580" t="str">
            <v/>
          </cell>
          <cell r="AQ1580" t="str">
            <v/>
          </cell>
          <cell r="AT1580" t="str">
            <v/>
          </cell>
          <cell r="AW1580" t="str">
            <v/>
          </cell>
          <cell r="AZ1580" t="str">
            <v/>
          </cell>
          <cell r="BA1580" t="str">
            <v/>
          </cell>
          <cell r="BB1580" t="str">
            <v/>
          </cell>
          <cell r="BC1580" t="str">
            <v/>
          </cell>
        </row>
        <row r="1581">
          <cell r="AM1581" t="str">
            <v/>
          </cell>
          <cell r="AQ1581" t="str">
            <v/>
          </cell>
          <cell r="AT1581" t="str">
            <v/>
          </cell>
          <cell r="AW1581" t="str">
            <v/>
          </cell>
          <cell r="AZ1581" t="str">
            <v/>
          </cell>
          <cell r="BA1581" t="str">
            <v/>
          </cell>
          <cell r="BB1581" t="str">
            <v/>
          </cell>
          <cell r="BC1581" t="str">
            <v/>
          </cell>
        </row>
        <row r="1582">
          <cell r="AM1582" t="str">
            <v/>
          </cell>
          <cell r="AQ1582" t="str">
            <v/>
          </cell>
          <cell r="AT1582" t="str">
            <v/>
          </cell>
          <cell r="AW1582" t="str">
            <v/>
          </cell>
          <cell r="AZ1582" t="str">
            <v/>
          </cell>
          <cell r="BA1582" t="str">
            <v/>
          </cell>
          <cell r="BB1582" t="str">
            <v/>
          </cell>
          <cell r="BC1582" t="str">
            <v/>
          </cell>
        </row>
        <row r="1583">
          <cell r="AM1583" t="str">
            <v/>
          </cell>
          <cell r="AQ1583" t="str">
            <v/>
          </cell>
          <cell r="AT1583" t="str">
            <v/>
          </cell>
          <cell r="AW1583" t="str">
            <v/>
          </cell>
          <cell r="AZ1583" t="str">
            <v/>
          </cell>
          <cell r="BA1583" t="str">
            <v/>
          </cell>
          <cell r="BB1583" t="str">
            <v/>
          </cell>
          <cell r="BC1583" t="str">
            <v/>
          </cell>
        </row>
        <row r="1584">
          <cell r="AM1584" t="str">
            <v/>
          </cell>
          <cell r="AQ1584" t="str">
            <v/>
          </cell>
          <cell r="AT1584" t="str">
            <v/>
          </cell>
          <cell r="AW1584" t="str">
            <v/>
          </cell>
          <cell r="AZ1584" t="str">
            <v/>
          </cell>
          <cell r="BA1584" t="str">
            <v/>
          </cell>
          <cell r="BB1584" t="str">
            <v/>
          </cell>
          <cell r="BC1584" t="str">
            <v/>
          </cell>
        </row>
        <row r="1585">
          <cell r="AM1585" t="str">
            <v/>
          </cell>
          <cell r="AQ1585" t="str">
            <v/>
          </cell>
          <cell r="AT1585" t="str">
            <v/>
          </cell>
          <cell r="AW1585" t="str">
            <v/>
          </cell>
          <cell r="AZ1585" t="str">
            <v/>
          </cell>
          <cell r="BA1585" t="str">
            <v/>
          </cell>
          <cell r="BB1585" t="str">
            <v/>
          </cell>
          <cell r="BC1585" t="str">
            <v/>
          </cell>
        </row>
        <row r="1586">
          <cell r="AM1586" t="str">
            <v/>
          </cell>
          <cell r="AQ1586" t="str">
            <v/>
          </cell>
          <cell r="AT1586" t="str">
            <v/>
          </cell>
          <cell r="AW1586" t="str">
            <v/>
          </cell>
          <cell r="AZ1586" t="str">
            <v/>
          </cell>
          <cell r="BA1586" t="str">
            <v/>
          </cell>
          <cell r="BB1586" t="str">
            <v/>
          </cell>
          <cell r="BC1586" t="str">
            <v/>
          </cell>
        </row>
        <row r="1587">
          <cell r="AM1587" t="str">
            <v/>
          </cell>
          <cell r="AQ1587" t="str">
            <v/>
          </cell>
          <cell r="AT1587" t="str">
            <v/>
          </cell>
          <cell r="AW1587" t="str">
            <v/>
          </cell>
          <cell r="AZ1587" t="str">
            <v/>
          </cell>
          <cell r="BA1587" t="str">
            <v/>
          </cell>
          <cell r="BB1587" t="str">
            <v/>
          </cell>
          <cell r="BC1587" t="str">
            <v/>
          </cell>
        </row>
        <row r="1588">
          <cell r="AM1588" t="str">
            <v/>
          </cell>
          <cell r="AQ1588" t="str">
            <v/>
          </cell>
          <cell r="AT1588" t="str">
            <v/>
          </cell>
          <cell r="AW1588" t="str">
            <v/>
          </cell>
          <cell r="AZ1588" t="str">
            <v/>
          </cell>
          <cell r="BA1588" t="str">
            <v/>
          </cell>
          <cell r="BB1588" t="str">
            <v/>
          </cell>
          <cell r="BC1588" t="str">
            <v/>
          </cell>
        </row>
        <row r="1589">
          <cell r="AM1589">
            <v>0</v>
          </cell>
          <cell r="AQ1589" t="str">
            <v/>
          </cell>
          <cell r="AT1589" t="str">
            <v>Оборудование</v>
          </cell>
          <cell r="AW1589">
            <v>40662</v>
          </cell>
          <cell r="AZ1589" t="str">
            <v>4.2011</v>
          </cell>
          <cell r="BA1589" t="str">
            <v>4.2011</v>
          </cell>
          <cell r="BB1589" t="str">
            <v>5.2011</v>
          </cell>
          <cell r="BC1589" t="str">
            <v>2.2011</v>
          </cell>
        </row>
        <row r="1590">
          <cell r="AM1590">
            <v>8461858.1999999993</v>
          </cell>
          <cell r="AQ1590" t="str">
            <v/>
          </cell>
          <cell r="AT1590" t="str">
            <v>Оборудование</v>
          </cell>
          <cell r="AW1590">
            <v>40662</v>
          </cell>
          <cell r="AZ1590" t="str">
            <v>4.2011</v>
          </cell>
          <cell r="BA1590" t="str">
            <v>4.2011</v>
          </cell>
          <cell r="BB1590" t="str">
            <v>5.2011</v>
          </cell>
          <cell r="BC1590" t="str">
            <v>2.2011</v>
          </cell>
        </row>
        <row r="1591">
          <cell r="AM1591">
            <v>8461858.1999999993</v>
          </cell>
          <cell r="AQ1591" t="str">
            <v/>
          </cell>
          <cell r="AT1591" t="str">
            <v>Оборудование</v>
          </cell>
          <cell r="AW1591">
            <v>40662</v>
          </cell>
          <cell r="AZ1591" t="str">
            <v>4.2011</v>
          </cell>
          <cell r="BA1591" t="str">
            <v>4.2011</v>
          </cell>
          <cell r="BB1591" t="str">
            <v>5.2011</v>
          </cell>
          <cell r="BC1591" t="str">
            <v>2.2011</v>
          </cell>
        </row>
        <row r="1592">
          <cell r="AM1592">
            <v>773896.8</v>
          </cell>
          <cell r="AQ1592" t="str">
            <v/>
          </cell>
          <cell r="AT1592" t="str">
            <v>Оборудование</v>
          </cell>
          <cell r="AW1592">
            <v>40694</v>
          </cell>
          <cell r="AZ1592" t="str">
            <v>5.2011</v>
          </cell>
          <cell r="BA1592" t="str">
            <v>5.2011</v>
          </cell>
          <cell r="BB1592" t="str">
            <v>6.2011</v>
          </cell>
          <cell r="BC1592" t="str">
            <v>2.2011</v>
          </cell>
        </row>
        <row r="1593">
          <cell r="AM1593">
            <v>2124920.64</v>
          </cell>
          <cell r="AQ1593" t="str">
            <v/>
          </cell>
          <cell r="AT1593" t="str">
            <v>Оборудование</v>
          </cell>
          <cell r="AW1593">
            <v>40694</v>
          </cell>
          <cell r="AZ1593" t="str">
            <v>5.2011</v>
          </cell>
          <cell r="BA1593" t="str">
            <v>5.2011</v>
          </cell>
          <cell r="BB1593" t="str">
            <v>6.2011</v>
          </cell>
          <cell r="BC1593" t="str">
            <v>2.2011</v>
          </cell>
        </row>
        <row r="1594">
          <cell r="AM1594">
            <v>5094.3</v>
          </cell>
          <cell r="AQ1594" t="str">
            <v/>
          </cell>
          <cell r="AT1594" t="str">
            <v>Оборудование</v>
          </cell>
          <cell r="AW1594">
            <v>40694</v>
          </cell>
          <cell r="AZ1594" t="str">
            <v>5.2011</v>
          </cell>
          <cell r="BA1594" t="str">
            <v>5.2011</v>
          </cell>
          <cell r="BB1594" t="str">
            <v>6.2011</v>
          </cell>
          <cell r="BC1594" t="str">
            <v>2.2011</v>
          </cell>
        </row>
        <row r="1595">
          <cell r="AM1595">
            <v>801504</v>
          </cell>
          <cell r="AQ1595" t="str">
            <v/>
          </cell>
          <cell r="AT1595" t="str">
            <v>Оборудование</v>
          </cell>
          <cell r="AW1595">
            <v>40694</v>
          </cell>
          <cell r="AZ1595" t="str">
            <v>5.2011</v>
          </cell>
          <cell r="BA1595" t="str">
            <v>5.2011</v>
          </cell>
          <cell r="BB1595" t="str">
            <v>6.2011</v>
          </cell>
          <cell r="BC1595" t="str">
            <v>2.2011</v>
          </cell>
        </row>
        <row r="1596">
          <cell r="AM1596" t="str">
            <v/>
          </cell>
          <cell r="AQ1596" t="str">
            <v/>
          </cell>
          <cell r="AT1596" t="str">
            <v/>
          </cell>
          <cell r="AW1596" t="str">
            <v/>
          </cell>
          <cell r="AZ1596" t="str">
            <v/>
          </cell>
          <cell r="BA1596" t="str">
            <v/>
          </cell>
          <cell r="BB1596" t="str">
            <v/>
          </cell>
          <cell r="BC1596" t="str">
            <v/>
          </cell>
        </row>
        <row r="1597">
          <cell r="AM1597" t="str">
            <v/>
          </cell>
          <cell r="AQ1597" t="str">
            <v/>
          </cell>
          <cell r="AT1597" t="str">
            <v/>
          </cell>
          <cell r="AW1597" t="str">
            <v/>
          </cell>
          <cell r="AZ1597" t="str">
            <v/>
          </cell>
          <cell r="BA1597" t="str">
            <v/>
          </cell>
          <cell r="BB1597" t="str">
            <v/>
          </cell>
          <cell r="BC1597" t="str">
            <v/>
          </cell>
        </row>
        <row r="1598">
          <cell r="AM1598">
            <v>3091481.1</v>
          </cell>
          <cell r="AQ1598" t="str">
            <v/>
          </cell>
          <cell r="AT1598" t="str">
            <v>Оборудование</v>
          </cell>
          <cell r="AW1598">
            <v>40694</v>
          </cell>
          <cell r="AZ1598" t="str">
            <v>5.2011</v>
          </cell>
          <cell r="BA1598" t="str">
            <v>5.2011</v>
          </cell>
          <cell r="BB1598" t="str">
            <v>6.2011</v>
          </cell>
          <cell r="BC1598" t="str">
            <v>2.2011</v>
          </cell>
        </row>
        <row r="1599">
          <cell r="AM1599">
            <v>0</v>
          </cell>
          <cell r="AQ1599" t="str">
            <v/>
          </cell>
          <cell r="AT1599" t="str">
            <v>Оборудование</v>
          </cell>
          <cell r="AW1599">
            <v>40662</v>
          </cell>
          <cell r="AZ1599" t="str">
            <v>4.2011</v>
          </cell>
          <cell r="BA1599" t="str">
            <v>4.2011</v>
          </cell>
          <cell r="BB1599" t="str">
            <v>5.2011</v>
          </cell>
          <cell r="BC1599" t="str">
            <v>2.2011</v>
          </cell>
        </row>
        <row r="1600">
          <cell r="AM1600">
            <v>2374567.96</v>
          </cell>
          <cell r="AQ1600" t="str">
            <v/>
          </cell>
          <cell r="AT1600" t="str">
            <v>Оборудование</v>
          </cell>
          <cell r="AW1600">
            <v>40662</v>
          </cell>
          <cell r="AZ1600" t="str">
            <v>4.2011</v>
          </cell>
          <cell r="BA1600" t="str">
            <v>4.2011</v>
          </cell>
          <cell r="BB1600" t="str">
            <v>5.2011</v>
          </cell>
          <cell r="BC1600" t="str">
            <v>2.2011</v>
          </cell>
        </row>
        <row r="1601">
          <cell r="AM1601">
            <v>2374567.96</v>
          </cell>
          <cell r="AQ1601" t="str">
            <v/>
          </cell>
          <cell r="AT1601" t="str">
            <v>Оборудование</v>
          </cell>
          <cell r="AW1601">
            <v>40662</v>
          </cell>
          <cell r="AZ1601" t="str">
            <v>4.2011</v>
          </cell>
          <cell r="BA1601" t="str">
            <v>4.2011</v>
          </cell>
          <cell r="BB1601" t="str">
            <v>5.2011</v>
          </cell>
          <cell r="BC1601" t="str">
            <v>2.2011</v>
          </cell>
        </row>
        <row r="1602">
          <cell r="AM1602">
            <v>555442.31999999995</v>
          </cell>
          <cell r="AQ1602" t="str">
            <v/>
          </cell>
          <cell r="AT1602" t="str">
            <v>Оборудование</v>
          </cell>
          <cell r="AW1602">
            <v>40694</v>
          </cell>
          <cell r="AZ1602" t="str">
            <v>5.2011</v>
          </cell>
          <cell r="BA1602" t="str">
            <v>5.2011</v>
          </cell>
          <cell r="BB1602" t="str">
            <v>6.2011</v>
          </cell>
          <cell r="BC1602" t="str">
            <v>2.2011</v>
          </cell>
        </row>
        <row r="1603">
          <cell r="AM1603">
            <v>0</v>
          </cell>
          <cell r="AQ1603" t="str">
            <v/>
          </cell>
          <cell r="AT1603" t="str">
            <v>Оборудование</v>
          </cell>
          <cell r="AW1603">
            <v>40662</v>
          </cell>
          <cell r="AZ1603" t="str">
            <v>4.2011</v>
          </cell>
          <cell r="BA1603" t="str">
            <v>4.2011</v>
          </cell>
          <cell r="BB1603" t="str">
            <v>5.2011</v>
          </cell>
          <cell r="BC1603" t="str">
            <v>2.2011</v>
          </cell>
        </row>
        <row r="1604">
          <cell r="AM1604">
            <v>3773595.48</v>
          </cell>
          <cell r="AQ1604" t="str">
            <v/>
          </cell>
          <cell r="AT1604" t="str">
            <v>Оборудование</v>
          </cell>
          <cell r="AW1604">
            <v>40662</v>
          </cell>
          <cell r="AZ1604" t="str">
            <v>4.2011</v>
          </cell>
          <cell r="BA1604" t="str">
            <v>4.2011</v>
          </cell>
          <cell r="BB1604" t="str">
            <v>5.2011</v>
          </cell>
          <cell r="BC1604" t="str">
            <v>2.2011</v>
          </cell>
        </row>
        <row r="1605">
          <cell r="AM1605">
            <v>3773595.48</v>
          </cell>
          <cell r="AQ1605" t="str">
            <v/>
          </cell>
          <cell r="AT1605" t="str">
            <v>Оборудование</v>
          </cell>
          <cell r="AW1605">
            <v>40662</v>
          </cell>
          <cell r="AZ1605" t="str">
            <v>4.2011</v>
          </cell>
          <cell r="BA1605" t="str">
            <v>4.2011</v>
          </cell>
          <cell r="BB1605" t="str">
            <v>5.2011</v>
          </cell>
          <cell r="BC1605" t="str">
            <v>2.2011</v>
          </cell>
        </row>
        <row r="1606">
          <cell r="AM1606">
            <v>85747.56</v>
          </cell>
          <cell r="AQ1606" t="str">
            <v/>
          </cell>
          <cell r="AT1606" t="str">
            <v>Оборудование</v>
          </cell>
          <cell r="AW1606">
            <v>40694</v>
          </cell>
          <cell r="AZ1606" t="str">
            <v>5.2011</v>
          </cell>
          <cell r="BA1606" t="str">
            <v>5.2011</v>
          </cell>
          <cell r="BB1606" t="str">
            <v>6.2011</v>
          </cell>
          <cell r="BC1606" t="str">
            <v>2.2011</v>
          </cell>
        </row>
        <row r="1607">
          <cell r="AM1607">
            <v>174922.2</v>
          </cell>
          <cell r="AQ1607" t="str">
            <v/>
          </cell>
          <cell r="AT1607" t="str">
            <v>Оборудование</v>
          </cell>
          <cell r="AW1607">
            <v>40694</v>
          </cell>
          <cell r="AZ1607" t="str">
            <v>5.2011</v>
          </cell>
          <cell r="BA1607" t="str">
            <v>5.2011</v>
          </cell>
          <cell r="BB1607" t="str">
            <v>6.2011</v>
          </cell>
          <cell r="BC1607" t="str">
            <v>2.2011</v>
          </cell>
        </row>
        <row r="1608">
          <cell r="AM1608">
            <v>138860.57999999999</v>
          </cell>
          <cell r="AQ1608" t="str">
            <v/>
          </cell>
          <cell r="AT1608" t="str">
            <v>Оборудование</v>
          </cell>
          <cell r="AW1608">
            <v>40694</v>
          </cell>
          <cell r="AZ1608" t="str">
            <v>5.2011</v>
          </cell>
          <cell r="BA1608" t="str">
            <v>5.2011</v>
          </cell>
          <cell r="BB1608" t="str">
            <v>6.2011</v>
          </cell>
          <cell r="BC1608" t="str">
            <v>2.2011</v>
          </cell>
        </row>
        <row r="1609">
          <cell r="AM1609">
            <v>3787956.48</v>
          </cell>
          <cell r="AQ1609" t="str">
            <v/>
          </cell>
          <cell r="AT1609" t="str">
            <v>Оборудование</v>
          </cell>
          <cell r="AW1609">
            <v>40694</v>
          </cell>
          <cell r="AZ1609" t="str">
            <v>5.2011</v>
          </cell>
          <cell r="BA1609" t="str">
            <v>5.2011</v>
          </cell>
          <cell r="BB1609" t="str">
            <v>6.2011</v>
          </cell>
          <cell r="BC1609" t="str">
            <v>2.2011</v>
          </cell>
        </row>
        <row r="1610">
          <cell r="AM1610" t="str">
            <v/>
          </cell>
          <cell r="AQ1610" t="str">
            <v/>
          </cell>
          <cell r="AT1610" t="str">
            <v/>
          </cell>
          <cell r="AW1610" t="str">
            <v/>
          </cell>
          <cell r="AZ1610" t="str">
            <v/>
          </cell>
          <cell r="BA1610" t="str">
            <v/>
          </cell>
          <cell r="BB1610" t="str">
            <v/>
          </cell>
          <cell r="BC1610" t="str">
            <v/>
          </cell>
        </row>
        <row r="1611">
          <cell r="AM1611" t="str">
            <v/>
          </cell>
          <cell r="AQ1611" t="str">
            <v/>
          </cell>
          <cell r="AT1611" t="str">
            <v/>
          </cell>
          <cell r="AW1611" t="str">
            <v/>
          </cell>
          <cell r="AZ1611" t="str">
            <v/>
          </cell>
          <cell r="BA1611" t="str">
            <v/>
          </cell>
          <cell r="BB1611" t="str">
            <v/>
          </cell>
          <cell r="BC1611" t="str">
            <v/>
          </cell>
        </row>
        <row r="1612">
          <cell r="AM1612" t="str">
            <v/>
          </cell>
          <cell r="AQ1612" t="str">
            <v/>
          </cell>
          <cell r="AT1612" t="str">
            <v/>
          </cell>
          <cell r="AW1612" t="str">
            <v/>
          </cell>
          <cell r="AZ1612" t="str">
            <v/>
          </cell>
          <cell r="BA1612" t="str">
            <v/>
          </cell>
          <cell r="BB1612" t="str">
            <v/>
          </cell>
          <cell r="BC1612" t="str">
            <v/>
          </cell>
        </row>
        <row r="1613">
          <cell r="AM1613">
            <v>807045.35</v>
          </cell>
          <cell r="AQ1613" t="str">
            <v/>
          </cell>
          <cell r="AT1613" t="str">
            <v>Оборудование</v>
          </cell>
          <cell r="AW1613">
            <v>40722</v>
          </cell>
          <cell r="AZ1613" t="str">
            <v>6.2011</v>
          </cell>
          <cell r="BA1613" t="str">
            <v>6.2011</v>
          </cell>
          <cell r="BB1613" t="str">
            <v>1.1900</v>
          </cell>
          <cell r="BC1613" t="str">
            <v>2.2011</v>
          </cell>
        </row>
        <row r="1614">
          <cell r="AM1614">
            <v>807045.35</v>
          </cell>
          <cell r="AQ1614" t="str">
            <v/>
          </cell>
          <cell r="AT1614" t="str">
            <v>Оборудование</v>
          </cell>
          <cell r="AW1614">
            <v>40722</v>
          </cell>
          <cell r="AZ1614" t="str">
            <v>6.2011</v>
          </cell>
          <cell r="BA1614" t="str">
            <v>6.2011</v>
          </cell>
          <cell r="BB1614" t="str">
            <v>1.1900</v>
          </cell>
          <cell r="BC1614" t="str">
            <v>2.2011</v>
          </cell>
        </row>
        <row r="1615">
          <cell r="AM1615">
            <v>807045.35</v>
          </cell>
          <cell r="AQ1615" t="str">
            <v/>
          </cell>
          <cell r="AT1615" t="str">
            <v>Оборудование</v>
          </cell>
          <cell r="AW1615">
            <v>40722</v>
          </cell>
          <cell r="AZ1615" t="str">
            <v>6.2011</v>
          </cell>
          <cell r="BA1615" t="str">
            <v>6.2011</v>
          </cell>
          <cell r="BB1615" t="str">
            <v>1.1900</v>
          </cell>
          <cell r="BC1615" t="str">
            <v>2.2011</v>
          </cell>
        </row>
        <row r="1616">
          <cell r="AM1616">
            <v>807045.35</v>
          </cell>
          <cell r="AQ1616" t="str">
            <v/>
          </cell>
          <cell r="AT1616" t="str">
            <v>Оборудование</v>
          </cell>
          <cell r="AW1616">
            <v>40722</v>
          </cell>
          <cell r="AZ1616" t="str">
            <v>6.2011</v>
          </cell>
          <cell r="BA1616" t="str">
            <v>6.2011</v>
          </cell>
          <cell r="BB1616" t="str">
            <v>1.1900</v>
          </cell>
          <cell r="BC1616" t="str">
            <v>2.2011</v>
          </cell>
        </row>
        <row r="1617">
          <cell r="AM1617">
            <v>11386778.34</v>
          </cell>
          <cell r="AQ1617" t="str">
            <v/>
          </cell>
          <cell r="AT1617" t="str">
            <v>Оборудование</v>
          </cell>
          <cell r="AW1617">
            <v>40543</v>
          </cell>
          <cell r="AZ1617" t="str">
            <v>12.2010</v>
          </cell>
          <cell r="BA1617" t="str">
            <v>12.2010</v>
          </cell>
          <cell r="BB1617" t="str">
            <v/>
          </cell>
          <cell r="BC1617" t="str">
            <v>4.2010</v>
          </cell>
        </row>
        <row r="1618">
          <cell r="AM1618">
            <v>2568300.6800000002</v>
          </cell>
          <cell r="AQ1618" t="str">
            <v/>
          </cell>
          <cell r="AT1618" t="str">
            <v>Оборудование</v>
          </cell>
          <cell r="AW1618">
            <v>40543</v>
          </cell>
          <cell r="AZ1618" t="str">
            <v>12.2010</v>
          </cell>
          <cell r="BA1618" t="str">
            <v>12.2010</v>
          </cell>
          <cell r="BB1618" t="str">
            <v/>
          </cell>
          <cell r="BC1618" t="str">
            <v>4.2010</v>
          </cell>
        </row>
        <row r="1619">
          <cell r="AM1619" t="str">
            <v/>
          </cell>
          <cell r="AQ1619" t="str">
            <v/>
          </cell>
          <cell r="AT1619" t="str">
            <v/>
          </cell>
          <cell r="AW1619" t="str">
            <v/>
          </cell>
          <cell r="AZ1619" t="str">
            <v/>
          </cell>
          <cell r="BA1619" t="str">
            <v/>
          </cell>
          <cell r="BB1619" t="str">
            <v/>
          </cell>
          <cell r="BC1619" t="str">
            <v/>
          </cell>
        </row>
        <row r="1620">
          <cell r="AM1620" t="str">
            <v/>
          </cell>
          <cell r="AQ1620" t="str">
            <v/>
          </cell>
          <cell r="AT1620" t="str">
            <v/>
          </cell>
          <cell r="AW1620" t="str">
            <v/>
          </cell>
          <cell r="AZ1620" t="str">
            <v/>
          </cell>
          <cell r="BA1620" t="str">
            <v/>
          </cell>
          <cell r="BB1620" t="str">
            <v/>
          </cell>
          <cell r="BC1620" t="str">
            <v/>
          </cell>
        </row>
        <row r="1621">
          <cell r="AM1621" t="str">
            <v/>
          </cell>
          <cell r="AQ1621" t="str">
            <v/>
          </cell>
          <cell r="AT1621" t="str">
            <v/>
          </cell>
          <cell r="AW1621" t="str">
            <v/>
          </cell>
          <cell r="AZ1621" t="str">
            <v/>
          </cell>
          <cell r="BA1621" t="str">
            <v/>
          </cell>
          <cell r="BB1621" t="str">
            <v/>
          </cell>
          <cell r="BC1621" t="str">
            <v/>
          </cell>
        </row>
        <row r="1622">
          <cell r="AM1622" t="str">
            <v/>
          </cell>
          <cell r="AQ1622" t="str">
            <v/>
          </cell>
          <cell r="AT1622" t="str">
            <v/>
          </cell>
          <cell r="AW1622" t="str">
            <v/>
          </cell>
          <cell r="AZ1622" t="str">
            <v/>
          </cell>
          <cell r="BA1622" t="str">
            <v/>
          </cell>
          <cell r="BB1622" t="str">
            <v/>
          </cell>
          <cell r="BC1622" t="str">
            <v/>
          </cell>
        </row>
        <row r="1623">
          <cell r="AM1623" t="str">
            <v/>
          </cell>
          <cell r="AQ1623" t="str">
            <v/>
          </cell>
          <cell r="AT1623" t="str">
            <v/>
          </cell>
          <cell r="AW1623" t="str">
            <v/>
          </cell>
          <cell r="AZ1623" t="str">
            <v/>
          </cell>
          <cell r="BA1623" t="str">
            <v/>
          </cell>
          <cell r="BB1623" t="str">
            <v/>
          </cell>
          <cell r="BC1623" t="str">
            <v/>
          </cell>
        </row>
        <row r="1624">
          <cell r="AM1624" t="str">
            <v/>
          </cell>
          <cell r="AQ1624" t="str">
            <v/>
          </cell>
          <cell r="AT1624" t="str">
            <v/>
          </cell>
          <cell r="AW1624" t="str">
            <v/>
          </cell>
          <cell r="AZ1624" t="str">
            <v/>
          </cell>
          <cell r="BA1624" t="str">
            <v/>
          </cell>
          <cell r="BB1624" t="str">
            <v/>
          </cell>
          <cell r="BC1624" t="str">
            <v/>
          </cell>
        </row>
        <row r="1625">
          <cell r="AM1625" t="str">
            <v/>
          </cell>
          <cell r="AQ1625" t="str">
            <v/>
          </cell>
          <cell r="AT1625" t="str">
            <v/>
          </cell>
          <cell r="AW1625" t="str">
            <v/>
          </cell>
          <cell r="AZ1625" t="str">
            <v/>
          </cell>
          <cell r="BA1625" t="str">
            <v/>
          </cell>
          <cell r="BB1625" t="str">
            <v/>
          </cell>
          <cell r="BC1625" t="str">
            <v/>
          </cell>
        </row>
        <row r="1626">
          <cell r="AM1626" t="str">
            <v/>
          </cell>
          <cell r="AQ1626" t="str">
            <v/>
          </cell>
          <cell r="AT1626" t="str">
            <v/>
          </cell>
          <cell r="AW1626" t="str">
            <v/>
          </cell>
          <cell r="AZ1626" t="str">
            <v/>
          </cell>
          <cell r="BA1626" t="str">
            <v/>
          </cell>
          <cell r="BB1626" t="str">
            <v/>
          </cell>
          <cell r="BC1626" t="str">
            <v/>
          </cell>
        </row>
        <row r="1627">
          <cell r="AM1627" t="str">
            <v/>
          </cell>
          <cell r="AQ1627" t="str">
            <v/>
          </cell>
          <cell r="AT1627" t="str">
            <v/>
          </cell>
          <cell r="AW1627" t="str">
            <v/>
          </cell>
          <cell r="AZ1627" t="str">
            <v/>
          </cell>
          <cell r="BA1627" t="str">
            <v/>
          </cell>
          <cell r="BB1627" t="str">
            <v/>
          </cell>
          <cell r="BC1627" t="str">
            <v/>
          </cell>
        </row>
        <row r="1628">
          <cell r="AM1628" t="str">
            <v/>
          </cell>
          <cell r="AQ1628" t="str">
            <v/>
          </cell>
          <cell r="AT1628" t="str">
            <v/>
          </cell>
          <cell r="AW1628" t="str">
            <v/>
          </cell>
          <cell r="AZ1628" t="str">
            <v/>
          </cell>
          <cell r="BA1628" t="str">
            <v/>
          </cell>
          <cell r="BB1628" t="str">
            <v/>
          </cell>
          <cell r="BC1628" t="str">
            <v/>
          </cell>
        </row>
        <row r="1629">
          <cell r="AM1629" t="str">
            <v/>
          </cell>
          <cell r="AQ1629" t="str">
            <v/>
          </cell>
          <cell r="AT1629" t="str">
            <v/>
          </cell>
          <cell r="AW1629" t="str">
            <v/>
          </cell>
          <cell r="AZ1629" t="str">
            <v/>
          </cell>
          <cell r="BA1629" t="str">
            <v/>
          </cell>
          <cell r="BB1629" t="str">
            <v/>
          </cell>
          <cell r="BC1629" t="str">
            <v/>
          </cell>
        </row>
        <row r="1630">
          <cell r="AM1630" t="str">
            <v/>
          </cell>
          <cell r="AQ1630" t="str">
            <v/>
          </cell>
          <cell r="AT1630" t="str">
            <v/>
          </cell>
          <cell r="AW1630" t="str">
            <v/>
          </cell>
          <cell r="AZ1630" t="str">
            <v/>
          </cell>
          <cell r="BA1630" t="str">
            <v/>
          </cell>
          <cell r="BB1630" t="str">
            <v/>
          </cell>
          <cell r="BC1630" t="str">
            <v/>
          </cell>
        </row>
        <row r="1631">
          <cell r="AM1631" t="str">
            <v/>
          </cell>
          <cell r="AQ1631" t="str">
            <v/>
          </cell>
          <cell r="AT1631" t="str">
            <v/>
          </cell>
          <cell r="AW1631" t="str">
            <v/>
          </cell>
          <cell r="AZ1631" t="str">
            <v/>
          </cell>
          <cell r="BA1631" t="str">
            <v/>
          </cell>
          <cell r="BB1631" t="str">
            <v/>
          </cell>
          <cell r="BC1631" t="str">
            <v/>
          </cell>
        </row>
        <row r="1632">
          <cell r="AM1632" t="str">
            <v/>
          </cell>
          <cell r="AQ1632" t="str">
            <v/>
          </cell>
          <cell r="AT1632" t="str">
            <v/>
          </cell>
          <cell r="AW1632" t="str">
            <v/>
          </cell>
          <cell r="AZ1632" t="str">
            <v/>
          </cell>
          <cell r="BA1632" t="str">
            <v/>
          </cell>
          <cell r="BB1632" t="str">
            <v/>
          </cell>
          <cell r="BC1632" t="str">
            <v/>
          </cell>
        </row>
        <row r="1633">
          <cell r="AM1633" t="str">
            <v/>
          </cell>
          <cell r="AQ1633" t="str">
            <v/>
          </cell>
          <cell r="AT1633" t="str">
            <v/>
          </cell>
          <cell r="AW1633" t="str">
            <v/>
          </cell>
          <cell r="AZ1633" t="str">
            <v/>
          </cell>
          <cell r="BA1633" t="str">
            <v/>
          </cell>
          <cell r="BB1633" t="str">
            <v/>
          </cell>
          <cell r="BC1633" t="str">
            <v/>
          </cell>
        </row>
        <row r="1634">
          <cell r="AM1634" t="str">
            <v/>
          </cell>
          <cell r="AQ1634" t="str">
            <v/>
          </cell>
          <cell r="AT1634" t="str">
            <v/>
          </cell>
          <cell r="AW1634" t="str">
            <v/>
          </cell>
          <cell r="AZ1634" t="str">
            <v/>
          </cell>
          <cell r="BA1634" t="str">
            <v/>
          </cell>
          <cell r="BB1634" t="str">
            <v/>
          </cell>
          <cell r="BC1634" t="str">
            <v/>
          </cell>
        </row>
        <row r="1635">
          <cell r="AM1635" t="str">
            <v/>
          </cell>
          <cell r="AQ1635" t="str">
            <v/>
          </cell>
          <cell r="AT1635" t="str">
            <v/>
          </cell>
          <cell r="AW1635" t="str">
            <v/>
          </cell>
          <cell r="AZ1635" t="str">
            <v/>
          </cell>
          <cell r="BA1635" t="str">
            <v/>
          </cell>
          <cell r="BB1635" t="str">
            <v/>
          </cell>
          <cell r="BC1635" t="str">
            <v/>
          </cell>
        </row>
        <row r="1636">
          <cell r="AM1636" t="str">
            <v/>
          </cell>
          <cell r="AQ1636" t="str">
            <v/>
          </cell>
          <cell r="AT1636" t="str">
            <v/>
          </cell>
          <cell r="AW1636" t="str">
            <v/>
          </cell>
          <cell r="AZ1636" t="str">
            <v/>
          </cell>
          <cell r="BA1636" t="str">
            <v/>
          </cell>
          <cell r="BB1636" t="str">
            <v/>
          </cell>
          <cell r="BC1636" t="str">
            <v/>
          </cell>
        </row>
        <row r="1637">
          <cell r="AM1637" t="str">
            <v/>
          </cell>
          <cell r="AQ1637" t="str">
            <v/>
          </cell>
          <cell r="AT1637" t="str">
            <v/>
          </cell>
          <cell r="AW1637" t="str">
            <v/>
          </cell>
          <cell r="AZ1637" t="str">
            <v/>
          </cell>
          <cell r="BA1637" t="str">
            <v/>
          </cell>
          <cell r="BB1637" t="str">
            <v/>
          </cell>
          <cell r="BC1637" t="str">
            <v/>
          </cell>
        </row>
        <row r="1638">
          <cell r="AM1638" t="str">
            <v/>
          </cell>
          <cell r="AQ1638" t="str">
            <v/>
          </cell>
          <cell r="AT1638" t="str">
            <v/>
          </cell>
          <cell r="AW1638" t="str">
            <v/>
          </cell>
          <cell r="AZ1638" t="str">
            <v/>
          </cell>
          <cell r="BA1638" t="str">
            <v/>
          </cell>
          <cell r="BB1638" t="str">
            <v/>
          </cell>
          <cell r="BC1638" t="str">
            <v/>
          </cell>
        </row>
        <row r="1639">
          <cell r="AM1639" t="str">
            <v/>
          </cell>
          <cell r="AQ1639" t="str">
            <v/>
          </cell>
          <cell r="AT1639" t="str">
            <v/>
          </cell>
          <cell r="AW1639" t="str">
            <v/>
          </cell>
          <cell r="AZ1639" t="str">
            <v/>
          </cell>
          <cell r="BA1639" t="str">
            <v/>
          </cell>
          <cell r="BB1639" t="str">
            <v/>
          </cell>
          <cell r="BC1639" t="str">
            <v/>
          </cell>
        </row>
        <row r="1640">
          <cell r="AM1640" t="str">
            <v/>
          </cell>
          <cell r="AQ1640" t="str">
            <v/>
          </cell>
          <cell r="AT1640" t="str">
            <v/>
          </cell>
          <cell r="AW1640" t="str">
            <v/>
          </cell>
          <cell r="AZ1640" t="str">
            <v/>
          </cell>
          <cell r="BA1640" t="str">
            <v/>
          </cell>
          <cell r="BB1640" t="str">
            <v/>
          </cell>
          <cell r="BC1640" t="str">
            <v/>
          </cell>
        </row>
        <row r="1641">
          <cell r="AM1641" t="str">
            <v/>
          </cell>
          <cell r="AQ1641" t="str">
            <v/>
          </cell>
          <cell r="AT1641" t="str">
            <v/>
          </cell>
          <cell r="AW1641" t="str">
            <v/>
          </cell>
          <cell r="AZ1641" t="str">
            <v/>
          </cell>
          <cell r="BA1641" t="str">
            <v/>
          </cell>
          <cell r="BB1641" t="str">
            <v/>
          </cell>
          <cell r="BC1641" t="str">
            <v/>
          </cell>
        </row>
        <row r="1642">
          <cell r="AM1642" t="str">
            <v/>
          </cell>
          <cell r="AQ1642" t="str">
            <v/>
          </cell>
          <cell r="AT1642" t="str">
            <v/>
          </cell>
          <cell r="AW1642" t="str">
            <v/>
          </cell>
          <cell r="AZ1642" t="str">
            <v/>
          </cell>
          <cell r="BA1642" t="str">
            <v/>
          </cell>
          <cell r="BB1642" t="str">
            <v/>
          </cell>
          <cell r="BC1642" t="str">
            <v/>
          </cell>
        </row>
        <row r="1643">
          <cell r="AM1643" t="str">
            <v/>
          </cell>
          <cell r="AQ1643" t="str">
            <v/>
          </cell>
          <cell r="AT1643" t="str">
            <v/>
          </cell>
          <cell r="AW1643" t="str">
            <v/>
          </cell>
          <cell r="AZ1643" t="str">
            <v/>
          </cell>
          <cell r="BA1643" t="str">
            <v/>
          </cell>
          <cell r="BB1643" t="str">
            <v/>
          </cell>
          <cell r="BC1643" t="str">
            <v/>
          </cell>
        </row>
        <row r="1644">
          <cell r="AM1644" t="str">
            <v/>
          </cell>
          <cell r="AQ1644" t="str">
            <v/>
          </cell>
          <cell r="AT1644" t="str">
            <v/>
          </cell>
          <cell r="AW1644" t="str">
            <v/>
          </cell>
          <cell r="AZ1644" t="str">
            <v/>
          </cell>
          <cell r="BA1644" t="str">
            <v/>
          </cell>
          <cell r="BB1644" t="str">
            <v/>
          </cell>
          <cell r="BC1644" t="str">
            <v/>
          </cell>
        </row>
        <row r="1645">
          <cell r="AM1645" t="str">
            <v/>
          </cell>
          <cell r="AQ1645" t="str">
            <v/>
          </cell>
          <cell r="AT1645" t="str">
            <v/>
          </cell>
          <cell r="AW1645" t="str">
            <v/>
          </cell>
          <cell r="AZ1645" t="str">
            <v/>
          </cell>
          <cell r="BA1645" t="str">
            <v/>
          </cell>
          <cell r="BB1645" t="str">
            <v/>
          </cell>
          <cell r="BC1645" t="str">
            <v/>
          </cell>
        </row>
        <row r="1646">
          <cell r="AM1646" t="str">
            <v/>
          </cell>
          <cell r="AQ1646" t="str">
            <v/>
          </cell>
          <cell r="AT1646" t="str">
            <v/>
          </cell>
          <cell r="AW1646" t="str">
            <v/>
          </cell>
          <cell r="AZ1646" t="str">
            <v/>
          </cell>
          <cell r="BA1646" t="str">
            <v/>
          </cell>
          <cell r="BB1646" t="str">
            <v/>
          </cell>
          <cell r="BC1646" t="str">
            <v/>
          </cell>
        </row>
        <row r="1647">
          <cell r="AM1647" t="str">
            <v/>
          </cell>
          <cell r="AQ1647" t="str">
            <v/>
          </cell>
          <cell r="AT1647" t="str">
            <v/>
          </cell>
          <cell r="AW1647" t="str">
            <v/>
          </cell>
          <cell r="AZ1647" t="str">
            <v/>
          </cell>
          <cell r="BA1647" t="str">
            <v/>
          </cell>
          <cell r="BB1647" t="str">
            <v/>
          </cell>
          <cell r="BC1647" t="str">
            <v/>
          </cell>
        </row>
        <row r="1648">
          <cell r="AM1648" t="str">
            <v/>
          </cell>
          <cell r="AQ1648" t="str">
            <v/>
          </cell>
          <cell r="AT1648" t="str">
            <v/>
          </cell>
          <cell r="AW1648" t="str">
            <v/>
          </cell>
          <cell r="AZ1648" t="str">
            <v/>
          </cell>
          <cell r="BA1648" t="str">
            <v/>
          </cell>
          <cell r="BB1648" t="str">
            <v/>
          </cell>
          <cell r="BC1648" t="str">
            <v/>
          </cell>
        </row>
        <row r="1649">
          <cell r="AM1649" t="str">
            <v/>
          </cell>
          <cell r="AQ1649" t="str">
            <v/>
          </cell>
          <cell r="AT1649" t="str">
            <v/>
          </cell>
          <cell r="AW1649" t="str">
            <v/>
          </cell>
          <cell r="AZ1649" t="str">
            <v/>
          </cell>
          <cell r="BA1649" t="str">
            <v/>
          </cell>
          <cell r="BB1649" t="str">
            <v/>
          </cell>
          <cell r="BC1649" t="str">
            <v/>
          </cell>
        </row>
        <row r="1650">
          <cell r="AM1650" t="str">
            <v/>
          </cell>
          <cell r="AQ1650" t="str">
            <v/>
          </cell>
          <cell r="AT1650" t="str">
            <v/>
          </cell>
          <cell r="AW1650" t="str">
            <v/>
          </cell>
          <cell r="AZ1650" t="str">
            <v/>
          </cell>
          <cell r="BA1650" t="str">
            <v/>
          </cell>
          <cell r="BB1650" t="str">
            <v/>
          </cell>
          <cell r="BC1650" t="str">
            <v/>
          </cell>
        </row>
        <row r="1651">
          <cell r="AM1651" t="str">
            <v/>
          </cell>
          <cell r="AQ1651" t="str">
            <v/>
          </cell>
          <cell r="AT1651" t="str">
            <v/>
          </cell>
          <cell r="AW1651" t="str">
            <v/>
          </cell>
          <cell r="AZ1651" t="str">
            <v/>
          </cell>
          <cell r="BA1651" t="str">
            <v/>
          </cell>
          <cell r="BB1651" t="str">
            <v/>
          </cell>
          <cell r="BC1651" t="str">
            <v/>
          </cell>
        </row>
        <row r="1652">
          <cell r="AM1652" t="str">
            <v/>
          </cell>
          <cell r="AQ1652" t="str">
            <v/>
          </cell>
          <cell r="AT1652" t="str">
            <v/>
          </cell>
          <cell r="AW1652" t="str">
            <v/>
          </cell>
          <cell r="AZ1652" t="str">
            <v/>
          </cell>
          <cell r="BA1652" t="str">
            <v/>
          </cell>
          <cell r="BB1652" t="str">
            <v/>
          </cell>
          <cell r="BC1652" t="str">
            <v/>
          </cell>
        </row>
        <row r="1653">
          <cell r="AM1653" t="str">
            <v/>
          </cell>
          <cell r="AQ1653" t="str">
            <v/>
          </cell>
          <cell r="AT1653" t="str">
            <v/>
          </cell>
          <cell r="AW1653" t="str">
            <v/>
          </cell>
          <cell r="AZ1653" t="str">
            <v/>
          </cell>
          <cell r="BA1653" t="str">
            <v/>
          </cell>
          <cell r="BB1653" t="str">
            <v/>
          </cell>
          <cell r="BC1653" t="str">
            <v/>
          </cell>
        </row>
        <row r="1654">
          <cell r="AM1654" t="str">
            <v/>
          </cell>
          <cell r="AQ1654" t="str">
            <v/>
          </cell>
          <cell r="AT1654" t="str">
            <v/>
          </cell>
          <cell r="AW1654" t="str">
            <v/>
          </cell>
          <cell r="AZ1654" t="str">
            <v/>
          </cell>
          <cell r="BA1654" t="str">
            <v/>
          </cell>
          <cell r="BB1654" t="str">
            <v/>
          </cell>
          <cell r="BC1654" t="str">
            <v/>
          </cell>
        </row>
        <row r="1655">
          <cell r="AM1655" t="str">
            <v/>
          </cell>
          <cell r="AQ1655" t="str">
            <v/>
          </cell>
          <cell r="AT1655" t="str">
            <v/>
          </cell>
          <cell r="AW1655" t="str">
            <v/>
          </cell>
          <cell r="AZ1655" t="str">
            <v/>
          </cell>
          <cell r="BA1655" t="str">
            <v/>
          </cell>
          <cell r="BB1655" t="str">
            <v/>
          </cell>
          <cell r="BC1655" t="str">
            <v/>
          </cell>
        </row>
        <row r="1656">
          <cell r="AM1656" t="str">
            <v/>
          </cell>
          <cell r="AQ1656" t="str">
            <v/>
          </cell>
          <cell r="AT1656" t="str">
            <v/>
          </cell>
          <cell r="AW1656" t="str">
            <v/>
          </cell>
          <cell r="AZ1656" t="str">
            <v/>
          </cell>
          <cell r="BA1656" t="str">
            <v/>
          </cell>
          <cell r="BB1656" t="str">
            <v/>
          </cell>
          <cell r="BC1656" t="str">
            <v/>
          </cell>
        </row>
        <row r="1657">
          <cell r="AM1657" t="str">
            <v/>
          </cell>
          <cell r="AQ1657" t="str">
            <v/>
          </cell>
          <cell r="AT1657" t="str">
            <v/>
          </cell>
          <cell r="AW1657" t="str">
            <v/>
          </cell>
          <cell r="AZ1657" t="str">
            <v/>
          </cell>
          <cell r="BA1657" t="str">
            <v/>
          </cell>
          <cell r="BB1657" t="str">
            <v/>
          </cell>
          <cell r="BC1657" t="str">
            <v/>
          </cell>
        </row>
        <row r="1658">
          <cell r="AM1658" t="str">
            <v/>
          </cell>
          <cell r="AQ1658" t="str">
            <v/>
          </cell>
          <cell r="AT1658" t="str">
            <v/>
          </cell>
          <cell r="AW1658" t="str">
            <v/>
          </cell>
          <cell r="AZ1658" t="str">
            <v/>
          </cell>
          <cell r="BA1658" t="str">
            <v/>
          </cell>
          <cell r="BB1658" t="str">
            <v/>
          </cell>
          <cell r="BC1658" t="str">
            <v/>
          </cell>
        </row>
        <row r="1659">
          <cell r="AM1659" t="str">
            <v/>
          </cell>
          <cell r="AQ1659" t="str">
            <v/>
          </cell>
          <cell r="AT1659" t="str">
            <v/>
          </cell>
          <cell r="AW1659" t="str">
            <v/>
          </cell>
          <cell r="AZ1659" t="str">
            <v/>
          </cell>
          <cell r="BA1659" t="str">
            <v/>
          </cell>
          <cell r="BB1659" t="str">
            <v/>
          </cell>
          <cell r="BC1659" t="str">
            <v/>
          </cell>
        </row>
        <row r="1660">
          <cell r="AM1660" t="str">
            <v/>
          </cell>
          <cell r="AQ1660" t="str">
            <v/>
          </cell>
          <cell r="AT1660" t="str">
            <v/>
          </cell>
          <cell r="AW1660" t="str">
            <v/>
          </cell>
          <cell r="AZ1660" t="str">
            <v/>
          </cell>
          <cell r="BA1660" t="str">
            <v/>
          </cell>
          <cell r="BB1660" t="str">
            <v/>
          </cell>
          <cell r="BC1660" t="str">
            <v/>
          </cell>
        </row>
        <row r="1661">
          <cell r="AM1661" t="str">
            <v/>
          </cell>
          <cell r="AQ1661" t="str">
            <v/>
          </cell>
          <cell r="AT1661" t="str">
            <v/>
          </cell>
          <cell r="AW1661" t="str">
            <v/>
          </cell>
          <cell r="AZ1661" t="str">
            <v/>
          </cell>
          <cell r="BA1661" t="str">
            <v/>
          </cell>
          <cell r="BB1661" t="str">
            <v/>
          </cell>
          <cell r="BC1661" t="str">
            <v/>
          </cell>
        </row>
        <row r="1662">
          <cell r="AM1662" t="str">
            <v/>
          </cell>
          <cell r="AQ1662" t="str">
            <v/>
          </cell>
          <cell r="AT1662" t="str">
            <v/>
          </cell>
          <cell r="AW1662" t="str">
            <v/>
          </cell>
          <cell r="AZ1662" t="str">
            <v/>
          </cell>
          <cell r="BA1662" t="str">
            <v/>
          </cell>
          <cell r="BB1662" t="str">
            <v/>
          </cell>
          <cell r="BC1662" t="str">
            <v/>
          </cell>
        </row>
        <row r="1663">
          <cell r="AM1663" t="str">
            <v/>
          </cell>
          <cell r="AQ1663" t="str">
            <v/>
          </cell>
          <cell r="AT1663" t="str">
            <v/>
          </cell>
          <cell r="AW1663" t="str">
            <v/>
          </cell>
          <cell r="AZ1663" t="str">
            <v/>
          </cell>
          <cell r="BA1663" t="str">
            <v/>
          </cell>
          <cell r="BB1663" t="str">
            <v/>
          </cell>
          <cell r="BC1663" t="str">
            <v/>
          </cell>
        </row>
        <row r="1664">
          <cell r="AM1664" t="str">
            <v/>
          </cell>
          <cell r="AQ1664" t="str">
            <v/>
          </cell>
          <cell r="AT1664" t="str">
            <v/>
          </cell>
          <cell r="AW1664" t="str">
            <v/>
          </cell>
          <cell r="AZ1664" t="str">
            <v/>
          </cell>
          <cell r="BA1664" t="str">
            <v/>
          </cell>
          <cell r="BB1664" t="str">
            <v/>
          </cell>
          <cell r="BC1664" t="str">
            <v/>
          </cell>
        </row>
        <row r="1665">
          <cell r="AM1665" t="str">
            <v/>
          </cell>
          <cell r="AQ1665" t="str">
            <v/>
          </cell>
          <cell r="AT1665" t="str">
            <v/>
          </cell>
          <cell r="AW1665" t="str">
            <v/>
          </cell>
          <cell r="AZ1665" t="str">
            <v/>
          </cell>
          <cell r="BA1665" t="str">
            <v/>
          </cell>
          <cell r="BB1665" t="str">
            <v/>
          </cell>
          <cell r="BC1665" t="str">
            <v/>
          </cell>
        </row>
        <row r="1666">
          <cell r="AM1666" t="str">
            <v/>
          </cell>
          <cell r="AQ1666" t="str">
            <v/>
          </cell>
          <cell r="AT1666" t="str">
            <v/>
          </cell>
          <cell r="AW1666" t="str">
            <v/>
          </cell>
          <cell r="AZ1666" t="str">
            <v/>
          </cell>
          <cell r="BA1666" t="str">
            <v/>
          </cell>
          <cell r="BB1666" t="str">
            <v/>
          </cell>
          <cell r="BC1666" t="str">
            <v/>
          </cell>
        </row>
        <row r="1667">
          <cell r="AM1667" t="str">
            <v/>
          </cell>
          <cell r="AQ1667" t="str">
            <v/>
          </cell>
          <cell r="AT1667" t="str">
            <v/>
          </cell>
          <cell r="AW1667" t="str">
            <v/>
          </cell>
          <cell r="AZ1667" t="str">
            <v/>
          </cell>
          <cell r="BA1667" t="str">
            <v/>
          </cell>
          <cell r="BB1667" t="str">
            <v/>
          </cell>
          <cell r="BC1667" t="str">
            <v/>
          </cell>
        </row>
        <row r="1668">
          <cell r="AM1668" t="str">
            <v/>
          </cell>
          <cell r="AQ1668" t="str">
            <v/>
          </cell>
          <cell r="AT1668" t="str">
            <v/>
          </cell>
          <cell r="AW1668" t="str">
            <v/>
          </cell>
          <cell r="AZ1668" t="str">
            <v/>
          </cell>
          <cell r="BA1668" t="str">
            <v/>
          </cell>
          <cell r="BB1668" t="str">
            <v/>
          </cell>
          <cell r="BC1668" t="str">
            <v/>
          </cell>
        </row>
        <row r="1669">
          <cell r="AM1669" t="str">
            <v/>
          </cell>
          <cell r="AQ1669" t="str">
            <v/>
          </cell>
          <cell r="AT1669" t="str">
            <v/>
          </cell>
          <cell r="AW1669" t="str">
            <v/>
          </cell>
          <cell r="AZ1669" t="str">
            <v/>
          </cell>
          <cell r="BA1669" t="str">
            <v/>
          </cell>
          <cell r="BB1669" t="str">
            <v/>
          </cell>
          <cell r="BC1669" t="str">
            <v/>
          </cell>
        </row>
        <row r="1670">
          <cell r="AM1670" t="str">
            <v/>
          </cell>
          <cell r="AQ1670" t="str">
            <v/>
          </cell>
          <cell r="AT1670" t="str">
            <v/>
          </cell>
          <cell r="AW1670" t="str">
            <v/>
          </cell>
          <cell r="AZ1670" t="str">
            <v/>
          </cell>
          <cell r="BA1670" t="str">
            <v/>
          </cell>
          <cell r="BB1670" t="str">
            <v/>
          </cell>
          <cell r="BC1670" t="str">
            <v/>
          </cell>
        </row>
        <row r="1671">
          <cell r="AM1671" t="str">
            <v/>
          </cell>
          <cell r="AQ1671" t="str">
            <v/>
          </cell>
          <cell r="AT1671" t="str">
            <v/>
          </cell>
          <cell r="AW1671" t="str">
            <v/>
          </cell>
          <cell r="AZ1671" t="str">
            <v/>
          </cell>
          <cell r="BA1671" t="str">
            <v/>
          </cell>
          <cell r="BB1671" t="str">
            <v/>
          </cell>
          <cell r="BC1671" t="str">
            <v/>
          </cell>
        </row>
        <row r="1672">
          <cell r="AM1672" t="str">
            <v/>
          </cell>
          <cell r="AQ1672" t="str">
            <v/>
          </cell>
          <cell r="AT1672" t="str">
            <v/>
          </cell>
          <cell r="AW1672" t="str">
            <v/>
          </cell>
          <cell r="AZ1672" t="str">
            <v/>
          </cell>
          <cell r="BA1672" t="str">
            <v/>
          </cell>
          <cell r="BB1672" t="str">
            <v/>
          </cell>
          <cell r="BC1672" t="str">
            <v/>
          </cell>
        </row>
        <row r="1673">
          <cell r="AM1673" t="str">
            <v/>
          </cell>
          <cell r="AQ1673" t="str">
            <v/>
          </cell>
          <cell r="AT1673" t="str">
            <v/>
          </cell>
          <cell r="AW1673" t="str">
            <v/>
          </cell>
          <cell r="AZ1673" t="str">
            <v/>
          </cell>
          <cell r="BA1673" t="str">
            <v/>
          </cell>
          <cell r="BB1673" t="str">
            <v/>
          </cell>
          <cell r="BC1673" t="str">
            <v/>
          </cell>
        </row>
        <row r="1674">
          <cell r="AM1674" t="str">
            <v/>
          </cell>
          <cell r="AQ1674" t="str">
            <v/>
          </cell>
          <cell r="AT1674" t="str">
            <v/>
          </cell>
          <cell r="AW1674" t="str">
            <v/>
          </cell>
          <cell r="AZ1674" t="str">
            <v/>
          </cell>
          <cell r="BA1674" t="str">
            <v/>
          </cell>
          <cell r="BB1674" t="str">
            <v/>
          </cell>
          <cell r="BC1674" t="str">
            <v/>
          </cell>
        </row>
        <row r="1675">
          <cell r="AM1675">
            <v>859075.56</v>
          </cell>
          <cell r="AQ1675" t="str">
            <v/>
          </cell>
          <cell r="AT1675" t="str">
            <v>Оборудование</v>
          </cell>
          <cell r="AW1675">
            <v>40724</v>
          </cell>
          <cell r="AZ1675" t="str">
            <v>6.2011</v>
          </cell>
          <cell r="BA1675" t="str">
            <v>6.2011</v>
          </cell>
          <cell r="BB1675" t="str">
            <v>1.1900</v>
          </cell>
          <cell r="BC1675" t="str">
            <v>2.2011</v>
          </cell>
        </row>
        <row r="1676">
          <cell r="AM1676">
            <v>859075.56</v>
          </cell>
          <cell r="AQ1676" t="str">
            <v/>
          </cell>
          <cell r="AT1676" t="str">
            <v>Оборудование</v>
          </cell>
          <cell r="AW1676">
            <v>40724</v>
          </cell>
          <cell r="AZ1676" t="str">
            <v>6.2011</v>
          </cell>
          <cell r="BA1676" t="str">
            <v>6.2011</v>
          </cell>
          <cell r="BB1676" t="str">
            <v>1.1900</v>
          </cell>
          <cell r="BC1676" t="str">
            <v>2.2011</v>
          </cell>
        </row>
        <row r="1677">
          <cell r="AM1677">
            <v>859075.56</v>
          </cell>
          <cell r="AQ1677" t="str">
            <v/>
          </cell>
          <cell r="AT1677" t="str">
            <v>Оборудование</v>
          </cell>
          <cell r="AW1677">
            <v>40724</v>
          </cell>
          <cell r="AZ1677" t="str">
            <v>6.2011</v>
          </cell>
          <cell r="BA1677" t="str">
            <v>6.2011</v>
          </cell>
          <cell r="BB1677" t="str">
            <v>1.1900</v>
          </cell>
          <cell r="BC1677" t="str">
            <v>2.2011</v>
          </cell>
        </row>
        <row r="1678">
          <cell r="AM1678">
            <v>859075.56</v>
          </cell>
          <cell r="AQ1678" t="str">
            <v/>
          </cell>
          <cell r="AT1678" t="str">
            <v>Оборудование</v>
          </cell>
          <cell r="AW1678">
            <v>40724</v>
          </cell>
          <cell r="AZ1678" t="str">
            <v>6.2011</v>
          </cell>
          <cell r="BA1678" t="str">
            <v>6.2011</v>
          </cell>
          <cell r="BB1678" t="str">
            <v>1.1900</v>
          </cell>
          <cell r="BC1678" t="str">
            <v>2.2011</v>
          </cell>
        </row>
        <row r="1679">
          <cell r="AM1679">
            <v>859075.56</v>
          </cell>
          <cell r="AQ1679" t="str">
            <v/>
          </cell>
          <cell r="AT1679" t="str">
            <v>Оборудование</v>
          </cell>
          <cell r="AW1679">
            <v>40724</v>
          </cell>
          <cell r="AZ1679" t="str">
            <v>6.2011</v>
          </cell>
          <cell r="BA1679" t="str">
            <v>6.2011</v>
          </cell>
          <cell r="BB1679" t="str">
            <v>1.1900</v>
          </cell>
          <cell r="BC1679" t="str">
            <v>2.2011</v>
          </cell>
        </row>
        <row r="1680">
          <cell r="AM1680">
            <v>859075.56</v>
          </cell>
          <cell r="AQ1680" t="str">
            <v/>
          </cell>
          <cell r="AT1680" t="str">
            <v>Оборудование</v>
          </cell>
          <cell r="AW1680">
            <v>40724</v>
          </cell>
          <cell r="AZ1680" t="str">
            <v>6.2011</v>
          </cell>
          <cell r="BA1680" t="str">
            <v>6.2011</v>
          </cell>
          <cell r="BB1680" t="str">
            <v>1.1900</v>
          </cell>
          <cell r="BC1680" t="str">
            <v>2.2011</v>
          </cell>
        </row>
        <row r="1681">
          <cell r="AM1681">
            <v>859075.56</v>
          </cell>
          <cell r="AQ1681" t="str">
            <v/>
          </cell>
          <cell r="AT1681" t="str">
            <v>Оборудование</v>
          </cell>
          <cell r="AW1681">
            <v>40724</v>
          </cell>
          <cell r="AZ1681" t="str">
            <v>6.2011</v>
          </cell>
          <cell r="BA1681" t="str">
            <v>6.2011</v>
          </cell>
          <cell r="BB1681" t="str">
            <v>1.1900</v>
          </cell>
          <cell r="BC1681" t="str">
            <v>2.2011</v>
          </cell>
        </row>
        <row r="1682">
          <cell r="AM1682">
            <v>859075.56</v>
          </cell>
          <cell r="AQ1682" t="str">
            <v/>
          </cell>
          <cell r="AT1682" t="str">
            <v>Оборудование</v>
          </cell>
          <cell r="AW1682">
            <v>40724</v>
          </cell>
          <cell r="AZ1682" t="str">
            <v>6.2011</v>
          </cell>
          <cell r="BA1682" t="str">
            <v>6.2011</v>
          </cell>
          <cell r="BB1682" t="str">
            <v>1.1900</v>
          </cell>
          <cell r="BC1682" t="str">
            <v>2.2011</v>
          </cell>
        </row>
        <row r="1683">
          <cell r="AM1683">
            <v>859075.56</v>
          </cell>
          <cell r="AQ1683" t="str">
            <v/>
          </cell>
          <cell r="AT1683" t="str">
            <v>Оборудование</v>
          </cell>
          <cell r="AW1683">
            <v>40724</v>
          </cell>
          <cell r="AZ1683" t="str">
            <v>6.2011</v>
          </cell>
          <cell r="BA1683" t="str">
            <v>6.2011</v>
          </cell>
          <cell r="BB1683" t="str">
            <v>1.1900</v>
          </cell>
          <cell r="BC1683" t="str">
            <v>2.2011</v>
          </cell>
        </row>
        <row r="1684">
          <cell r="AM1684" t="str">
            <v/>
          </cell>
          <cell r="AQ1684" t="str">
            <v/>
          </cell>
          <cell r="AT1684" t="str">
            <v/>
          </cell>
          <cell r="AW1684" t="str">
            <v/>
          </cell>
          <cell r="AZ1684" t="str">
            <v/>
          </cell>
          <cell r="BA1684" t="str">
            <v/>
          </cell>
          <cell r="BB1684" t="str">
            <v/>
          </cell>
          <cell r="BC1684" t="str">
            <v/>
          </cell>
        </row>
        <row r="1685">
          <cell r="AM1685" t="str">
            <v/>
          </cell>
          <cell r="AQ1685" t="str">
            <v/>
          </cell>
          <cell r="AT1685" t="str">
            <v/>
          </cell>
          <cell r="AW1685" t="str">
            <v/>
          </cell>
          <cell r="AZ1685" t="str">
            <v/>
          </cell>
          <cell r="BA1685" t="str">
            <v/>
          </cell>
          <cell r="BB1685" t="str">
            <v/>
          </cell>
          <cell r="BC1685" t="str">
            <v/>
          </cell>
        </row>
        <row r="1686">
          <cell r="AM1686" t="str">
            <v/>
          </cell>
          <cell r="AQ1686" t="str">
            <v/>
          </cell>
          <cell r="AT1686" t="str">
            <v/>
          </cell>
          <cell r="AW1686" t="str">
            <v/>
          </cell>
          <cell r="AZ1686" t="str">
            <v/>
          </cell>
          <cell r="BA1686" t="str">
            <v/>
          </cell>
          <cell r="BB1686" t="str">
            <v/>
          </cell>
          <cell r="BC1686" t="str">
            <v/>
          </cell>
        </row>
        <row r="1687">
          <cell r="AM1687" t="str">
            <v/>
          </cell>
          <cell r="AQ1687" t="str">
            <v/>
          </cell>
          <cell r="AT1687" t="str">
            <v/>
          </cell>
          <cell r="AW1687" t="str">
            <v/>
          </cell>
          <cell r="AZ1687" t="str">
            <v/>
          </cell>
          <cell r="BA1687" t="str">
            <v/>
          </cell>
          <cell r="BB1687" t="str">
            <v/>
          </cell>
          <cell r="BC1687" t="str">
            <v/>
          </cell>
        </row>
        <row r="1688">
          <cell r="AM1688" t="str">
            <v/>
          </cell>
          <cell r="AQ1688" t="str">
            <v/>
          </cell>
          <cell r="AT1688" t="str">
            <v/>
          </cell>
          <cell r="AW1688" t="str">
            <v/>
          </cell>
          <cell r="AZ1688" t="str">
            <v/>
          </cell>
          <cell r="BA1688" t="str">
            <v/>
          </cell>
          <cell r="BB1688" t="str">
            <v/>
          </cell>
          <cell r="BC1688" t="str">
            <v/>
          </cell>
        </row>
        <row r="1689">
          <cell r="AM1689" t="str">
            <v/>
          </cell>
          <cell r="AQ1689" t="str">
            <v/>
          </cell>
          <cell r="AT1689" t="str">
            <v/>
          </cell>
          <cell r="AW1689" t="str">
            <v/>
          </cell>
          <cell r="AZ1689" t="str">
            <v/>
          </cell>
          <cell r="BA1689" t="str">
            <v/>
          </cell>
          <cell r="BB1689" t="str">
            <v/>
          </cell>
          <cell r="BC1689" t="str">
            <v/>
          </cell>
        </row>
        <row r="1690">
          <cell r="AM1690" t="str">
            <v/>
          </cell>
          <cell r="AQ1690" t="str">
            <v/>
          </cell>
          <cell r="AT1690" t="str">
            <v/>
          </cell>
          <cell r="AW1690" t="str">
            <v/>
          </cell>
          <cell r="AZ1690" t="str">
            <v/>
          </cell>
          <cell r="BA1690" t="str">
            <v/>
          </cell>
          <cell r="BB1690" t="str">
            <v/>
          </cell>
          <cell r="BC1690" t="str">
            <v/>
          </cell>
        </row>
        <row r="1691">
          <cell r="AM1691" t="str">
            <v/>
          </cell>
          <cell r="AQ1691" t="str">
            <v/>
          </cell>
          <cell r="AT1691" t="str">
            <v/>
          </cell>
          <cell r="AW1691" t="str">
            <v/>
          </cell>
          <cell r="AZ1691" t="str">
            <v/>
          </cell>
          <cell r="BA1691" t="str">
            <v/>
          </cell>
          <cell r="BB1691" t="str">
            <v/>
          </cell>
          <cell r="BC1691" t="str">
            <v/>
          </cell>
        </row>
        <row r="1692">
          <cell r="AM1692" t="str">
            <v/>
          </cell>
          <cell r="AQ1692" t="str">
            <v/>
          </cell>
          <cell r="AT1692" t="str">
            <v/>
          </cell>
          <cell r="AW1692" t="str">
            <v/>
          </cell>
          <cell r="AZ1692" t="str">
            <v/>
          </cell>
          <cell r="BA1692" t="str">
            <v/>
          </cell>
          <cell r="BB1692" t="str">
            <v/>
          </cell>
          <cell r="BC1692" t="str">
            <v/>
          </cell>
        </row>
        <row r="1693">
          <cell r="AM1693" t="str">
            <v/>
          </cell>
          <cell r="AQ1693" t="str">
            <v/>
          </cell>
          <cell r="AT1693" t="str">
            <v/>
          </cell>
          <cell r="AW1693" t="str">
            <v/>
          </cell>
          <cell r="AZ1693" t="str">
            <v/>
          </cell>
          <cell r="BA1693" t="str">
            <v/>
          </cell>
          <cell r="BB1693" t="str">
            <v/>
          </cell>
          <cell r="BC1693" t="str">
            <v/>
          </cell>
        </row>
        <row r="1694">
          <cell r="AM1694">
            <v>166980</v>
          </cell>
          <cell r="AQ1694" t="str">
            <v/>
          </cell>
          <cell r="AT1694" t="str">
            <v>Оборудование</v>
          </cell>
          <cell r="AW1694">
            <v>40724</v>
          </cell>
          <cell r="AZ1694" t="str">
            <v>6.2011</v>
          </cell>
          <cell r="BA1694" t="str">
            <v>6.2011</v>
          </cell>
          <cell r="BB1694" t="str">
            <v>1.1900</v>
          </cell>
          <cell r="BC1694" t="str">
            <v>2.2011</v>
          </cell>
        </row>
        <row r="1695">
          <cell r="AM1695">
            <v>166980</v>
          </cell>
          <cell r="AQ1695" t="str">
            <v/>
          </cell>
          <cell r="AT1695" t="str">
            <v>Оборудование</v>
          </cell>
          <cell r="AW1695">
            <v>40724</v>
          </cell>
          <cell r="AZ1695" t="str">
            <v>6.2011</v>
          </cell>
          <cell r="BA1695" t="str">
            <v>6.2011</v>
          </cell>
          <cell r="BB1695" t="str">
            <v>1.1900</v>
          </cell>
          <cell r="BC1695" t="str">
            <v>2.2011</v>
          </cell>
        </row>
        <row r="1696">
          <cell r="AM1696">
            <v>166980</v>
          </cell>
          <cell r="AQ1696" t="str">
            <v/>
          </cell>
          <cell r="AT1696" t="str">
            <v>Оборудование</v>
          </cell>
          <cell r="AW1696">
            <v>40724</v>
          </cell>
          <cell r="AZ1696" t="str">
            <v>6.2011</v>
          </cell>
          <cell r="BA1696" t="str">
            <v>6.2011</v>
          </cell>
          <cell r="BB1696" t="str">
            <v>1.1900</v>
          </cell>
          <cell r="BC1696" t="str">
            <v>2.2011</v>
          </cell>
        </row>
        <row r="1697">
          <cell r="AM1697">
            <v>166980</v>
          </cell>
          <cell r="AQ1697" t="str">
            <v/>
          </cell>
          <cell r="AT1697" t="str">
            <v>Оборудование</v>
          </cell>
          <cell r="AW1697">
            <v>40724</v>
          </cell>
          <cell r="AZ1697" t="str">
            <v>6.2011</v>
          </cell>
          <cell r="BA1697" t="str">
            <v>6.2011</v>
          </cell>
          <cell r="BB1697" t="str">
            <v>1.1900</v>
          </cell>
          <cell r="BC1697" t="str">
            <v>2.2011</v>
          </cell>
        </row>
        <row r="1698">
          <cell r="AM1698" t="str">
            <v/>
          </cell>
          <cell r="AQ1698" t="str">
            <v/>
          </cell>
          <cell r="AT1698" t="str">
            <v/>
          </cell>
          <cell r="AW1698" t="str">
            <v/>
          </cell>
          <cell r="AZ1698" t="str">
            <v/>
          </cell>
          <cell r="BA1698" t="str">
            <v/>
          </cell>
          <cell r="BB1698" t="str">
            <v/>
          </cell>
          <cell r="BC1698" t="str">
            <v/>
          </cell>
        </row>
        <row r="1699">
          <cell r="AM1699" t="str">
            <v/>
          </cell>
          <cell r="AQ1699" t="str">
            <v/>
          </cell>
          <cell r="AT1699" t="str">
            <v/>
          </cell>
          <cell r="AW1699" t="str">
            <v/>
          </cell>
          <cell r="AZ1699" t="str">
            <v/>
          </cell>
          <cell r="BA1699" t="str">
            <v/>
          </cell>
          <cell r="BB1699" t="str">
            <v/>
          </cell>
          <cell r="BC1699" t="str">
            <v/>
          </cell>
        </row>
        <row r="1700">
          <cell r="AM1700" t="str">
            <v/>
          </cell>
          <cell r="AQ1700" t="str">
            <v/>
          </cell>
          <cell r="AT1700" t="str">
            <v/>
          </cell>
          <cell r="AW1700" t="str">
            <v/>
          </cell>
          <cell r="AZ1700" t="str">
            <v/>
          </cell>
          <cell r="BA1700" t="str">
            <v/>
          </cell>
          <cell r="BB1700" t="str">
            <v/>
          </cell>
          <cell r="BC1700" t="str">
            <v/>
          </cell>
        </row>
        <row r="1701">
          <cell r="AM1701" t="str">
            <v/>
          </cell>
          <cell r="AQ1701" t="str">
            <v/>
          </cell>
          <cell r="AT1701" t="str">
            <v/>
          </cell>
          <cell r="AW1701" t="str">
            <v/>
          </cell>
          <cell r="AZ1701" t="str">
            <v/>
          </cell>
          <cell r="BA1701" t="str">
            <v/>
          </cell>
          <cell r="BB1701" t="str">
            <v/>
          </cell>
          <cell r="BC1701" t="str">
            <v/>
          </cell>
        </row>
        <row r="1702">
          <cell r="AM1702" t="str">
            <v/>
          </cell>
          <cell r="AQ1702" t="str">
            <v/>
          </cell>
          <cell r="AT1702" t="str">
            <v/>
          </cell>
          <cell r="AW1702" t="str">
            <v/>
          </cell>
          <cell r="AZ1702" t="str">
            <v/>
          </cell>
          <cell r="BA1702" t="str">
            <v/>
          </cell>
          <cell r="BB1702" t="str">
            <v/>
          </cell>
          <cell r="BC1702" t="str">
            <v/>
          </cell>
        </row>
        <row r="1703">
          <cell r="AM1703" t="str">
            <v/>
          </cell>
          <cell r="AQ1703" t="str">
            <v/>
          </cell>
          <cell r="AT1703" t="str">
            <v/>
          </cell>
          <cell r="AW1703" t="str">
            <v/>
          </cell>
          <cell r="AZ1703" t="str">
            <v/>
          </cell>
          <cell r="BA1703" t="str">
            <v/>
          </cell>
          <cell r="BB1703" t="str">
            <v/>
          </cell>
          <cell r="BC1703" t="str">
            <v/>
          </cell>
        </row>
        <row r="1704">
          <cell r="AM1704" t="str">
            <v/>
          </cell>
          <cell r="AQ1704" t="str">
            <v/>
          </cell>
          <cell r="AT1704" t="str">
            <v/>
          </cell>
          <cell r="AW1704" t="str">
            <v/>
          </cell>
          <cell r="AZ1704" t="str">
            <v/>
          </cell>
          <cell r="BA1704" t="str">
            <v/>
          </cell>
          <cell r="BB1704" t="str">
            <v/>
          </cell>
          <cell r="BC1704" t="str">
            <v/>
          </cell>
        </row>
        <row r="1705">
          <cell r="AM1705" t="str">
            <v/>
          </cell>
          <cell r="AQ1705" t="str">
            <v/>
          </cell>
          <cell r="AT1705" t="str">
            <v/>
          </cell>
          <cell r="AW1705" t="str">
            <v/>
          </cell>
          <cell r="AZ1705" t="str">
            <v/>
          </cell>
          <cell r="BA1705" t="str">
            <v/>
          </cell>
          <cell r="BB1705" t="str">
            <v/>
          </cell>
          <cell r="BC1705" t="str">
            <v/>
          </cell>
        </row>
        <row r="1706">
          <cell r="AM1706" t="str">
            <v/>
          </cell>
          <cell r="AQ1706" t="str">
            <v/>
          </cell>
          <cell r="AT1706" t="str">
            <v/>
          </cell>
          <cell r="AW1706" t="str">
            <v/>
          </cell>
          <cell r="AZ1706" t="str">
            <v/>
          </cell>
          <cell r="BA1706" t="str">
            <v/>
          </cell>
          <cell r="BB1706" t="str">
            <v/>
          </cell>
          <cell r="BC1706" t="str">
            <v/>
          </cell>
        </row>
        <row r="1707">
          <cell r="AM1707" t="str">
            <v/>
          </cell>
          <cell r="AQ1707" t="str">
            <v/>
          </cell>
          <cell r="AT1707" t="str">
            <v/>
          </cell>
          <cell r="AW1707" t="str">
            <v/>
          </cell>
          <cell r="AZ1707" t="str">
            <v/>
          </cell>
          <cell r="BA1707" t="str">
            <v/>
          </cell>
          <cell r="BB1707" t="str">
            <v/>
          </cell>
          <cell r="BC1707" t="str">
            <v/>
          </cell>
        </row>
        <row r="1708">
          <cell r="AM1708" t="str">
            <v/>
          </cell>
          <cell r="AQ1708" t="str">
            <v/>
          </cell>
          <cell r="AT1708" t="str">
            <v/>
          </cell>
          <cell r="AW1708" t="str">
            <v/>
          </cell>
          <cell r="AZ1708" t="str">
            <v/>
          </cell>
          <cell r="BA1708" t="str">
            <v/>
          </cell>
          <cell r="BB1708" t="str">
            <v/>
          </cell>
          <cell r="BC1708" t="str">
            <v/>
          </cell>
        </row>
        <row r="1709">
          <cell r="AM1709" t="str">
            <v/>
          </cell>
          <cell r="AQ1709" t="str">
            <v/>
          </cell>
          <cell r="AT1709" t="str">
            <v/>
          </cell>
          <cell r="AW1709" t="str">
            <v/>
          </cell>
          <cell r="AZ1709" t="str">
            <v/>
          </cell>
          <cell r="BA1709" t="str">
            <v/>
          </cell>
          <cell r="BB1709" t="str">
            <v/>
          </cell>
          <cell r="BC1709" t="str">
            <v/>
          </cell>
        </row>
        <row r="1710">
          <cell r="AM1710" t="str">
            <v/>
          </cell>
          <cell r="AQ1710" t="str">
            <v/>
          </cell>
          <cell r="AT1710" t="str">
            <v/>
          </cell>
          <cell r="AW1710" t="str">
            <v/>
          </cell>
          <cell r="AZ1710" t="str">
            <v/>
          </cell>
          <cell r="BA1710" t="str">
            <v/>
          </cell>
          <cell r="BB1710" t="str">
            <v/>
          </cell>
          <cell r="BC1710" t="str">
            <v/>
          </cell>
        </row>
        <row r="1711">
          <cell r="AM1711" t="str">
            <v/>
          </cell>
          <cell r="AQ1711" t="str">
            <v/>
          </cell>
          <cell r="AT1711" t="str">
            <v/>
          </cell>
          <cell r="AW1711" t="str">
            <v/>
          </cell>
          <cell r="AZ1711" t="str">
            <v/>
          </cell>
          <cell r="BA1711" t="str">
            <v/>
          </cell>
          <cell r="BB1711" t="str">
            <v/>
          </cell>
          <cell r="BC1711" t="str">
            <v/>
          </cell>
        </row>
        <row r="1712">
          <cell r="AM1712" t="str">
            <v/>
          </cell>
          <cell r="AQ1712" t="str">
            <v/>
          </cell>
          <cell r="AT1712" t="str">
            <v/>
          </cell>
          <cell r="AW1712" t="str">
            <v/>
          </cell>
          <cell r="AZ1712" t="str">
            <v/>
          </cell>
          <cell r="BA1712" t="str">
            <v/>
          </cell>
          <cell r="BB1712" t="str">
            <v/>
          </cell>
          <cell r="BC1712" t="str">
            <v/>
          </cell>
        </row>
        <row r="1713">
          <cell r="AM1713" t="str">
            <v/>
          </cell>
          <cell r="AQ1713" t="str">
            <v/>
          </cell>
          <cell r="AT1713" t="str">
            <v/>
          </cell>
          <cell r="AW1713" t="str">
            <v/>
          </cell>
          <cell r="AZ1713" t="str">
            <v/>
          </cell>
          <cell r="BA1713" t="str">
            <v/>
          </cell>
          <cell r="BB1713" t="str">
            <v/>
          </cell>
          <cell r="BC1713" t="str">
            <v/>
          </cell>
        </row>
        <row r="1714">
          <cell r="AM1714" t="str">
            <v/>
          </cell>
          <cell r="AQ1714" t="str">
            <v/>
          </cell>
          <cell r="AT1714" t="str">
            <v/>
          </cell>
          <cell r="AW1714" t="str">
            <v/>
          </cell>
          <cell r="AZ1714" t="str">
            <v/>
          </cell>
          <cell r="BA1714" t="str">
            <v/>
          </cell>
          <cell r="BB1714" t="str">
            <v/>
          </cell>
          <cell r="BC1714" t="str">
            <v/>
          </cell>
        </row>
        <row r="1715">
          <cell r="AM1715" t="str">
            <v/>
          </cell>
          <cell r="AQ1715" t="str">
            <v/>
          </cell>
          <cell r="AT1715" t="str">
            <v/>
          </cell>
          <cell r="AW1715" t="str">
            <v/>
          </cell>
          <cell r="AZ1715" t="str">
            <v/>
          </cell>
          <cell r="BA1715" t="str">
            <v/>
          </cell>
          <cell r="BB1715" t="str">
            <v/>
          </cell>
          <cell r="BC1715" t="str">
            <v/>
          </cell>
        </row>
        <row r="1716">
          <cell r="AM1716" t="str">
            <v/>
          </cell>
          <cell r="AQ1716" t="str">
            <v/>
          </cell>
          <cell r="AT1716" t="str">
            <v/>
          </cell>
          <cell r="AW1716" t="str">
            <v/>
          </cell>
          <cell r="AZ1716" t="str">
            <v/>
          </cell>
          <cell r="BA1716" t="str">
            <v/>
          </cell>
          <cell r="BB1716" t="str">
            <v/>
          </cell>
          <cell r="BC1716" t="str">
            <v/>
          </cell>
        </row>
        <row r="1717">
          <cell r="AM1717" t="str">
            <v/>
          </cell>
          <cell r="AQ1717" t="str">
            <v/>
          </cell>
          <cell r="AT1717" t="str">
            <v/>
          </cell>
          <cell r="AW1717" t="str">
            <v/>
          </cell>
          <cell r="AZ1717" t="str">
            <v/>
          </cell>
          <cell r="BA1717" t="str">
            <v/>
          </cell>
          <cell r="BB1717" t="str">
            <v/>
          </cell>
          <cell r="BC1717" t="str">
            <v/>
          </cell>
        </row>
        <row r="1718">
          <cell r="AM1718" t="str">
            <v/>
          </cell>
          <cell r="AQ1718" t="str">
            <v/>
          </cell>
          <cell r="AT1718" t="str">
            <v/>
          </cell>
          <cell r="AW1718" t="str">
            <v/>
          </cell>
          <cell r="AZ1718" t="str">
            <v/>
          </cell>
          <cell r="BA1718" t="str">
            <v/>
          </cell>
          <cell r="BB1718" t="str">
            <v/>
          </cell>
          <cell r="BC1718" t="str">
            <v/>
          </cell>
        </row>
        <row r="1719">
          <cell r="AM1719" t="str">
            <v/>
          </cell>
          <cell r="AQ1719" t="str">
            <v/>
          </cell>
          <cell r="AT1719" t="str">
            <v/>
          </cell>
          <cell r="AW1719" t="str">
            <v/>
          </cell>
          <cell r="AZ1719" t="str">
            <v/>
          </cell>
          <cell r="BA1719" t="str">
            <v/>
          </cell>
          <cell r="BB1719" t="str">
            <v/>
          </cell>
          <cell r="BC1719" t="str">
            <v/>
          </cell>
        </row>
        <row r="1720">
          <cell r="AM1720" t="str">
            <v/>
          </cell>
          <cell r="AQ1720" t="str">
            <v/>
          </cell>
          <cell r="AT1720" t="str">
            <v/>
          </cell>
          <cell r="AW1720" t="str">
            <v/>
          </cell>
          <cell r="AZ1720" t="str">
            <v/>
          </cell>
          <cell r="BA1720" t="str">
            <v/>
          </cell>
          <cell r="BB1720" t="str">
            <v/>
          </cell>
          <cell r="BC1720" t="str">
            <v/>
          </cell>
        </row>
        <row r="1721">
          <cell r="AM1721" t="str">
            <v/>
          </cell>
          <cell r="AQ1721" t="str">
            <v/>
          </cell>
          <cell r="AT1721" t="str">
            <v/>
          </cell>
          <cell r="AW1721" t="str">
            <v/>
          </cell>
          <cell r="AZ1721" t="str">
            <v/>
          </cell>
          <cell r="BA1721" t="str">
            <v/>
          </cell>
          <cell r="BB1721" t="str">
            <v/>
          </cell>
          <cell r="BC1721" t="str">
            <v/>
          </cell>
        </row>
        <row r="1722">
          <cell r="AM1722" t="str">
            <v/>
          </cell>
          <cell r="AQ1722" t="str">
            <v/>
          </cell>
          <cell r="AT1722" t="str">
            <v/>
          </cell>
          <cell r="AW1722" t="str">
            <v/>
          </cell>
          <cell r="AZ1722" t="str">
            <v/>
          </cell>
          <cell r="BA1722" t="str">
            <v/>
          </cell>
          <cell r="BB1722" t="str">
            <v/>
          </cell>
          <cell r="BC1722" t="str">
            <v/>
          </cell>
        </row>
        <row r="1723">
          <cell r="AM1723" t="str">
            <v/>
          </cell>
          <cell r="AQ1723" t="str">
            <v/>
          </cell>
          <cell r="AT1723" t="str">
            <v/>
          </cell>
          <cell r="AW1723" t="str">
            <v/>
          </cell>
          <cell r="AZ1723" t="str">
            <v/>
          </cell>
          <cell r="BA1723" t="str">
            <v/>
          </cell>
          <cell r="BB1723" t="str">
            <v/>
          </cell>
          <cell r="BC1723" t="str">
            <v/>
          </cell>
        </row>
        <row r="1724">
          <cell r="AM1724" t="str">
            <v/>
          </cell>
          <cell r="AQ1724" t="str">
            <v/>
          </cell>
          <cell r="AT1724" t="str">
            <v/>
          </cell>
          <cell r="AW1724" t="str">
            <v/>
          </cell>
          <cell r="AZ1724" t="str">
            <v/>
          </cell>
          <cell r="BA1724" t="str">
            <v/>
          </cell>
          <cell r="BB1724" t="str">
            <v/>
          </cell>
          <cell r="BC1724" t="str">
            <v/>
          </cell>
        </row>
        <row r="1725">
          <cell r="AM1725" t="str">
            <v/>
          </cell>
          <cell r="AQ1725" t="str">
            <v/>
          </cell>
          <cell r="AT1725" t="str">
            <v/>
          </cell>
          <cell r="AW1725" t="str">
            <v/>
          </cell>
          <cell r="AZ1725" t="str">
            <v/>
          </cell>
          <cell r="BA1725" t="str">
            <v/>
          </cell>
          <cell r="BB1725" t="str">
            <v/>
          </cell>
          <cell r="BC1725" t="str">
            <v/>
          </cell>
        </row>
        <row r="1726">
          <cell r="AM1726" t="str">
            <v/>
          </cell>
          <cell r="AQ1726" t="str">
            <v/>
          </cell>
          <cell r="AT1726" t="str">
            <v/>
          </cell>
          <cell r="AW1726" t="str">
            <v/>
          </cell>
          <cell r="AZ1726" t="str">
            <v/>
          </cell>
          <cell r="BA1726" t="str">
            <v/>
          </cell>
          <cell r="BB1726" t="str">
            <v/>
          </cell>
          <cell r="BC1726" t="str">
            <v/>
          </cell>
        </row>
        <row r="1727">
          <cell r="AM1727" t="str">
            <v/>
          </cell>
          <cell r="AQ1727" t="str">
            <v/>
          </cell>
          <cell r="AT1727" t="str">
            <v/>
          </cell>
          <cell r="AW1727" t="str">
            <v/>
          </cell>
          <cell r="AZ1727" t="str">
            <v/>
          </cell>
          <cell r="BA1727" t="str">
            <v/>
          </cell>
          <cell r="BB1727" t="str">
            <v/>
          </cell>
          <cell r="BC1727" t="str">
            <v/>
          </cell>
        </row>
        <row r="1728">
          <cell r="AM1728" t="str">
            <v/>
          </cell>
          <cell r="AQ1728" t="str">
            <v/>
          </cell>
          <cell r="AT1728" t="str">
            <v/>
          </cell>
          <cell r="AW1728" t="str">
            <v/>
          </cell>
          <cell r="AZ1728" t="str">
            <v/>
          </cell>
          <cell r="BA1728" t="str">
            <v/>
          </cell>
          <cell r="BB1728" t="str">
            <v/>
          </cell>
          <cell r="BC1728" t="str">
            <v/>
          </cell>
        </row>
        <row r="1729">
          <cell r="AM1729" t="str">
            <v/>
          </cell>
          <cell r="AQ1729" t="str">
            <v/>
          </cell>
          <cell r="AT1729" t="str">
            <v/>
          </cell>
          <cell r="AW1729" t="str">
            <v/>
          </cell>
          <cell r="AZ1729" t="str">
            <v/>
          </cell>
          <cell r="BA1729" t="str">
            <v/>
          </cell>
          <cell r="BB1729" t="str">
            <v/>
          </cell>
          <cell r="BC1729" t="str">
            <v/>
          </cell>
        </row>
        <row r="1730">
          <cell r="AM1730" t="str">
            <v/>
          </cell>
          <cell r="AQ1730" t="str">
            <v/>
          </cell>
          <cell r="AT1730" t="str">
            <v/>
          </cell>
          <cell r="AW1730" t="str">
            <v/>
          </cell>
          <cell r="AZ1730" t="str">
            <v/>
          </cell>
          <cell r="BA1730" t="str">
            <v/>
          </cell>
          <cell r="BB1730" t="str">
            <v/>
          </cell>
          <cell r="BC1730" t="str">
            <v/>
          </cell>
        </row>
        <row r="1731">
          <cell r="AM1731" t="str">
            <v/>
          </cell>
          <cell r="AQ1731" t="str">
            <v/>
          </cell>
          <cell r="AT1731" t="str">
            <v/>
          </cell>
          <cell r="AW1731" t="str">
            <v/>
          </cell>
          <cell r="AZ1731" t="str">
            <v/>
          </cell>
          <cell r="BA1731" t="str">
            <v/>
          </cell>
          <cell r="BB1731" t="str">
            <v/>
          </cell>
          <cell r="BC1731" t="str">
            <v/>
          </cell>
        </row>
        <row r="1732">
          <cell r="AM1732" t="str">
            <v/>
          </cell>
          <cell r="AQ1732" t="str">
            <v/>
          </cell>
          <cell r="AT1732" t="str">
            <v/>
          </cell>
          <cell r="AW1732" t="str">
            <v/>
          </cell>
          <cell r="AZ1732" t="str">
            <v/>
          </cell>
          <cell r="BA1732" t="str">
            <v/>
          </cell>
          <cell r="BB1732" t="str">
            <v/>
          </cell>
          <cell r="BC1732" t="str">
            <v/>
          </cell>
        </row>
        <row r="1733">
          <cell r="AM1733" t="str">
            <v/>
          </cell>
          <cell r="AQ1733" t="str">
            <v/>
          </cell>
          <cell r="AT1733" t="str">
            <v/>
          </cell>
          <cell r="AW1733" t="str">
            <v/>
          </cell>
          <cell r="AZ1733" t="str">
            <v/>
          </cell>
          <cell r="BA1733" t="str">
            <v/>
          </cell>
          <cell r="BB1733" t="str">
            <v/>
          </cell>
          <cell r="BC1733" t="str">
            <v/>
          </cell>
        </row>
        <row r="1734">
          <cell r="AM1734" t="str">
            <v/>
          </cell>
          <cell r="AQ1734" t="str">
            <v/>
          </cell>
          <cell r="AT1734" t="str">
            <v/>
          </cell>
          <cell r="AW1734" t="str">
            <v/>
          </cell>
          <cell r="AZ1734" t="str">
            <v/>
          </cell>
          <cell r="BA1734" t="str">
            <v/>
          </cell>
          <cell r="BB1734" t="str">
            <v/>
          </cell>
          <cell r="BC1734" t="str">
            <v/>
          </cell>
        </row>
        <row r="1735">
          <cell r="AM1735" t="str">
            <v/>
          </cell>
          <cell r="AQ1735" t="str">
            <v/>
          </cell>
          <cell r="AT1735" t="str">
            <v/>
          </cell>
          <cell r="AW1735" t="str">
            <v/>
          </cell>
          <cell r="AZ1735" t="str">
            <v/>
          </cell>
          <cell r="BA1735" t="str">
            <v/>
          </cell>
          <cell r="BB1735" t="str">
            <v/>
          </cell>
          <cell r="BC1735" t="str">
            <v/>
          </cell>
        </row>
        <row r="1736">
          <cell r="AM1736" t="str">
            <v/>
          </cell>
          <cell r="AQ1736" t="str">
            <v/>
          </cell>
          <cell r="AT1736" t="str">
            <v/>
          </cell>
          <cell r="AW1736" t="str">
            <v/>
          </cell>
          <cell r="AZ1736" t="str">
            <v/>
          </cell>
          <cell r="BA1736" t="str">
            <v/>
          </cell>
          <cell r="BB1736" t="str">
            <v/>
          </cell>
          <cell r="BC1736" t="str">
            <v/>
          </cell>
        </row>
        <row r="1737">
          <cell r="AM1737" t="str">
            <v/>
          </cell>
          <cell r="AQ1737" t="str">
            <v/>
          </cell>
          <cell r="AT1737" t="str">
            <v/>
          </cell>
          <cell r="AW1737" t="str">
            <v/>
          </cell>
          <cell r="AZ1737" t="str">
            <v/>
          </cell>
          <cell r="BA1737" t="str">
            <v/>
          </cell>
          <cell r="BB1737" t="str">
            <v/>
          </cell>
          <cell r="BC1737" t="str">
            <v/>
          </cell>
        </row>
        <row r="1738">
          <cell r="AM1738" t="str">
            <v/>
          </cell>
          <cell r="AQ1738" t="str">
            <v/>
          </cell>
          <cell r="AT1738" t="str">
            <v/>
          </cell>
          <cell r="AW1738" t="str">
            <v/>
          </cell>
          <cell r="AZ1738" t="str">
            <v/>
          </cell>
          <cell r="BA1738" t="str">
            <v/>
          </cell>
          <cell r="BB1738" t="str">
            <v/>
          </cell>
          <cell r="BC1738" t="str">
            <v/>
          </cell>
        </row>
        <row r="1739">
          <cell r="AM1739" t="str">
            <v/>
          </cell>
          <cell r="AQ1739" t="str">
            <v/>
          </cell>
          <cell r="AT1739" t="str">
            <v/>
          </cell>
          <cell r="AW1739" t="str">
            <v/>
          </cell>
          <cell r="AZ1739" t="str">
            <v/>
          </cell>
          <cell r="BA1739" t="str">
            <v/>
          </cell>
          <cell r="BB1739" t="str">
            <v/>
          </cell>
          <cell r="BC1739" t="str">
            <v/>
          </cell>
        </row>
        <row r="1740">
          <cell r="AM1740" t="str">
            <v/>
          </cell>
          <cell r="AQ1740" t="str">
            <v/>
          </cell>
          <cell r="AT1740" t="str">
            <v/>
          </cell>
          <cell r="AW1740" t="str">
            <v/>
          </cell>
          <cell r="AZ1740" t="str">
            <v/>
          </cell>
          <cell r="BA1740" t="str">
            <v/>
          </cell>
          <cell r="BB1740" t="str">
            <v/>
          </cell>
          <cell r="BC1740" t="str">
            <v/>
          </cell>
        </row>
        <row r="1741">
          <cell r="AM1741" t="str">
            <v/>
          </cell>
          <cell r="AQ1741" t="str">
            <v/>
          </cell>
          <cell r="AT1741" t="str">
            <v/>
          </cell>
          <cell r="AW1741" t="str">
            <v/>
          </cell>
          <cell r="AZ1741" t="str">
            <v/>
          </cell>
          <cell r="BA1741" t="str">
            <v/>
          </cell>
          <cell r="BB1741" t="str">
            <v/>
          </cell>
          <cell r="BC1741" t="str">
            <v/>
          </cell>
        </row>
        <row r="1742">
          <cell r="AM1742" t="str">
            <v/>
          </cell>
          <cell r="AQ1742" t="str">
            <v/>
          </cell>
          <cell r="AT1742" t="str">
            <v/>
          </cell>
          <cell r="AW1742" t="str">
            <v/>
          </cell>
          <cell r="AZ1742" t="str">
            <v/>
          </cell>
          <cell r="BA1742" t="str">
            <v/>
          </cell>
          <cell r="BB1742" t="str">
            <v/>
          </cell>
          <cell r="BC1742" t="str">
            <v/>
          </cell>
        </row>
        <row r="1743">
          <cell r="AM1743" t="str">
            <v/>
          </cell>
          <cell r="AQ1743" t="str">
            <v/>
          </cell>
          <cell r="AT1743" t="str">
            <v/>
          </cell>
          <cell r="AW1743" t="str">
            <v/>
          </cell>
          <cell r="AZ1743" t="str">
            <v/>
          </cell>
          <cell r="BA1743" t="str">
            <v/>
          </cell>
          <cell r="BB1743" t="str">
            <v/>
          </cell>
          <cell r="BC1743" t="str">
            <v/>
          </cell>
        </row>
        <row r="1744">
          <cell r="AM1744" t="str">
            <v/>
          </cell>
          <cell r="AQ1744" t="str">
            <v/>
          </cell>
          <cell r="AT1744" t="str">
            <v/>
          </cell>
          <cell r="AW1744" t="str">
            <v/>
          </cell>
          <cell r="AZ1744" t="str">
            <v/>
          </cell>
          <cell r="BA1744" t="str">
            <v/>
          </cell>
          <cell r="BB1744" t="str">
            <v/>
          </cell>
          <cell r="BC1744" t="str">
            <v/>
          </cell>
        </row>
        <row r="1745">
          <cell r="AM1745" t="str">
            <v/>
          </cell>
          <cell r="AQ1745" t="str">
            <v/>
          </cell>
          <cell r="AT1745" t="str">
            <v/>
          </cell>
          <cell r="AW1745" t="str">
            <v/>
          </cell>
          <cell r="AZ1745" t="str">
            <v/>
          </cell>
          <cell r="BA1745" t="str">
            <v/>
          </cell>
          <cell r="BB1745" t="str">
            <v/>
          </cell>
          <cell r="BC1745" t="str">
            <v/>
          </cell>
        </row>
        <row r="1746">
          <cell r="AM1746" t="str">
            <v/>
          </cell>
          <cell r="AQ1746" t="str">
            <v/>
          </cell>
          <cell r="AT1746" t="str">
            <v/>
          </cell>
          <cell r="AW1746" t="str">
            <v/>
          </cell>
          <cell r="AZ1746" t="str">
            <v/>
          </cell>
          <cell r="BA1746" t="str">
            <v/>
          </cell>
          <cell r="BB1746" t="str">
            <v/>
          </cell>
          <cell r="BC1746" t="str">
            <v/>
          </cell>
        </row>
        <row r="1747">
          <cell r="AM1747" t="str">
            <v/>
          </cell>
          <cell r="AQ1747" t="str">
            <v/>
          </cell>
          <cell r="AT1747" t="str">
            <v/>
          </cell>
          <cell r="AW1747" t="str">
            <v/>
          </cell>
          <cell r="AZ1747" t="str">
            <v/>
          </cell>
          <cell r="BA1747" t="str">
            <v/>
          </cell>
          <cell r="BB1747" t="str">
            <v/>
          </cell>
          <cell r="BC1747" t="str">
            <v/>
          </cell>
        </row>
        <row r="1748">
          <cell r="AM1748" t="str">
            <v/>
          </cell>
          <cell r="AQ1748" t="str">
            <v/>
          </cell>
          <cell r="AT1748" t="str">
            <v/>
          </cell>
          <cell r="AW1748" t="str">
            <v/>
          </cell>
          <cell r="AZ1748" t="str">
            <v/>
          </cell>
          <cell r="BA1748" t="str">
            <v/>
          </cell>
          <cell r="BB1748" t="str">
            <v/>
          </cell>
          <cell r="BC1748" t="str">
            <v/>
          </cell>
        </row>
        <row r="1749">
          <cell r="AM1749">
            <v>1333936.43</v>
          </cell>
          <cell r="AQ1749" t="str">
            <v/>
          </cell>
          <cell r="AT1749" t="str">
            <v>Оборудование</v>
          </cell>
          <cell r="AW1749">
            <v>40679</v>
          </cell>
          <cell r="AZ1749" t="str">
            <v>5.2011</v>
          </cell>
          <cell r="BA1749" t="str">
            <v>5.2011</v>
          </cell>
          <cell r="BB1749" t="str">
            <v>5.2011</v>
          </cell>
          <cell r="BC1749" t="str">
            <v>2.2011</v>
          </cell>
        </row>
        <row r="1750">
          <cell r="AM1750">
            <v>3125812.96</v>
          </cell>
          <cell r="AQ1750" t="str">
            <v/>
          </cell>
          <cell r="AT1750" t="str">
            <v>Оборудование</v>
          </cell>
          <cell r="AW1750">
            <v>40679</v>
          </cell>
          <cell r="AZ1750" t="str">
            <v>5.2011</v>
          </cell>
          <cell r="BA1750" t="str">
            <v>5.2011</v>
          </cell>
          <cell r="BB1750" t="str">
            <v>5.2011</v>
          </cell>
          <cell r="BC1750" t="str">
            <v>2.2011</v>
          </cell>
        </row>
        <row r="1751">
          <cell r="AM1751">
            <v>2959565.68</v>
          </cell>
          <cell r="AQ1751" t="str">
            <v/>
          </cell>
          <cell r="AT1751" t="str">
            <v>Оборудование</v>
          </cell>
          <cell r="AW1751">
            <v>40679</v>
          </cell>
          <cell r="AZ1751" t="str">
            <v>5.2011</v>
          </cell>
          <cell r="BA1751" t="str">
            <v>5.2011</v>
          </cell>
          <cell r="BB1751" t="str">
            <v>5.2011</v>
          </cell>
          <cell r="BC1751" t="str">
            <v>2.2011</v>
          </cell>
        </row>
        <row r="1752">
          <cell r="AM1752">
            <v>752779.24</v>
          </cell>
          <cell r="AQ1752" t="str">
            <v/>
          </cell>
          <cell r="AT1752" t="str">
            <v>Оборудование</v>
          </cell>
          <cell r="AW1752">
            <v>40679</v>
          </cell>
          <cell r="AZ1752" t="str">
            <v>5.2011</v>
          </cell>
          <cell r="BA1752" t="str">
            <v>5.2011</v>
          </cell>
          <cell r="BB1752" t="str">
            <v>5.2011</v>
          </cell>
          <cell r="BC1752" t="str">
            <v>2.2011</v>
          </cell>
        </row>
        <row r="1753">
          <cell r="AM1753">
            <v>171608.89</v>
          </cell>
          <cell r="AQ1753" t="str">
            <v/>
          </cell>
          <cell r="AT1753" t="str">
            <v>Оборудование</v>
          </cell>
          <cell r="AW1753">
            <v>40633</v>
          </cell>
          <cell r="AZ1753" t="str">
            <v>3.2011</v>
          </cell>
          <cell r="BA1753" t="str">
            <v>3.2011</v>
          </cell>
          <cell r="BB1753" t="str">
            <v>4.2011</v>
          </cell>
          <cell r="BC1753" t="str">
            <v>1.2011</v>
          </cell>
        </row>
        <row r="1754">
          <cell r="AM1754">
            <v>188234.02</v>
          </cell>
          <cell r="AQ1754" t="str">
            <v/>
          </cell>
          <cell r="AT1754" t="str">
            <v>Оборудование</v>
          </cell>
          <cell r="AW1754">
            <v>40679</v>
          </cell>
          <cell r="AZ1754" t="str">
            <v>5.2011</v>
          </cell>
          <cell r="BA1754" t="str">
            <v>5.2011</v>
          </cell>
          <cell r="BB1754" t="str">
            <v>5.2011</v>
          </cell>
          <cell r="BC1754" t="str">
            <v>2.2011</v>
          </cell>
        </row>
        <row r="1755">
          <cell r="AM1755">
            <v>146404.01999999999</v>
          </cell>
          <cell r="AQ1755" t="str">
            <v/>
          </cell>
          <cell r="AT1755" t="str">
            <v>Оборудование</v>
          </cell>
          <cell r="AW1755">
            <v>40679</v>
          </cell>
          <cell r="AZ1755" t="str">
            <v>5.2011</v>
          </cell>
          <cell r="BA1755" t="str">
            <v>5.2011</v>
          </cell>
          <cell r="BB1755" t="str">
            <v>5.2011</v>
          </cell>
          <cell r="BC1755" t="str">
            <v>2.2011</v>
          </cell>
        </row>
        <row r="1756">
          <cell r="AM1756">
            <v>146404.01999999999</v>
          </cell>
          <cell r="AQ1756" t="str">
            <v/>
          </cell>
          <cell r="AT1756" t="str">
            <v>Оборудование</v>
          </cell>
          <cell r="AW1756">
            <v>40679</v>
          </cell>
          <cell r="AZ1756" t="str">
            <v>5.2011</v>
          </cell>
          <cell r="BA1756" t="str">
            <v>5.2011</v>
          </cell>
          <cell r="BB1756" t="str">
            <v>5.2011</v>
          </cell>
          <cell r="BC1756" t="str">
            <v>2.2011</v>
          </cell>
        </row>
        <row r="1757">
          <cell r="AM1757">
            <v>104576.04</v>
          </cell>
          <cell r="AQ1757" t="str">
            <v/>
          </cell>
          <cell r="AT1757" t="str">
            <v>Оборудование</v>
          </cell>
          <cell r="AW1757">
            <v>40679</v>
          </cell>
          <cell r="AZ1757" t="str">
            <v>5.2011</v>
          </cell>
          <cell r="BA1757" t="str">
            <v>5.2011</v>
          </cell>
          <cell r="BB1757" t="str">
            <v>5.2011</v>
          </cell>
          <cell r="BC1757" t="str">
            <v>2.2011</v>
          </cell>
        </row>
        <row r="1758">
          <cell r="AM1758">
            <v>64832.76</v>
          </cell>
          <cell r="AQ1758" t="str">
            <v/>
          </cell>
          <cell r="AT1758" t="str">
            <v>Оборудование</v>
          </cell>
          <cell r="AW1758">
            <v>40679</v>
          </cell>
          <cell r="AZ1758" t="str">
            <v>5.2011</v>
          </cell>
          <cell r="BA1758" t="str">
            <v>5.2011</v>
          </cell>
          <cell r="BB1758" t="str">
            <v>5.2011</v>
          </cell>
          <cell r="BC1758" t="str">
            <v>2.2011</v>
          </cell>
        </row>
        <row r="1759">
          <cell r="AM1759">
            <v>380512</v>
          </cell>
          <cell r="AQ1759" t="str">
            <v/>
          </cell>
          <cell r="AT1759" t="str">
            <v>Оборудование</v>
          </cell>
          <cell r="AW1759">
            <v>40633</v>
          </cell>
          <cell r="AZ1759" t="str">
            <v>3.2011</v>
          </cell>
          <cell r="BA1759" t="str">
            <v>3.2011</v>
          </cell>
          <cell r="BB1759" t="str">
            <v>4.2011</v>
          </cell>
          <cell r="BC1759" t="str">
            <v>1.2011</v>
          </cell>
        </row>
        <row r="1760">
          <cell r="AM1760" t="str">
            <v/>
          </cell>
          <cell r="AQ1760" t="str">
            <v/>
          </cell>
          <cell r="AT1760" t="str">
            <v/>
          </cell>
          <cell r="AW1760" t="str">
            <v/>
          </cell>
          <cell r="AZ1760" t="str">
            <v/>
          </cell>
          <cell r="BA1760" t="str">
            <v/>
          </cell>
          <cell r="BB1760" t="str">
            <v/>
          </cell>
          <cell r="BC1760" t="str">
            <v/>
          </cell>
        </row>
        <row r="1761">
          <cell r="AM1761" t="str">
            <v/>
          </cell>
          <cell r="AQ1761" t="str">
            <v/>
          </cell>
          <cell r="AT1761" t="str">
            <v/>
          </cell>
          <cell r="AW1761" t="str">
            <v/>
          </cell>
          <cell r="AZ1761" t="str">
            <v/>
          </cell>
          <cell r="BA1761" t="str">
            <v/>
          </cell>
          <cell r="BB1761" t="str">
            <v/>
          </cell>
          <cell r="BC1761" t="str">
            <v/>
          </cell>
        </row>
        <row r="1762">
          <cell r="AM1762" t="str">
            <v/>
          </cell>
          <cell r="AQ1762" t="str">
            <v/>
          </cell>
          <cell r="AT1762" t="str">
            <v/>
          </cell>
          <cell r="AW1762" t="str">
            <v/>
          </cell>
          <cell r="AZ1762" t="str">
            <v/>
          </cell>
          <cell r="BA1762" t="str">
            <v/>
          </cell>
          <cell r="BB1762" t="str">
            <v/>
          </cell>
          <cell r="BC1762" t="str">
            <v/>
          </cell>
        </row>
        <row r="1763">
          <cell r="AM1763" t="str">
            <v/>
          </cell>
          <cell r="AQ1763" t="str">
            <v/>
          </cell>
          <cell r="AT1763" t="str">
            <v/>
          </cell>
          <cell r="AW1763" t="str">
            <v/>
          </cell>
          <cell r="AZ1763" t="str">
            <v/>
          </cell>
          <cell r="BA1763" t="str">
            <v/>
          </cell>
          <cell r="BB1763" t="str">
            <v/>
          </cell>
          <cell r="BC1763" t="str">
            <v/>
          </cell>
        </row>
        <row r="1764">
          <cell r="AM1764" t="str">
            <v/>
          </cell>
          <cell r="AQ1764" t="str">
            <v/>
          </cell>
          <cell r="AT1764" t="str">
            <v/>
          </cell>
          <cell r="AW1764" t="str">
            <v/>
          </cell>
          <cell r="AZ1764" t="str">
            <v/>
          </cell>
          <cell r="BA1764" t="str">
            <v/>
          </cell>
          <cell r="BB1764" t="str">
            <v/>
          </cell>
          <cell r="BC1764" t="str">
            <v/>
          </cell>
        </row>
        <row r="1765">
          <cell r="AM1765" t="str">
            <v/>
          </cell>
          <cell r="AQ1765" t="str">
            <v/>
          </cell>
          <cell r="AT1765" t="str">
            <v/>
          </cell>
          <cell r="AW1765" t="str">
            <v/>
          </cell>
          <cell r="AZ1765" t="str">
            <v/>
          </cell>
          <cell r="BA1765" t="str">
            <v/>
          </cell>
          <cell r="BB1765" t="str">
            <v/>
          </cell>
          <cell r="BC1765" t="str">
            <v/>
          </cell>
        </row>
        <row r="1766">
          <cell r="AM1766" t="str">
            <v/>
          </cell>
          <cell r="AQ1766" t="str">
            <v/>
          </cell>
          <cell r="AT1766" t="str">
            <v/>
          </cell>
          <cell r="AW1766" t="str">
            <v/>
          </cell>
          <cell r="AZ1766" t="str">
            <v/>
          </cell>
          <cell r="BA1766" t="str">
            <v/>
          </cell>
          <cell r="BB1766" t="str">
            <v/>
          </cell>
          <cell r="BC1766" t="str">
            <v/>
          </cell>
        </row>
        <row r="1767">
          <cell r="AM1767" t="str">
            <v/>
          </cell>
          <cell r="AQ1767" t="str">
            <v/>
          </cell>
          <cell r="AT1767" t="str">
            <v/>
          </cell>
          <cell r="AW1767" t="str">
            <v/>
          </cell>
          <cell r="AZ1767" t="str">
            <v/>
          </cell>
          <cell r="BA1767" t="str">
            <v/>
          </cell>
          <cell r="BB1767" t="str">
            <v/>
          </cell>
          <cell r="BC1767" t="str">
            <v/>
          </cell>
        </row>
        <row r="1768">
          <cell r="AM1768" t="str">
            <v/>
          </cell>
          <cell r="AQ1768" t="str">
            <v/>
          </cell>
          <cell r="AT1768" t="str">
            <v/>
          </cell>
          <cell r="AW1768" t="str">
            <v/>
          </cell>
          <cell r="AZ1768" t="str">
            <v/>
          </cell>
          <cell r="BA1768" t="str">
            <v/>
          </cell>
          <cell r="BB1768" t="str">
            <v/>
          </cell>
          <cell r="BC1768" t="str">
            <v/>
          </cell>
        </row>
        <row r="1769">
          <cell r="AM1769" t="str">
            <v/>
          </cell>
          <cell r="AQ1769" t="str">
            <v/>
          </cell>
          <cell r="AT1769" t="str">
            <v/>
          </cell>
          <cell r="AW1769" t="str">
            <v/>
          </cell>
          <cell r="AZ1769" t="str">
            <v/>
          </cell>
          <cell r="BA1769" t="str">
            <v/>
          </cell>
          <cell r="BB1769" t="str">
            <v/>
          </cell>
          <cell r="BC1769" t="str">
            <v/>
          </cell>
        </row>
        <row r="1770">
          <cell r="AM1770" t="str">
            <v/>
          </cell>
          <cell r="AQ1770" t="str">
            <v/>
          </cell>
          <cell r="AT1770" t="str">
            <v/>
          </cell>
          <cell r="AW1770" t="str">
            <v/>
          </cell>
          <cell r="AZ1770" t="str">
            <v/>
          </cell>
          <cell r="BA1770" t="str">
            <v/>
          </cell>
          <cell r="BB1770" t="str">
            <v/>
          </cell>
          <cell r="BC1770" t="str">
            <v/>
          </cell>
        </row>
        <row r="1771">
          <cell r="AM1771" t="str">
            <v/>
          </cell>
          <cell r="AQ1771" t="str">
            <v/>
          </cell>
          <cell r="AT1771" t="str">
            <v/>
          </cell>
          <cell r="AW1771" t="str">
            <v/>
          </cell>
          <cell r="AZ1771" t="str">
            <v/>
          </cell>
          <cell r="BA1771" t="str">
            <v/>
          </cell>
          <cell r="BB1771" t="str">
            <v/>
          </cell>
          <cell r="BC1771" t="str">
            <v/>
          </cell>
        </row>
        <row r="1772">
          <cell r="AM1772">
            <v>3784831.93</v>
          </cell>
          <cell r="AQ1772" t="str">
            <v/>
          </cell>
          <cell r="AT1772" t="str">
            <v>Оборудование</v>
          </cell>
          <cell r="AW1772">
            <v>40659</v>
          </cell>
          <cell r="AZ1772" t="str">
            <v>4.2011</v>
          </cell>
          <cell r="BA1772" t="str">
            <v>4.2011</v>
          </cell>
          <cell r="BB1772" t="str">
            <v>5.2011</v>
          </cell>
          <cell r="BC1772" t="str">
            <v>2.2011</v>
          </cell>
        </row>
        <row r="1773">
          <cell r="AM1773">
            <v>3784831.93</v>
          </cell>
          <cell r="AQ1773" t="str">
            <v/>
          </cell>
          <cell r="AT1773" t="str">
            <v>Оборудование</v>
          </cell>
          <cell r="AW1773">
            <v>40659</v>
          </cell>
          <cell r="AZ1773" t="str">
            <v>4.2011</v>
          </cell>
          <cell r="BA1773" t="str">
            <v>4.2011</v>
          </cell>
          <cell r="BB1773" t="str">
            <v>5.2011</v>
          </cell>
          <cell r="BC1773" t="str">
            <v>2.2011</v>
          </cell>
        </row>
        <row r="1774">
          <cell r="AM1774" t="str">
            <v/>
          </cell>
          <cell r="AQ1774" t="str">
            <v/>
          </cell>
          <cell r="AT1774" t="str">
            <v/>
          </cell>
          <cell r="AW1774" t="str">
            <v/>
          </cell>
          <cell r="AZ1774" t="str">
            <v/>
          </cell>
          <cell r="BA1774" t="str">
            <v/>
          </cell>
          <cell r="BB1774" t="str">
            <v/>
          </cell>
          <cell r="BC1774" t="str">
            <v/>
          </cell>
        </row>
        <row r="1775">
          <cell r="AM1775" t="str">
            <v/>
          </cell>
          <cell r="AQ1775" t="str">
            <v/>
          </cell>
          <cell r="AT1775" t="str">
            <v/>
          </cell>
          <cell r="AW1775" t="str">
            <v/>
          </cell>
          <cell r="AZ1775" t="str">
            <v/>
          </cell>
          <cell r="BA1775" t="str">
            <v/>
          </cell>
          <cell r="BB1775" t="str">
            <v/>
          </cell>
          <cell r="BC1775" t="str">
            <v/>
          </cell>
        </row>
        <row r="1776">
          <cell r="AM1776" t="str">
            <v/>
          </cell>
          <cell r="AQ1776" t="str">
            <v/>
          </cell>
          <cell r="AT1776" t="str">
            <v/>
          </cell>
          <cell r="AW1776" t="str">
            <v/>
          </cell>
          <cell r="AZ1776" t="str">
            <v/>
          </cell>
          <cell r="BA1776" t="str">
            <v/>
          </cell>
          <cell r="BB1776" t="str">
            <v/>
          </cell>
          <cell r="BC1776" t="str">
            <v/>
          </cell>
        </row>
        <row r="1777">
          <cell r="AM1777" t="str">
            <v/>
          </cell>
          <cell r="AQ1777" t="str">
            <v/>
          </cell>
          <cell r="AT1777" t="str">
            <v/>
          </cell>
          <cell r="AW1777" t="str">
            <v/>
          </cell>
          <cell r="AZ1777" t="str">
            <v/>
          </cell>
          <cell r="BA1777" t="str">
            <v/>
          </cell>
          <cell r="BB1777" t="str">
            <v/>
          </cell>
          <cell r="BC1777" t="str">
            <v/>
          </cell>
        </row>
        <row r="1778">
          <cell r="AM1778" t="str">
            <v/>
          </cell>
          <cell r="AQ1778" t="str">
            <v/>
          </cell>
          <cell r="AT1778" t="str">
            <v/>
          </cell>
          <cell r="AW1778" t="str">
            <v/>
          </cell>
          <cell r="AZ1778" t="str">
            <v/>
          </cell>
          <cell r="BA1778" t="str">
            <v/>
          </cell>
          <cell r="BB1778" t="str">
            <v/>
          </cell>
          <cell r="BC1778" t="str">
            <v/>
          </cell>
        </row>
        <row r="1779">
          <cell r="AM1779" t="str">
            <v/>
          </cell>
          <cell r="AQ1779" t="str">
            <v/>
          </cell>
          <cell r="AT1779" t="str">
            <v/>
          </cell>
          <cell r="AW1779" t="str">
            <v/>
          </cell>
          <cell r="AZ1779" t="str">
            <v/>
          </cell>
          <cell r="BA1779" t="str">
            <v/>
          </cell>
          <cell r="BB1779" t="str">
            <v/>
          </cell>
          <cell r="BC1779" t="str">
            <v/>
          </cell>
        </row>
        <row r="1780">
          <cell r="AM1780" t="str">
            <v/>
          </cell>
          <cell r="AQ1780" t="str">
            <v/>
          </cell>
          <cell r="AT1780" t="str">
            <v/>
          </cell>
          <cell r="AW1780" t="str">
            <v/>
          </cell>
          <cell r="AZ1780" t="str">
            <v/>
          </cell>
          <cell r="BA1780" t="str">
            <v/>
          </cell>
          <cell r="BB1780" t="str">
            <v/>
          </cell>
          <cell r="BC1780" t="str">
            <v/>
          </cell>
        </row>
        <row r="1781">
          <cell r="AM1781" t="str">
            <v/>
          </cell>
          <cell r="AQ1781" t="str">
            <v/>
          </cell>
          <cell r="AT1781" t="str">
            <v/>
          </cell>
          <cell r="AW1781" t="str">
            <v/>
          </cell>
          <cell r="AZ1781" t="str">
            <v/>
          </cell>
          <cell r="BA1781" t="str">
            <v/>
          </cell>
          <cell r="BB1781" t="str">
            <v/>
          </cell>
          <cell r="BC1781" t="str">
            <v/>
          </cell>
        </row>
        <row r="1782">
          <cell r="AM1782">
            <v>595056</v>
          </cell>
          <cell r="AQ1782" t="str">
            <v/>
          </cell>
          <cell r="AT1782" t="str">
            <v>Оборудование</v>
          </cell>
          <cell r="AW1782">
            <v>40724</v>
          </cell>
          <cell r="AZ1782" t="str">
            <v>6.2011</v>
          </cell>
          <cell r="BA1782" t="str">
            <v>6.2011</v>
          </cell>
          <cell r="BB1782" t="str">
            <v>1.1900</v>
          </cell>
          <cell r="BC1782" t="str">
            <v>2.2011</v>
          </cell>
        </row>
        <row r="1783">
          <cell r="AM1783">
            <v>297528</v>
          </cell>
          <cell r="AQ1783" t="str">
            <v/>
          </cell>
          <cell r="AT1783" t="str">
            <v>Оборудование</v>
          </cell>
          <cell r="AW1783">
            <v>40724</v>
          </cell>
          <cell r="AZ1783" t="str">
            <v>6.2011</v>
          </cell>
          <cell r="BA1783" t="str">
            <v>6.2011</v>
          </cell>
          <cell r="BB1783" t="str">
            <v>1.1900</v>
          </cell>
          <cell r="BC1783" t="str">
            <v>2.2011</v>
          </cell>
        </row>
        <row r="1784">
          <cell r="AM1784">
            <v>44528</v>
          </cell>
          <cell r="AQ1784" t="str">
            <v/>
          </cell>
          <cell r="AT1784" t="str">
            <v>Оборудование</v>
          </cell>
          <cell r="AW1784">
            <v>40659</v>
          </cell>
          <cell r="AZ1784" t="str">
            <v>4.2011</v>
          </cell>
          <cell r="BA1784" t="str">
            <v>4.2011</v>
          </cell>
          <cell r="BB1784" t="str">
            <v>5.2011</v>
          </cell>
          <cell r="BC1784" t="str">
            <v>2.2011</v>
          </cell>
        </row>
        <row r="1785">
          <cell r="AM1785" t="str">
            <v/>
          </cell>
          <cell r="AQ1785" t="str">
            <v/>
          </cell>
          <cell r="AT1785" t="str">
            <v/>
          </cell>
          <cell r="AW1785" t="str">
            <v/>
          </cell>
          <cell r="AZ1785" t="str">
            <v/>
          </cell>
          <cell r="BA1785" t="str">
            <v/>
          </cell>
          <cell r="BB1785" t="str">
            <v/>
          </cell>
          <cell r="BC1785" t="str">
            <v/>
          </cell>
        </row>
        <row r="1786">
          <cell r="AM1786" t="str">
            <v/>
          </cell>
          <cell r="AQ1786" t="str">
            <v/>
          </cell>
          <cell r="AT1786" t="str">
            <v/>
          </cell>
          <cell r="AW1786" t="str">
            <v/>
          </cell>
          <cell r="AZ1786" t="str">
            <v/>
          </cell>
          <cell r="BA1786" t="str">
            <v/>
          </cell>
          <cell r="BB1786" t="str">
            <v/>
          </cell>
          <cell r="BC1786" t="str">
            <v/>
          </cell>
        </row>
        <row r="1787">
          <cell r="AM1787" t="str">
            <v/>
          </cell>
          <cell r="AQ1787" t="str">
            <v/>
          </cell>
          <cell r="AT1787" t="str">
            <v/>
          </cell>
          <cell r="AW1787" t="str">
            <v/>
          </cell>
          <cell r="AZ1787" t="str">
            <v/>
          </cell>
          <cell r="BA1787" t="str">
            <v/>
          </cell>
          <cell r="BB1787" t="str">
            <v/>
          </cell>
          <cell r="BC1787" t="str">
            <v/>
          </cell>
        </row>
        <row r="1788">
          <cell r="AM1788" t="str">
            <v/>
          </cell>
          <cell r="AQ1788" t="str">
            <v/>
          </cell>
          <cell r="AT1788" t="str">
            <v/>
          </cell>
          <cell r="AW1788" t="str">
            <v/>
          </cell>
          <cell r="AZ1788" t="str">
            <v/>
          </cell>
          <cell r="BA1788" t="str">
            <v/>
          </cell>
          <cell r="BB1788" t="str">
            <v/>
          </cell>
          <cell r="BC1788" t="str">
            <v/>
          </cell>
        </row>
        <row r="1789">
          <cell r="AQ1789" t="str">
            <v/>
          </cell>
          <cell r="AZ1789" t="str">
            <v/>
          </cell>
          <cell r="BA1789" t="str">
            <v/>
          </cell>
          <cell r="BB1789" t="str">
            <v/>
          </cell>
          <cell r="BC1789" t="str">
            <v/>
          </cell>
        </row>
        <row r="1790">
          <cell r="AQ1790" t="str">
            <v/>
          </cell>
          <cell r="AZ1790" t="str">
            <v/>
          </cell>
          <cell r="BA1790" t="str">
            <v/>
          </cell>
          <cell r="BB1790" t="str">
            <v/>
          </cell>
          <cell r="BC1790" t="str">
            <v/>
          </cell>
        </row>
        <row r="1791">
          <cell r="AQ1791" t="str">
            <v/>
          </cell>
          <cell r="AZ1791" t="str">
            <v/>
          </cell>
          <cell r="BA1791" t="str">
            <v/>
          </cell>
          <cell r="BB1791" t="str">
            <v/>
          </cell>
          <cell r="BC1791" t="str">
            <v/>
          </cell>
        </row>
        <row r="1792">
          <cell r="AQ1792" t="str">
            <v/>
          </cell>
          <cell r="AZ1792" t="str">
            <v/>
          </cell>
          <cell r="BA1792" t="str">
            <v/>
          </cell>
          <cell r="BB1792" t="str">
            <v/>
          </cell>
          <cell r="BC1792" t="str">
            <v/>
          </cell>
        </row>
        <row r="1793">
          <cell r="AQ1793" t="str">
            <v/>
          </cell>
          <cell r="AZ1793" t="str">
            <v/>
          </cell>
          <cell r="BA1793" t="str">
            <v/>
          </cell>
          <cell r="BB1793" t="str">
            <v/>
          </cell>
          <cell r="BC1793" t="str">
            <v/>
          </cell>
        </row>
        <row r="1794">
          <cell r="AQ1794" t="str">
            <v/>
          </cell>
          <cell r="AZ1794" t="str">
            <v/>
          </cell>
          <cell r="BA1794" t="str">
            <v/>
          </cell>
          <cell r="BB1794" t="str">
            <v/>
          </cell>
          <cell r="BC1794" t="str">
            <v/>
          </cell>
        </row>
        <row r="1795">
          <cell r="AQ1795" t="str">
            <v/>
          </cell>
          <cell r="AZ1795" t="str">
            <v/>
          </cell>
          <cell r="BA1795" t="str">
            <v/>
          </cell>
          <cell r="BB1795" t="str">
            <v/>
          </cell>
          <cell r="BC1795" t="str">
            <v/>
          </cell>
        </row>
        <row r="1796">
          <cell r="AQ1796" t="str">
            <v/>
          </cell>
          <cell r="AZ1796" t="str">
            <v/>
          </cell>
          <cell r="BA1796" t="str">
            <v/>
          </cell>
          <cell r="BB1796" t="str">
            <v/>
          </cell>
          <cell r="BC1796" t="str">
            <v/>
          </cell>
        </row>
        <row r="1797">
          <cell r="AQ1797" t="str">
            <v/>
          </cell>
          <cell r="AZ1797" t="str">
            <v/>
          </cell>
          <cell r="BA1797" t="str">
            <v/>
          </cell>
          <cell r="BB1797" t="str">
            <v/>
          </cell>
          <cell r="BC1797" t="str">
            <v/>
          </cell>
        </row>
        <row r="1798">
          <cell r="AQ1798" t="str">
            <v/>
          </cell>
          <cell r="AZ1798" t="str">
            <v/>
          </cell>
          <cell r="BA1798" t="str">
            <v/>
          </cell>
          <cell r="BB1798" t="str">
            <v/>
          </cell>
          <cell r="BC1798" t="str">
            <v/>
          </cell>
        </row>
        <row r="1799">
          <cell r="AQ1799" t="str">
            <v/>
          </cell>
          <cell r="AZ1799" t="str">
            <v/>
          </cell>
          <cell r="BA1799" t="str">
            <v/>
          </cell>
          <cell r="BB1799" t="str">
            <v/>
          </cell>
          <cell r="BC1799" t="str">
            <v/>
          </cell>
        </row>
        <row r="1800">
          <cell r="AQ1800" t="str">
            <v/>
          </cell>
          <cell r="AZ1800" t="str">
            <v/>
          </cell>
          <cell r="BA1800" t="str">
            <v/>
          </cell>
          <cell r="BB1800" t="str">
            <v/>
          </cell>
          <cell r="BC1800" t="str">
            <v/>
          </cell>
        </row>
        <row r="1801">
          <cell r="AQ1801" t="str">
            <v/>
          </cell>
          <cell r="AZ1801" t="str">
            <v/>
          </cell>
          <cell r="BA1801" t="str">
            <v/>
          </cell>
          <cell r="BB1801" t="str">
            <v/>
          </cell>
          <cell r="BC1801" t="str">
            <v/>
          </cell>
        </row>
        <row r="1802">
          <cell r="AQ1802" t="str">
            <v/>
          </cell>
          <cell r="AZ1802" t="str">
            <v/>
          </cell>
          <cell r="BA1802" t="str">
            <v/>
          </cell>
          <cell r="BB1802" t="str">
            <v/>
          </cell>
          <cell r="BC1802" t="str">
            <v/>
          </cell>
        </row>
        <row r="1803">
          <cell r="AQ1803" t="str">
            <v/>
          </cell>
          <cell r="AZ1803" t="str">
            <v/>
          </cell>
          <cell r="BA1803" t="str">
            <v/>
          </cell>
          <cell r="BB1803" t="str">
            <v/>
          </cell>
          <cell r="BC1803" t="str">
            <v/>
          </cell>
        </row>
        <row r="1804">
          <cell r="AQ1804" t="str">
            <v/>
          </cell>
          <cell r="AZ1804" t="str">
            <v/>
          </cell>
          <cell r="BA1804" t="str">
            <v/>
          </cell>
          <cell r="BB1804" t="str">
            <v/>
          </cell>
          <cell r="BC1804" t="str">
            <v/>
          </cell>
        </row>
        <row r="1805">
          <cell r="AQ1805" t="str">
            <v/>
          </cell>
          <cell r="AZ1805" t="str">
            <v/>
          </cell>
          <cell r="BA1805" t="str">
            <v/>
          </cell>
          <cell r="BB1805" t="str">
            <v/>
          </cell>
          <cell r="BC1805" t="str">
            <v/>
          </cell>
        </row>
        <row r="1806">
          <cell r="AQ1806" t="str">
            <v/>
          </cell>
          <cell r="AZ1806" t="str">
            <v/>
          </cell>
          <cell r="BA1806" t="str">
            <v/>
          </cell>
          <cell r="BB1806" t="str">
            <v/>
          </cell>
          <cell r="BC1806" t="str">
            <v/>
          </cell>
        </row>
        <row r="1807">
          <cell r="AQ1807" t="str">
            <v/>
          </cell>
          <cell r="AZ1807" t="str">
            <v/>
          </cell>
          <cell r="BA1807" t="str">
            <v/>
          </cell>
          <cell r="BB1807" t="str">
            <v/>
          </cell>
          <cell r="BC1807" t="str">
            <v/>
          </cell>
        </row>
        <row r="1808">
          <cell r="AQ1808" t="str">
            <v/>
          </cell>
          <cell r="AZ1808" t="str">
            <v/>
          </cell>
          <cell r="BA1808" t="str">
            <v/>
          </cell>
          <cell r="BB1808" t="str">
            <v/>
          </cell>
          <cell r="BC1808" t="str">
            <v/>
          </cell>
        </row>
        <row r="1809">
          <cell r="AQ1809" t="str">
            <v/>
          </cell>
          <cell r="AZ1809" t="str">
            <v/>
          </cell>
          <cell r="BA1809" t="str">
            <v/>
          </cell>
          <cell r="BB1809" t="str">
            <v/>
          </cell>
          <cell r="BC1809" t="str">
            <v/>
          </cell>
        </row>
        <row r="1810">
          <cell r="AQ1810" t="str">
            <v/>
          </cell>
          <cell r="AZ1810" t="str">
            <v/>
          </cell>
          <cell r="BA1810" t="str">
            <v/>
          </cell>
          <cell r="BB1810" t="str">
            <v/>
          </cell>
          <cell r="BC1810" t="str">
            <v/>
          </cell>
        </row>
        <row r="1811">
          <cell r="AQ1811" t="str">
            <v/>
          </cell>
          <cell r="AZ1811" t="str">
            <v/>
          </cell>
          <cell r="BA1811" t="str">
            <v/>
          </cell>
          <cell r="BB1811" t="str">
            <v/>
          </cell>
          <cell r="BC1811" t="str">
            <v/>
          </cell>
        </row>
        <row r="1812">
          <cell r="AQ1812" t="str">
            <v/>
          </cell>
          <cell r="AZ1812" t="str">
            <v/>
          </cell>
          <cell r="BA1812" t="str">
            <v/>
          </cell>
          <cell r="BB1812" t="str">
            <v/>
          </cell>
          <cell r="BC1812" t="str">
            <v/>
          </cell>
        </row>
        <row r="1813">
          <cell r="AQ1813" t="str">
            <v/>
          </cell>
          <cell r="AZ1813" t="str">
            <v/>
          </cell>
          <cell r="BA1813" t="str">
            <v/>
          </cell>
          <cell r="BB1813" t="str">
            <v/>
          </cell>
          <cell r="BC1813" t="str">
            <v/>
          </cell>
        </row>
        <row r="1814">
          <cell r="AQ1814" t="str">
            <v/>
          </cell>
          <cell r="AZ1814" t="str">
            <v/>
          </cell>
          <cell r="BA1814" t="str">
            <v/>
          </cell>
          <cell r="BB1814" t="str">
            <v/>
          </cell>
          <cell r="BC1814" t="str">
            <v/>
          </cell>
        </row>
        <row r="1815">
          <cell r="AQ1815" t="str">
            <v/>
          </cell>
          <cell r="AZ1815" t="str">
            <v/>
          </cell>
          <cell r="BA1815" t="str">
            <v/>
          </cell>
          <cell r="BB1815" t="str">
            <v/>
          </cell>
          <cell r="BC1815" t="str">
            <v/>
          </cell>
        </row>
        <row r="1816">
          <cell r="AQ1816" t="str">
            <v/>
          </cell>
          <cell r="AZ1816" t="str">
            <v/>
          </cell>
          <cell r="BA1816" t="str">
            <v/>
          </cell>
          <cell r="BB1816" t="str">
            <v/>
          </cell>
          <cell r="BC1816" t="str">
            <v/>
          </cell>
        </row>
        <row r="1817">
          <cell r="AQ1817" t="str">
            <v/>
          </cell>
          <cell r="AZ1817" t="str">
            <v/>
          </cell>
          <cell r="BA1817" t="str">
            <v/>
          </cell>
          <cell r="BB1817" t="str">
            <v/>
          </cell>
          <cell r="BC1817" t="str">
            <v/>
          </cell>
        </row>
        <row r="1818">
          <cell r="AQ1818" t="str">
            <v/>
          </cell>
          <cell r="AZ1818" t="str">
            <v/>
          </cell>
          <cell r="BA1818" t="str">
            <v/>
          </cell>
          <cell r="BB1818" t="str">
            <v/>
          </cell>
          <cell r="BC1818" t="str">
            <v/>
          </cell>
        </row>
        <row r="1819">
          <cell r="AQ1819" t="str">
            <v/>
          </cell>
          <cell r="AZ1819" t="str">
            <v/>
          </cell>
          <cell r="BA1819" t="str">
            <v/>
          </cell>
          <cell r="BB1819" t="str">
            <v/>
          </cell>
          <cell r="BC1819" t="str">
            <v/>
          </cell>
        </row>
        <row r="1820">
          <cell r="AQ1820" t="str">
            <v/>
          </cell>
          <cell r="AZ1820" t="str">
            <v/>
          </cell>
          <cell r="BA1820" t="str">
            <v/>
          </cell>
          <cell r="BB1820" t="str">
            <v/>
          </cell>
          <cell r="BC1820" t="str">
            <v/>
          </cell>
        </row>
        <row r="1821">
          <cell r="AQ1821" t="str">
            <v/>
          </cell>
          <cell r="AZ1821" t="str">
            <v/>
          </cell>
          <cell r="BA1821" t="str">
            <v/>
          </cell>
          <cell r="BB1821" t="str">
            <v/>
          </cell>
          <cell r="BC1821" t="str">
            <v/>
          </cell>
        </row>
        <row r="1822">
          <cell r="AQ1822" t="str">
            <v/>
          </cell>
          <cell r="AZ1822" t="str">
            <v/>
          </cell>
          <cell r="BA1822" t="str">
            <v/>
          </cell>
          <cell r="BB1822" t="str">
            <v/>
          </cell>
          <cell r="BC1822" t="str">
            <v/>
          </cell>
        </row>
        <row r="1823">
          <cell r="AQ1823" t="str">
            <v/>
          </cell>
          <cell r="AZ1823" t="str">
            <v/>
          </cell>
          <cell r="BA1823" t="str">
            <v/>
          </cell>
          <cell r="BB1823" t="str">
            <v/>
          </cell>
          <cell r="BC1823" t="str">
            <v/>
          </cell>
        </row>
        <row r="1824">
          <cell r="AQ1824" t="str">
            <v/>
          </cell>
          <cell r="AZ1824" t="str">
            <v/>
          </cell>
          <cell r="BA1824" t="str">
            <v/>
          </cell>
          <cell r="BB1824" t="str">
            <v/>
          </cell>
          <cell r="BC1824" t="str">
            <v/>
          </cell>
        </row>
        <row r="1825">
          <cell r="AQ1825" t="str">
            <v/>
          </cell>
          <cell r="AZ1825" t="str">
            <v/>
          </cell>
          <cell r="BA1825" t="str">
            <v/>
          </cell>
          <cell r="BB1825" t="str">
            <v/>
          </cell>
          <cell r="BC1825" t="str">
            <v/>
          </cell>
        </row>
        <row r="1826">
          <cell r="AQ1826" t="str">
            <v/>
          </cell>
          <cell r="AZ1826" t="str">
            <v/>
          </cell>
          <cell r="BA1826" t="str">
            <v/>
          </cell>
          <cell r="BB1826" t="str">
            <v/>
          </cell>
          <cell r="BC1826" t="str">
            <v/>
          </cell>
        </row>
        <row r="1827">
          <cell r="AQ1827" t="str">
            <v/>
          </cell>
          <cell r="AZ1827" t="str">
            <v/>
          </cell>
          <cell r="BA1827" t="str">
            <v/>
          </cell>
          <cell r="BB1827" t="str">
            <v/>
          </cell>
          <cell r="BC1827" t="str">
            <v/>
          </cell>
        </row>
        <row r="1828">
          <cell r="AQ1828" t="str">
            <v/>
          </cell>
          <cell r="AZ1828" t="str">
            <v/>
          </cell>
          <cell r="BA1828" t="str">
            <v/>
          </cell>
          <cell r="BB1828" t="str">
            <v/>
          </cell>
          <cell r="BC1828" t="str">
            <v/>
          </cell>
        </row>
        <row r="1829">
          <cell r="AQ1829" t="str">
            <v/>
          </cell>
          <cell r="AZ1829" t="str">
            <v/>
          </cell>
          <cell r="BA1829" t="str">
            <v/>
          </cell>
          <cell r="BB1829" t="str">
            <v/>
          </cell>
          <cell r="BC1829" t="str">
            <v/>
          </cell>
        </row>
        <row r="1830">
          <cell r="AQ1830" t="str">
            <v/>
          </cell>
          <cell r="AZ1830" t="str">
            <v/>
          </cell>
          <cell r="BA1830" t="str">
            <v/>
          </cell>
          <cell r="BB1830" t="str">
            <v/>
          </cell>
          <cell r="BC1830" t="str">
            <v/>
          </cell>
        </row>
        <row r="1831">
          <cell r="AQ1831" t="str">
            <v/>
          </cell>
          <cell r="AZ1831" t="str">
            <v/>
          </cell>
          <cell r="BA1831" t="str">
            <v/>
          </cell>
          <cell r="BB1831" t="str">
            <v/>
          </cell>
          <cell r="BC1831" t="str">
            <v/>
          </cell>
        </row>
        <row r="1832">
          <cell r="AQ1832" t="str">
            <v/>
          </cell>
          <cell r="AZ1832" t="str">
            <v/>
          </cell>
          <cell r="BA1832" t="str">
            <v/>
          </cell>
          <cell r="BB1832" t="str">
            <v/>
          </cell>
          <cell r="BC1832" t="str">
            <v/>
          </cell>
        </row>
        <row r="1833">
          <cell r="AQ1833" t="str">
            <v/>
          </cell>
          <cell r="AZ1833" t="str">
            <v/>
          </cell>
          <cell r="BA1833" t="str">
            <v/>
          </cell>
          <cell r="BB1833" t="str">
            <v/>
          </cell>
          <cell r="BC1833" t="str">
            <v/>
          </cell>
        </row>
        <row r="1834">
          <cell r="AQ1834" t="str">
            <v/>
          </cell>
          <cell r="AZ1834" t="str">
            <v/>
          </cell>
          <cell r="BA1834" t="str">
            <v/>
          </cell>
          <cell r="BB1834" t="str">
            <v/>
          </cell>
          <cell r="BC1834" t="str">
            <v/>
          </cell>
        </row>
        <row r="1835">
          <cell r="AQ1835" t="str">
            <v/>
          </cell>
          <cell r="AZ1835" t="str">
            <v/>
          </cell>
          <cell r="BA1835" t="str">
            <v/>
          </cell>
          <cell r="BB1835" t="str">
            <v/>
          </cell>
          <cell r="BC1835" t="str">
            <v/>
          </cell>
        </row>
        <row r="1836">
          <cell r="AQ1836" t="str">
            <v/>
          </cell>
          <cell r="AZ1836" t="str">
            <v/>
          </cell>
          <cell r="BA1836" t="str">
            <v/>
          </cell>
          <cell r="BB1836" t="str">
            <v/>
          </cell>
          <cell r="BC1836" t="str">
            <v/>
          </cell>
        </row>
        <row r="1837">
          <cell r="AQ1837" t="str">
            <v/>
          </cell>
          <cell r="AZ1837" t="str">
            <v/>
          </cell>
          <cell r="BA1837" t="str">
            <v/>
          </cell>
          <cell r="BB1837" t="str">
            <v/>
          </cell>
          <cell r="BC1837" t="str">
            <v/>
          </cell>
        </row>
        <row r="1838">
          <cell r="AQ1838" t="str">
            <v/>
          </cell>
          <cell r="AZ1838" t="str">
            <v/>
          </cell>
          <cell r="BA1838" t="str">
            <v/>
          </cell>
          <cell r="BB1838" t="str">
            <v/>
          </cell>
          <cell r="BC1838" t="str">
            <v/>
          </cell>
        </row>
        <row r="1839">
          <cell r="AQ1839" t="str">
            <v/>
          </cell>
          <cell r="AZ1839" t="str">
            <v/>
          </cell>
          <cell r="BA1839" t="str">
            <v/>
          </cell>
          <cell r="BB1839" t="str">
            <v/>
          </cell>
          <cell r="BC1839" t="str">
            <v/>
          </cell>
        </row>
        <row r="1840">
          <cell r="AQ1840" t="str">
            <v/>
          </cell>
          <cell r="AZ1840" t="str">
            <v/>
          </cell>
          <cell r="BA1840" t="str">
            <v/>
          </cell>
          <cell r="BB1840" t="str">
            <v/>
          </cell>
          <cell r="BC1840" t="str">
            <v/>
          </cell>
        </row>
        <row r="1841">
          <cell r="AQ1841" t="str">
            <v/>
          </cell>
          <cell r="AZ1841" t="str">
            <v/>
          </cell>
          <cell r="BA1841" t="str">
            <v/>
          </cell>
          <cell r="BB1841" t="str">
            <v/>
          </cell>
          <cell r="BC1841" t="str">
            <v/>
          </cell>
        </row>
        <row r="1842">
          <cell r="AQ1842" t="str">
            <v/>
          </cell>
          <cell r="AZ1842" t="str">
            <v/>
          </cell>
          <cell r="BA1842" t="str">
            <v/>
          </cell>
          <cell r="BB1842" t="str">
            <v/>
          </cell>
          <cell r="BC1842" t="str">
            <v/>
          </cell>
        </row>
        <row r="1843">
          <cell r="AQ1843" t="str">
            <v/>
          </cell>
          <cell r="AZ1843" t="str">
            <v/>
          </cell>
          <cell r="BA1843" t="str">
            <v/>
          </cell>
          <cell r="BB1843" t="str">
            <v/>
          </cell>
          <cell r="BC1843" t="str">
            <v/>
          </cell>
        </row>
        <row r="1844">
          <cell r="AQ1844" t="str">
            <v/>
          </cell>
          <cell r="AZ1844" t="str">
            <v/>
          </cell>
          <cell r="BA1844" t="str">
            <v/>
          </cell>
          <cell r="BB1844" t="str">
            <v/>
          </cell>
          <cell r="BC1844" t="str">
            <v/>
          </cell>
        </row>
        <row r="1845">
          <cell r="AQ1845" t="str">
            <v/>
          </cell>
          <cell r="AZ1845" t="str">
            <v/>
          </cell>
          <cell r="BA1845" t="str">
            <v/>
          </cell>
          <cell r="BB1845" t="str">
            <v/>
          </cell>
          <cell r="BC1845" t="str">
            <v/>
          </cell>
        </row>
        <row r="1846">
          <cell r="AQ1846" t="str">
            <v/>
          </cell>
          <cell r="AZ1846" t="str">
            <v/>
          </cell>
          <cell r="BA1846" t="str">
            <v/>
          </cell>
          <cell r="BB1846" t="str">
            <v/>
          </cell>
          <cell r="BC1846" t="str">
            <v/>
          </cell>
        </row>
        <row r="1847">
          <cell r="AQ1847" t="str">
            <v/>
          </cell>
          <cell r="AZ1847" t="str">
            <v/>
          </cell>
          <cell r="BA1847" t="str">
            <v/>
          </cell>
          <cell r="BB1847" t="str">
            <v/>
          </cell>
          <cell r="BC1847" t="str">
            <v/>
          </cell>
        </row>
        <row r="1848">
          <cell r="AQ1848" t="str">
            <v/>
          </cell>
          <cell r="AZ1848" t="str">
            <v/>
          </cell>
          <cell r="BA1848" t="str">
            <v/>
          </cell>
          <cell r="BB1848" t="str">
            <v/>
          </cell>
          <cell r="BC1848" t="str">
            <v/>
          </cell>
        </row>
        <row r="1849">
          <cell r="AQ1849" t="str">
            <v/>
          </cell>
          <cell r="AZ1849" t="str">
            <v/>
          </cell>
          <cell r="BA1849" t="str">
            <v/>
          </cell>
          <cell r="BB1849" t="str">
            <v/>
          </cell>
          <cell r="BC1849" t="str">
            <v/>
          </cell>
        </row>
        <row r="1850">
          <cell r="AQ1850" t="str">
            <v/>
          </cell>
          <cell r="AZ1850" t="str">
            <v/>
          </cell>
          <cell r="BA1850" t="str">
            <v/>
          </cell>
          <cell r="BB1850" t="str">
            <v/>
          </cell>
          <cell r="BC1850" t="str">
            <v/>
          </cell>
        </row>
        <row r="1851">
          <cell r="AQ1851" t="str">
            <v/>
          </cell>
          <cell r="AZ1851" t="str">
            <v/>
          </cell>
          <cell r="BA1851" t="str">
            <v/>
          </cell>
          <cell r="BB1851" t="str">
            <v/>
          </cell>
          <cell r="BC1851" t="str">
            <v/>
          </cell>
        </row>
        <row r="1852">
          <cell r="AQ1852" t="str">
            <v/>
          </cell>
          <cell r="AZ1852" t="str">
            <v/>
          </cell>
          <cell r="BA1852" t="str">
            <v/>
          </cell>
          <cell r="BB1852" t="str">
            <v/>
          </cell>
          <cell r="BC1852" t="str">
            <v/>
          </cell>
        </row>
        <row r="1853">
          <cell r="AQ1853" t="str">
            <v/>
          </cell>
          <cell r="AZ1853" t="str">
            <v/>
          </cell>
          <cell r="BA1853" t="str">
            <v/>
          </cell>
          <cell r="BB1853" t="str">
            <v/>
          </cell>
          <cell r="BC1853" t="str">
            <v/>
          </cell>
        </row>
        <row r="1854">
          <cell r="AQ1854" t="str">
            <v/>
          </cell>
          <cell r="AZ1854" t="str">
            <v/>
          </cell>
          <cell r="BA1854" t="str">
            <v/>
          </cell>
          <cell r="BB1854" t="str">
            <v/>
          </cell>
          <cell r="BC1854" t="str">
            <v/>
          </cell>
        </row>
        <row r="1855">
          <cell r="AQ1855" t="str">
            <v/>
          </cell>
          <cell r="AZ1855" t="str">
            <v/>
          </cell>
          <cell r="BA1855" t="str">
            <v/>
          </cell>
          <cell r="BB1855" t="str">
            <v/>
          </cell>
          <cell r="BC1855" t="str">
            <v/>
          </cell>
        </row>
        <row r="1856">
          <cell r="AQ1856" t="str">
            <v/>
          </cell>
          <cell r="AZ1856" t="str">
            <v/>
          </cell>
          <cell r="BA1856" t="str">
            <v/>
          </cell>
          <cell r="BB1856" t="str">
            <v/>
          </cell>
          <cell r="BC1856" t="str">
            <v/>
          </cell>
        </row>
        <row r="1857">
          <cell r="AQ1857" t="str">
            <v/>
          </cell>
          <cell r="AZ1857" t="str">
            <v/>
          </cell>
          <cell r="BA1857" t="str">
            <v/>
          </cell>
          <cell r="BB1857" t="str">
            <v/>
          </cell>
          <cell r="BC1857" t="str">
            <v/>
          </cell>
        </row>
        <row r="1858">
          <cell r="AQ1858" t="str">
            <v/>
          </cell>
          <cell r="AZ1858" t="str">
            <v/>
          </cell>
          <cell r="BA1858" t="str">
            <v/>
          </cell>
          <cell r="BB1858" t="str">
            <v/>
          </cell>
          <cell r="BC1858" t="str">
            <v/>
          </cell>
        </row>
        <row r="1859">
          <cell r="AQ1859" t="str">
            <v/>
          </cell>
          <cell r="AZ1859" t="str">
            <v/>
          </cell>
          <cell r="BA1859" t="str">
            <v/>
          </cell>
          <cell r="BB1859" t="str">
            <v/>
          </cell>
          <cell r="BC1859" t="str">
            <v/>
          </cell>
        </row>
        <row r="1860">
          <cell r="AQ1860" t="str">
            <v/>
          </cell>
          <cell r="AZ1860" t="str">
            <v/>
          </cell>
          <cell r="BA1860" t="str">
            <v/>
          </cell>
          <cell r="BB1860" t="str">
            <v/>
          </cell>
          <cell r="BC1860" t="str">
            <v/>
          </cell>
        </row>
        <row r="1861">
          <cell r="AQ1861" t="str">
            <v/>
          </cell>
          <cell r="AZ1861" t="str">
            <v/>
          </cell>
          <cell r="BA1861" t="str">
            <v/>
          </cell>
          <cell r="BB1861" t="str">
            <v/>
          </cell>
          <cell r="BC1861" t="str">
            <v/>
          </cell>
        </row>
        <row r="1862">
          <cell r="AQ1862" t="str">
            <v/>
          </cell>
          <cell r="AZ1862" t="str">
            <v/>
          </cell>
          <cell r="BA1862" t="str">
            <v/>
          </cell>
          <cell r="BB1862" t="str">
            <v/>
          </cell>
          <cell r="BC1862" t="str">
            <v/>
          </cell>
        </row>
        <row r="1863">
          <cell r="AQ1863" t="str">
            <v/>
          </cell>
          <cell r="AZ1863" t="str">
            <v/>
          </cell>
          <cell r="BA1863" t="str">
            <v/>
          </cell>
          <cell r="BB1863" t="str">
            <v/>
          </cell>
          <cell r="BC1863" t="str">
            <v/>
          </cell>
        </row>
        <row r="1864">
          <cell r="AQ1864" t="str">
            <v/>
          </cell>
          <cell r="AZ1864" t="str">
            <v/>
          </cell>
          <cell r="BA1864" t="str">
            <v/>
          </cell>
          <cell r="BB1864" t="str">
            <v/>
          </cell>
          <cell r="BC1864" t="str">
            <v/>
          </cell>
        </row>
        <row r="1865">
          <cell r="AQ1865" t="str">
            <v/>
          </cell>
          <cell r="AZ1865" t="str">
            <v/>
          </cell>
          <cell r="BA1865" t="str">
            <v/>
          </cell>
          <cell r="BB1865" t="str">
            <v/>
          </cell>
          <cell r="BC1865" t="str">
            <v/>
          </cell>
        </row>
        <row r="1866">
          <cell r="AQ1866" t="str">
            <v/>
          </cell>
          <cell r="AZ1866" t="str">
            <v/>
          </cell>
          <cell r="BA1866" t="str">
            <v/>
          </cell>
          <cell r="BB1866" t="str">
            <v/>
          </cell>
          <cell r="BC1866" t="str">
            <v/>
          </cell>
        </row>
        <row r="1867">
          <cell r="AQ1867" t="str">
            <v/>
          </cell>
          <cell r="AZ1867" t="str">
            <v/>
          </cell>
          <cell r="BA1867" t="str">
            <v/>
          </cell>
          <cell r="BB1867" t="str">
            <v/>
          </cell>
          <cell r="BC1867" t="str">
            <v/>
          </cell>
        </row>
        <row r="1868">
          <cell r="AQ1868" t="str">
            <v/>
          </cell>
          <cell r="AZ1868" t="str">
            <v/>
          </cell>
          <cell r="BA1868" t="str">
            <v/>
          </cell>
          <cell r="BB1868" t="str">
            <v/>
          </cell>
          <cell r="BC1868" t="str">
            <v/>
          </cell>
        </row>
        <row r="1869">
          <cell r="AQ1869" t="str">
            <v/>
          </cell>
          <cell r="AZ1869" t="str">
            <v/>
          </cell>
          <cell r="BA1869" t="str">
            <v/>
          </cell>
          <cell r="BB1869" t="str">
            <v/>
          </cell>
          <cell r="BC1869" t="str">
            <v/>
          </cell>
        </row>
        <row r="1870">
          <cell r="AQ1870" t="str">
            <v/>
          </cell>
          <cell r="AZ1870" t="str">
            <v/>
          </cell>
          <cell r="BA1870" t="str">
            <v/>
          </cell>
          <cell r="BB1870" t="str">
            <v/>
          </cell>
          <cell r="BC1870" t="str">
            <v/>
          </cell>
        </row>
        <row r="1871">
          <cell r="AQ1871" t="str">
            <v/>
          </cell>
          <cell r="AZ1871" t="str">
            <v/>
          </cell>
          <cell r="BA1871" t="str">
            <v/>
          </cell>
          <cell r="BB1871" t="str">
            <v/>
          </cell>
          <cell r="BC1871" t="str">
            <v/>
          </cell>
        </row>
        <row r="1872">
          <cell r="AQ1872" t="str">
            <v/>
          </cell>
          <cell r="AZ1872" t="str">
            <v/>
          </cell>
          <cell r="BA1872" t="str">
            <v/>
          </cell>
          <cell r="BB1872" t="str">
            <v/>
          </cell>
          <cell r="BC1872" t="str">
            <v/>
          </cell>
        </row>
        <row r="1873">
          <cell r="AQ1873" t="str">
            <v/>
          </cell>
          <cell r="AZ1873" t="str">
            <v/>
          </cell>
          <cell r="BA1873" t="str">
            <v/>
          </cell>
          <cell r="BB1873" t="str">
            <v/>
          </cell>
          <cell r="BC1873" t="str">
            <v/>
          </cell>
        </row>
        <row r="1874">
          <cell r="AQ1874" t="str">
            <v/>
          </cell>
          <cell r="AZ1874" t="str">
            <v/>
          </cell>
          <cell r="BA1874" t="str">
            <v/>
          </cell>
          <cell r="BB1874" t="str">
            <v/>
          </cell>
          <cell r="BC1874" t="str">
            <v/>
          </cell>
        </row>
        <row r="1875">
          <cell r="AQ1875" t="str">
            <v/>
          </cell>
          <cell r="AZ1875" t="str">
            <v/>
          </cell>
          <cell r="BA1875" t="str">
            <v/>
          </cell>
          <cell r="BB1875" t="str">
            <v/>
          </cell>
          <cell r="BC1875" t="str">
            <v/>
          </cell>
        </row>
        <row r="1876">
          <cell r="AQ1876" t="str">
            <v/>
          </cell>
          <cell r="AZ1876" t="str">
            <v/>
          </cell>
          <cell r="BA1876" t="str">
            <v/>
          </cell>
          <cell r="BB1876" t="str">
            <v/>
          </cell>
          <cell r="BC1876" t="str">
            <v/>
          </cell>
        </row>
        <row r="1877">
          <cell r="AQ1877" t="str">
            <v/>
          </cell>
          <cell r="AZ1877" t="str">
            <v/>
          </cell>
          <cell r="BA1877" t="str">
            <v/>
          </cell>
          <cell r="BB1877" t="str">
            <v/>
          </cell>
          <cell r="BC1877" t="str">
            <v/>
          </cell>
        </row>
        <row r="1878">
          <cell r="AQ1878" t="str">
            <v/>
          </cell>
          <cell r="AZ1878" t="str">
            <v/>
          </cell>
          <cell r="BA1878" t="str">
            <v/>
          </cell>
          <cell r="BB1878" t="str">
            <v/>
          </cell>
          <cell r="BC1878" t="str">
            <v/>
          </cell>
        </row>
        <row r="1879">
          <cell r="AQ1879" t="str">
            <v/>
          </cell>
          <cell r="AZ1879" t="str">
            <v/>
          </cell>
          <cell r="BA1879" t="str">
            <v/>
          </cell>
          <cell r="BB1879" t="str">
            <v/>
          </cell>
          <cell r="BC1879" t="str">
            <v/>
          </cell>
        </row>
        <row r="1880">
          <cell r="AQ1880" t="str">
            <v/>
          </cell>
          <cell r="AZ1880" t="str">
            <v/>
          </cell>
          <cell r="BA1880" t="str">
            <v/>
          </cell>
          <cell r="BB1880" t="str">
            <v/>
          </cell>
          <cell r="BC1880" t="str">
            <v/>
          </cell>
        </row>
        <row r="1881">
          <cell r="AQ1881" t="str">
            <v/>
          </cell>
          <cell r="AZ1881" t="str">
            <v/>
          </cell>
          <cell r="BA1881" t="str">
            <v/>
          </cell>
          <cell r="BB1881" t="str">
            <v/>
          </cell>
          <cell r="BC1881" t="str">
            <v/>
          </cell>
        </row>
        <row r="1882">
          <cell r="AQ1882" t="str">
            <v/>
          </cell>
          <cell r="AZ1882" t="str">
            <v/>
          </cell>
          <cell r="BA1882" t="str">
            <v/>
          </cell>
          <cell r="BB1882" t="str">
            <v/>
          </cell>
          <cell r="BC1882" t="str">
            <v/>
          </cell>
        </row>
        <row r="1883">
          <cell r="AQ1883" t="str">
            <v/>
          </cell>
          <cell r="AZ1883" t="str">
            <v/>
          </cell>
          <cell r="BA1883" t="str">
            <v/>
          </cell>
          <cell r="BB1883" t="str">
            <v/>
          </cell>
          <cell r="BC1883" t="str">
            <v/>
          </cell>
        </row>
        <row r="1884">
          <cell r="AQ1884" t="str">
            <v/>
          </cell>
          <cell r="AZ1884" t="str">
            <v/>
          </cell>
          <cell r="BA1884" t="str">
            <v/>
          </cell>
          <cell r="BB1884" t="str">
            <v/>
          </cell>
          <cell r="BC1884" t="str">
            <v/>
          </cell>
        </row>
        <row r="1885">
          <cell r="AQ1885" t="str">
            <v/>
          </cell>
          <cell r="AZ1885" t="str">
            <v/>
          </cell>
          <cell r="BA1885" t="str">
            <v/>
          </cell>
          <cell r="BB1885" t="str">
            <v/>
          </cell>
          <cell r="BC1885" t="str">
            <v/>
          </cell>
        </row>
        <row r="1886">
          <cell r="AQ1886" t="str">
            <v/>
          </cell>
          <cell r="AZ1886" t="str">
            <v/>
          </cell>
          <cell r="BA1886" t="str">
            <v/>
          </cell>
          <cell r="BB1886" t="str">
            <v/>
          </cell>
          <cell r="BC1886" t="str">
            <v/>
          </cell>
        </row>
        <row r="1887">
          <cell r="AQ1887" t="str">
            <v/>
          </cell>
          <cell r="AZ1887" t="str">
            <v/>
          </cell>
          <cell r="BA1887" t="str">
            <v/>
          </cell>
          <cell r="BB1887" t="str">
            <v/>
          </cell>
          <cell r="BC1887" t="str">
            <v/>
          </cell>
        </row>
        <row r="1888">
          <cell r="AQ1888" t="str">
            <v/>
          </cell>
          <cell r="AZ1888" t="str">
            <v/>
          </cell>
          <cell r="BA1888" t="str">
            <v/>
          </cell>
          <cell r="BB1888" t="str">
            <v/>
          </cell>
          <cell r="BC1888" t="str">
            <v/>
          </cell>
        </row>
        <row r="1889">
          <cell r="AQ1889" t="str">
            <v/>
          </cell>
          <cell r="AZ1889" t="str">
            <v/>
          </cell>
          <cell r="BA1889" t="str">
            <v/>
          </cell>
          <cell r="BB1889" t="str">
            <v/>
          </cell>
          <cell r="BC1889" t="str">
            <v/>
          </cell>
        </row>
        <row r="1890">
          <cell r="AQ1890" t="str">
            <v/>
          </cell>
          <cell r="AZ1890" t="str">
            <v/>
          </cell>
          <cell r="BA1890" t="str">
            <v/>
          </cell>
          <cell r="BB1890" t="str">
            <v/>
          </cell>
          <cell r="BC1890" t="str">
            <v/>
          </cell>
        </row>
        <row r="1891">
          <cell r="AQ1891" t="str">
            <v/>
          </cell>
          <cell r="AZ1891" t="str">
            <v/>
          </cell>
          <cell r="BA1891" t="str">
            <v/>
          </cell>
          <cell r="BB1891" t="str">
            <v/>
          </cell>
          <cell r="BC1891" t="str">
            <v/>
          </cell>
        </row>
        <row r="1892">
          <cell r="AQ1892" t="str">
            <v/>
          </cell>
          <cell r="AZ1892" t="str">
            <v/>
          </cell>
          <cell r="BA1892" t="str">
            <v/>
          </cell>
          <cell r="BB1892" t="str">
            <v/>
          </cell>
          <cell r="BC1892" t="str">
            <v/>
          </cell>
        </row>
        <row r="1893">
          <cell r="AQ1893" t="str">
            <v/>
          </cell>
          <cell r="AZ1893" t="str">
            <v/>
          </cell>
          <cell r="BA1893" t="str">
            <v/>
          </cell>
          <cell r="BB1893" t="str">
            <v/>
          </cell>
          <cell r="BC1893" t="str">
            <v/>
          </cell>
        </row>
        <row r="1894">
          <cell r="AQ1894" t="str">
            <v/>
          </cell>
          <cell r="AZ1894" t="str">
            <v/>
          </cell>
          <cell r="BA1894" t="str">
            <v/>
          </cell>
          <cell r="BB1894" t="str">
            <v/>
          </cell>
          <cell r="BC1894" t="str">
            <v/>
          </cell>
        </row>
        <row r="1895">
          <cell r="AQ1895" t="str">
            <v/>
          </cell>
          <cell r="AZ1895" t="str">
            <v/>
          </cell>
          <cell r="BA1895" t="str">
            <v/>
          </cell>
          <cell r="BB1895" t="str">
            <v/>
          </cell>
          <cell r="BC1895" t="str">
            <v/>
          </cell>
        </row>
        <row r="1896">
          <cell r="AQ1896" t="str">
            <v/>
          </cell>
          <cell r="AZ1896" t="str">
            <v/>
          </cell>
          <cell r="BA1896" t="str">
            <v/>
          </cell>
          <cell r="BB1896" t="str">
            <v/>
          </cell>
          <cell r="BC1896" t="str">
            <v/>
          </cell>
        </row>
        <row r="1897">
          <cell r="AQ1897" t="str">
            <v/>
          </cell>
          <cell r="AZ1897" t="str">
            <v/>
          </cell>
          <cell r="BA1897" t="str">
            <v/>
          </cell>
          <cell r="BB1897" t="str">
            <v/>
          </cell>
          <cell r="BC1897" t="str">
            <v/>
          </cell>
        </row>
        <row r="1898">
          <cell r="AQ1898" t="str">
            <v/>
          </cell>
          <cell r="AZ1898" t="str">
            <v/>
          </cell>
          <cell r="BA1898" t="str">
            <v/>
          </cell>
          <cell r="BB1898" t="str">
            <v/>
          </cell>
          <cell r="BC1898" t="str">
            <v/>
          </cell>
        </row>
        <row r="1899">
          <cell r="AQ1899" t="str">
            <v/>
          </cell>
          <cell r="AZ1899" t="str">
            <v/>
          </cell>
          <cell r="BA1899" t="str">
            <v/>
          </cell>
          <cell r="BB1899" t="str">
            <v/>
          </cell>
          <cell r="BC1899" t="str">
            <v/>
          </cell>
        </row>
        <row r="1900">
          <cell r="AQ1900" t="str">
            <v/>
          </cell>
          <cell r="AZ1900" t="str">
            <v/>
          </cell>
          <cell r="BA1900" t="str">
            <v/>
          </cell>
          <cell r="BB1900" t="str">
            <v/>
          </cell>
          <cell r="BC1900" t="str">
            <v/>
          </cell>
        </row>
        <row r="1901">
          <cell r="AQ1901" t="str">
            <v/>
          </cell>
          <cell r="AZ1901" t="str">
            <v/>
          </cell>
          <cell r="BA1901" t="str">
            <v/>
          </cell>
          <cell r="BB1901" t="str">
            <v/>
          </cell>
          <cell r="BC1901" t="str">
            <v/>
          </cell>
        </row>
        <row r="1902">
          <cell r="AQ1902" t="str">
            <v/>
          </cell>
          <cell r="AZ1902" t="str">
            <v/>
          </cell>
          <cell r="BA1902" t="str">
            <v/>
          </cell>
          <cell r="BB1902" t="str">
            <v/>
          </cell>
          <cell r="BC1902" t="str">
            <v/>
          </cell>
        </row>
        <row r="1903">
          <cell r="AQ1903" t="str">
            <v/>
          </cell>
          <cell r="AZ1903" t="str">
            <v/>
          </cell>
          <cell r="BA1903" t="str">
            <v/>
          </cell>
          <cell r="BB1903" t="str">
            <v/>
          </cell>
          <cell r="BC1903" t="str">
            <v/>
          </cell>
        </row>
        <row r="1904">
          <cell r="AQ1904" t="str">
            <v/>
          </cell>
          <cell r="AZ1904" t="str">
            <v/>
          </cell>
          <cell r="BA1904" t="str">
            <v/>
          </cell>
          <cell r="BB1904" t="str">
            <v/>
          </cell>
          <cell r="BC1904" t="str">
            <v/>
          </cell>
        </row>
        <row r="1905">
          <cell r="AQ1905" t="str">
            <v/>
          </cell>
          <cell r="AZ1905" t="str">
            <v/>
          </cell>
          <cell r="BA1905" t="str">
            <v/>
          </cell>
          <cell r="BB1905" t="str">
            <v/>
          </cell>
          <cell r="BC1905" t="str">
            <v/>
          </cell>
        </row>
        <row r="1906">
          <cell r="AQ1906" t="str">
            <v/>
          </cell>
          <cell r="AZ1906" t="str">
            <v/>
          </cell>
          <cell r="BA1906" t="str">
            <v/>
          </cell>
          <cell r="BB1906" t="str">
            <v/>
          </cell>
          <cell r="BC1906" t="str">
            <v/>
          </cell>
        </row>
        <row r="1907">
          <cell r="AQ1907" t="str">
            <v/>
          </cell>
          <cell r="AZ1907" t="str">
            <v/>
          </cell>
          <cell r="BA1907" t="str">
            <v/>
          </cell>
          <cell r="BB1907" t="str">
            <v/>
          </cell>
          <cell r="BC1907" t="str">
            <v/>
          </cell>
        </row>
        <row r="1908">
          <cell r="AQ1908" t="str">
            <v/>
          </cell>
          <cell r="AZ1908" t="str">
            <v/>
          </cell>
          <cell r="BA1908" t="str">
            <v/>
          </cell>
          <cell r="BB1908" t="str">
            <v/>
          </cell>
          <cell r="BC1908" t="str">
            <v/>
          </cell>
        </row>
        <row r="1909">
          <cell r="AQ1909" t="str">
            <v/>
          </cell>
          <cell r="AZ1909" t="str">
            <v/>
          </cell>
          <cell r="BA1909" t="str">
            <v/>
          </cell>
          <cell r="BB1909" t="str">
            <v/>
          </cell>
          <cell r="BC1909" t="str">
            <v/>
          </cell>
        </row>
        <row r="1910">
          <cell r="AQ1910" t="str">
            <v/>
          </cell>
          <cell r="AZ1910" t="str">
            <v/>
          </cell>
          <cell r="BA1910" t="str">
            <v/>
          </cell>
          <cell r="BB1910" t="str">
            <v/>
          </cell>
          <cell r="BC1910" t="str">
            <v/>
          </cell>
        </row>
        <row r="1911">
          <cell r="AQ1911" t="str">
            <v/>
          </cell>
          <cell r="AZ1911" t="str">
            <v/>
          </cell>
          <cell r="BA1911" t="str">
            <v/>
          </cell>
          <cell r="BB1911" t="str">
            <v/>
          </cell>
          <cell r="BC1911" t="str">
            <v/>
          </cell>
        </row>
        <row r="1912">
          <cell r="AQ1912" t="str">
            <v/>
          </cell>
          <cell r="AZ1912" t="str">
            <v/>
          </cell>
          <cell r="BA1912" t="str">
            <v/>
          </cell>
          <cell r="BB1912" t="str">
            <v/>
          </cell>
          <cell r="BC1912" t="str">
            <v/>
          </cell>
        </row>
        <row r="1913">
          <cell r="AQ1913" t="str">
            <v/>
          </cell>
          <cell r="AZ1913" t="str">
            <v/>
          </cell>
          <cell r="BA1913" t="str">
            <v/>
          </cell>
          <cell r="BB1913" t="str">
            <v/>
          </cell>
          <cell r="BC1913" t="str">
            <v/>
          </cell>
        </row>
        <row r="1914">
          <cell r="AQ1914" t="str">
            <v/>
          </cell>
          <cell r="AZ1914" t="str">
            <v/>
          </cell>
          <cell r="BA1914" t="str">
            <v/>
          </cell>
          <cell r="BB1914" t="str">
            <v/>
          </cell>
          <cell r="BC1914" t="str">
            <v/>
          </cell>
        </row>
        <row r="1915">
          <cell r="AQ1915" t="str">
            <v/>
          </cell>
          <cell r="AZ1915" t="str">
            <v/>
          </cell>
          <cell r="BA1915" t="str">
            <v/>
          </cell>
          <cell r="BB1915" t="str">
            <v/>
          </cell>
          <cell r="BC1915" t="str">
            <v/>
          </cell>
        </row>
        <row r="1916">
          <cell r="AQ1916" t="str">
            <v/>
          </cell>
          <cell r="AZ1916" t="str">
            <v/>
          </cell>
          <cell r="BA1916" t="str">
            <v/>
          </cell>
          <cell r="BB1916" t="str">
            <v/>
          </cell>
          <cell r="BC1916" t="str">
            <v/>
          </cell>
        </row>
        <row r="1917">
          <cell r="AQ1917" t="str">
            <v/>
          </cell>
          <cell r="AZ1917" t="str">
            <v/>
          </cell>
          <cell r="BA1917" t="str">
            <v/>
          </cell>
          <cell r="BB1917" t="str">
            <v/>
          </cell>
          <cell r="BC1917" t="str">
            <v/>
          </cell>
        </row>
        <row r="1918">
          <cell r="AQ1918" t="str">
            <v/>
          </cell>
          <cell r="AZ1918" t="str">
            <v/>
          </cell>
          <cell r="BA1918" t="str">
            <v/>
          </cell>
          <cell r="BB1918" t="str">
            <v/>
          </cell>
          <cell r="BC1918" t="str">
            <v/>
          </cell>
        </row>
        <row r="1919">
          <cell r="AQ1919" t="str">
            <v/>
          </cell>
          <cell r="AZ1919" t="str">
            <v/>
          </cell>
          <cell r="BA1919" t="str">
            <v/>
          </cell>
          <cell r="BB1919" t="str">
            <v/>
          </cell>
          <cell r="BC1919" t="str">
            <v/>
          </cell>
        </row>
        <row r="1920">
          <cell r="AQ1920" t="str">
            <v/>
          </cell>
          <cell r="AZ1920" t="str">
            <v/>
          </cell>
          <cell r="BA1920" t="str">
            <v/>
          </cell>
          <cell r="BB1920" t="str">
            <v/>
          </cell>
          <cell r="BC1920" t="str">
            <v/>
          </cell>
        </row>
        <row r="1921">
          <cell r="AQ1921" t="str">
            <v/>
          </cell>
          <cell r="AZ1921" t="str">
            <v/>
          </cell>
          <cell r="BA1921" t="str">
            <v/>
          </cell>
          <cell r="BB1921" t="str">
            <v/>
          </cell>
          <cell r="BC1921" t="str">
            <v/>
          </cell>
        </row>
        <row r="1922">
          <cell r="AQ1922" t="str">
            <v/>
          </cell>
          <cell r="AZ1922" t="str">
            <v/>
          </cell>
          <cell r="BA1922" t="str">
            <v/>
          </cell>
          <cell r="BB1922" t="str">
            <v/>
          </cell>
          <cell r="BC1922" t="str">
            <v/>
          </cell>
        </row>
        <row r="1923">
          <cell r="AQ1923" t="str">
            <v/>
          </cell>
          <cell r="AZ1923" t="str">
            <v/>
          </cell>
          <cell r="BA1923" t="str">
            <v/>
          </cell>
          <cell r="BB1923" t="str">
            <v/>
          </cell>
          <cell r="BC1923" t="str">
            <v/>
          </cell>
        </row>
        <row r="1924">
          <cell r="AQ1924" t="str">
            <v/>
          </cell>
          <cell r="AZ1924" t="str">
            <v/>
          </cell>
          <cell r="BA1924" t="str">
            <v/>
          </cell>
          <cell r="BB1924" t="str">
            <v/>
          </cell>
          <cell r="BC1924" t="str">
            <v/>
          </cell>
        </row>
        <row r="1925">
          <cell r="AQ1925" t="str">
            <v/>
          </cell>
          <cell r="AZ1925" t="str">
            <v/>
          </cell>
          <cell r="BA1925" t="str">
            <v/>
          </cell>
          <cell r="BB1925" t="str">
            <v/>
          </cell>
          <cell r="BC1925" t="str">
            <v/>
          </cell>
        </row>
        <row r="1926">
          <cell r="AQ1926" t="str">
            <v/>
          </cell>
          <cell r="AZ1926" t="str">
            <v/>
          </cell>
          <cell r="BA1926" t="str">
            <v/>
          </cell>
          <cell r="BB1926" t="str">
            <v/>
          </cell>
          <cell r="BC1926" t="str">
            <v/>
          </cell>
        </row>
        <row r="1927">
          <cell r="AQ1927" t="str">
            <v/>
          </cell>
          <cell r="AZ1927" t="str">
            <v/>
          </cell>
          <cell r="BA1927" t="str">
            <v/>
          </cell>
          <cell r="BB1927" t="str">
            <v/>
          </cell>
          <cell r="BC1927" t="str">
            <v/>
          </cell>
        </row>
        <row r="1928">
          <cell r="AQ1928" t="str">
            <v/>
          </cell>
          <cell r="AZ1928" t="str">
            <v/>
          </cell>
          <cell r="BA1928" t="str">
            <v/>
          </cell>
          <cell r="BB1928" t="str">
            <v/>
          </cell>
          <cell r="BC1928" t="str">
            <v/>
          </cell>
        </row>
        <row r="1929">
          <cell r="AQ1929" t="str">
            <v/>
          </cell>
          <cell r="AZ1929" t="str">
            <v/>
          </cell>
          <cell r="BA1929" t="str">
            <v/>
          </cell>
          <cell r="BB1929" t="str">
            <v/>
          </cell>
          <cell r="BC1929" t="str">
            <v/>
          </cell>
        </row>
        <row r="1930">
          <cell r="AQ1930" t="str">
            <v/>
          </cell>
          <cell r="AZ1930" t="str">
            <v/>
          </cell>
          <cell r="BA1930" t="str">
            <v/>
          </cell>
          <cell r="BB1930" t="str">
            <v/>
          </cell>
          <cell r="BC1930" t="str">
            <v/>
          </cell>
        </row>
        <row r="1931">
          <cell r="AQ1931" t="str">
            <v/>
          </cell>
          <cell r="AZ1931" t="str">
            <v/>
          </cell>
          <cell r="BA1931" t="str">
            <v/>
          </cell>
          <cell r="BB1931" t="str">
            <v/>
          </cell>
          <cell r="BC1931" t="str">
            <v/>
          </cell>
        </row>
        <row r="1932">
          <cell r="AQ1932" t="str">
            <v/>
          </cell>
          <cell r="AZ1932" t="str">
            <v/>
          </cell>
          <cell r="BA1932" t="str">
            <v/>
          </cell>
          <cell r="BB1932" t="str">
            <v/>
          </cell>
          <cell r="BC1932" t="str">
            <v/>
          </cell>
        </row>
        <row r="1933">
          <cell r="AQ1933" t="str">
            <v/>
          </cell>
          <cell r="AZ1933" t="str">
            <v/>
          </cell>
          <cell r="BA1933" t="str">
            <v/>
          </cell>
          <cell r="BB1933" t="str">
            <v/>
          </cell>
          <cell r="BC1933" t="str">
            <v/>
          </cell>
        </row>
        <row r="1934">
          <cell r="AQ1934" t="str">
            <v/>
          </cell>
          <cell r="AZ1934" t="str">
            <v/>
          </cell>
          <cell r="BA1934" t="str">
            <v/>
          </cell>
          <cell r="BB1934" t="str">
            <v/>
          </cell>
          <cell r="BC1934" t="str">
            <v/>
          </cell>
        </row>
        <row r="1935">
          <cell r="AQ1935" t="str">
            <v/>
          </cell>
          <cell r="AZ1935" t="str">
            <v/>
          </cell>
          <cell r="BA1935" t="str">
            <v/>
          </cell>
          <cell r="BB1935" t="str">
            <v/>
          </cell>
          <cell r="BC1935" t="str">
            <v/>
          </cell>
        </row>
        <row r="1936">
          <cell r="AQ1936" t="str">
            <v/>
          </cell>
          <cell r="AZ1936" t="str">
            <v/>
          </cell>
          <cell r="BA1936" t="str">
            <v/>
          </cell>
          <cell r="BB1936" t="str">
            <v/>
          </cell>
          <cell r="BC1936" t="str">
            <v/>
          </cell>
        </row>
        <row r="1937">
          <cell r="AQ1937" t="str">
            <v/>
          </cell>
          <cell r="AZ1937" t="str">
            <v/>
          </cell>
          <cell r="BA1937" t="str">
            <v/>
          </cell>
          <cell r="BB1937" t="str">
            <v/>
          </cell>
          <cell r="BC1937" t="str">
            <v/>
          </cell>
        </row>
        <row r="1938">
          <cell r="AQ1938" t="str">
            <v/>
          </cell>
          <cell r="AZ1938" t="str">
            <v/>
          </cell>
          <cell r="BA1938" t="str">
            <v/>
          </cell>
          <cell r="BB1938" t="str">
            <v/>
          </cell>
          <cell r="BC1938" t="str">
            <v/>
          </cell>
        </row>
        <row r="1939">
          <cell r="AQ1939" t="str">
            <v/>
          </cell>
          <cell r="AZ1939" t="str">
            <v/>
          </cell>
          <cell r="BA1939" t="str">
            <v/>
          </cell>
          <cell r="BB1939" t="str">
            <v/>
          </cell>
          <cell r="BC1939" t="str">
            <v/>
          </cell>
        </row>
        <row r="1940">
          <cell r="AQ1940" t="str">
            <v/>
          </cell>
          <cell r="AZ1940" t="str">
            <v/>
          </cell>
          <cell r="BA1940" t="str">
            <v/>
          </cell>
          <cell r="BB1940" t="str">
            <v/>
          </cell>
          <cell r="BC1940" t="str">
            <v/>
          </cell>
        </row>
        <row r="1941">
          <cell r="AQ1941" t="str">
            <v/>
          </cell>
          <cell r="AZ1941" t="str">
            <v/>
          </cell>
          <cell r="BA1941" t="str">
            <v/>
          </cell>
          <cell r="BB1941" t="str">
            <v/>
          </cell>
          <cell r="BC1941" t="str">
            <v/>
          </cell>
        </row>
        <row r="1942">
          <cell r="AQ1942" t="str">
            <v/>
          </cell>
          <cell r="AZ1942" t="str">
            <v/>
          </cell>
          <cell r="BA1942" t="str">
            <v/>
          </cell>
          <cell r="BB1942" t="str">
            <v/>
          </cell>
          <cell r="BC1942" t="str">
            <v/>
          </cell>
        </row>
        <row r="1943">
          <cell r="AQ1943" t="str">
            <v/>
          </cell>
          <cell r="AZ1943" t="str">
            <v/>
          </cell>
          <cell r="BA1943" t="str">
            <v/>
          </cell>
          <cell r="BB1943" t="str">
            <v/>
          </cell>
          <cell r="BC1943" t="str">
            <v/>
          </cell>
        </row>
        <row r="1944">
          <cell r="AQ1944" t="str">
            <v/>
          </cell>
          <cell r="AZ1944" t="str">
            <v/>
          </cell>
          <cell r="BA1944" t="str">
            <v/>
          </cell>
          <cell r="BB1944" t="str">
            <v/>
          </cell>
          <cell r="BC1944" t="str">
            <v/>
          </cell>
        </row>
        <row r="1945">
          <cell r="AQ1945" t="str">
            <v/>
          </cell>
          <cell r="AZ1945" t="str">
            <v/>
          </cell>
          <cell r="BA1945" t="str">
            <v/>
          </cell>
          <cell r="BB1945" t="str">
            <v/>
          </cell>
          <cell r="BC1945" t="str">
            <v/>
          </cell>
        </row>
        <row r="1946">
          <cell r="AQ1946" t="str">
            <v/>
          </cell>
          <cell r="AZ1946" t="str">
            <v/>
          </cell>
          <cell r="BA1946" t="str">
            <v/>
          </cell>
          <cell r="BB1946" t="str">
            <v/>
          </cell>
          <cell r="BC1946" t="str">
            <v/>
          </cell>
        </row>
        <row r="1947">
          <cell r="AQ1947" t="str">
            <v/>
          </cell>
          <cell r="AZ1947" t="str">
            <v/>
          </cell>
          <cell r="BA1947" t="str">
            <v/>
          </cell>
          <cell r="BB1947" t="str">
            <v/>
          </cell>
          <cell r="BC1947" t="str">
            <v/>
          </cell>
        </row>
        <row r="1948">
          <cell r="AQ1948" t="str">
            <v/>
          </cell>
          <cell r="AZ1948" t="str">
            <v/>
          </cell>
          <cell r="BA1948" t="str">
            <v/>
          </cell>
          <cell r="BB1948" t="str">
            <v/>
          </cell>
          <cell r="BC1948" t="str">
            <v/>
          </cell>
        </row>
        <row r="1949">
          <cell r="AQ1949" t="str">
            <v/>
          </cell>
          <cell r="AZ1949" t="str">
            <v/>
          </cell>
          <cell r="BA1949" t="str">
            <v/>
          </cell>
          <cell r="BB1949" t="str">
            <v/>
          </cell>
          <cell r="BC1949" t="str">
            <v/>
          </cell>
        </row>
        <row r="1950">
          <cell r="AQ1950" t="str">
            <v/>
          </cell>
          <cell r="AZ1950" t="str">
            <v/>
          </cell>
          <cell r="BA1950" t="str">
            <v/>
          </cell>
          <cell r="BB1950" t="str">
            <v/>
          </cell>
          <cell r="BC1950" t="str">
            <v/>
          </cell>
        </row>
        <row r="1951">
          <cell r="AQ1951" t="str">
            <v/>
          </cell>
          <cell r="AZ1951" t="str">
            <v/>
          </cell>
          <cell r="BA1951" t="str">
            <v/>
          </cell>
          <cell r="BB1951" t="str">
            <v/>
          </cell>
          <cell r="BC1951" t="str">
            <v/>
          </cell>
        </row>
        <row r="1952">
          <cell r="AQ1952" t="str">
            <v/>
          </cell>
          <cell r="AZ1952" t="str">
            <v/>
          </cell>
          <cell r="BA1952" t="str">
            <v/>
          </cell>
          <cell r="BB1952" t="str">
            <v/>
          </cell>
          <cell r="BC1952" t="str">
            <v/>
          </cell>
        </row>
        <row r="1953">
          <cell r="AQ1953" t="str">
            <v/>
          </cell>
          <cell r="AZ1953" t="str">
            <v/>
          </cell>
          <cell r="BA1953" t="str">
            <v/>
          </cell>
          <cell r="BB1953" t="str">
            <v/>
          </cell>
          <cell r="BC1953" t="str">
            <v/>
          </cell>
        </row>
        <row r="1954">
          <cell r="AQ1954" t="str">
            <v/>
          </cell>
          <cell r="AZ1954" t="str">
            <v/>
          </cell>
          <cell r="BA1954" t="str">
            <v/>
          </cell>
          <cell r="BB1954" t="str">
            <v/>
          </cell>
          <cell r="BC1954" t="str">
            <v/>
          </cell>
        </row>
        <row r="1955">
          <cell r="AQ1955" t="str">
            <v/>
          </cell>
          <cell r="AZ1955" t="str">
            <v/>
          </cell>
          <cell r="BA1955" t="str">
            <v/>
          </cell>
          <cell r="BB1955" t="str">
            <v/>
          </cell>
          <cell r="BC1955" t="str">
            <v/>
          </cell>
        </row>
        <row r="1956">
          <cell r="AQ1956" t="str">
            <v/>
          </cell>
          <cell r="AZ1956" t="str">
            <v/>
          </cell>
          <cell r="BA1956" t="str">
            <v/>
          </cell>
          <cell r="BB1956" t="str">
            <v/>
          </cell>
          <cell r="BC1956" t="str">
            <v/>
          </cell>
        </row>
        <row r="1957">
          <cell r="AQ1957" t="str">
            <v/>
          </cell>
          <cell r="AZ1957" t="str">
            <v/>
          </cell>
          <cell r="BA1957" t="str">
            <v/>
          </cell>
          <cell r="BB1957" t="str">
            <v/>
          </cell>
          <cell r="BC1957" t="str">
            <v/>
          </cell>
        </row>
        <row r="1958">
          <cell r="AQ1958" t="str">
            <v/>
          </cell>
          <cell r="AZ1958" t="str">
            <v/>
          </cell>
          <cell r="BA1958" t="str">
            <v/>
          </cell>
          <cell r="BB1958" t="str">
            <v/>
          </cell>
          <cell r="BC1958" t="str">
            <v/>
          </cell>
        </row>
        <row r="1959">
          <cell r="AQ1959" t="str">
            <v/>
          </cell>
          <cell r="AZ1959" t="str">
            <v/>
          </cell>
          <cell r="BA1959" t="str">
            <v/>
          </cell>
          <cell r="BB1959" t="str">
            <v/>
          </cell>
          <cell r="BC1959" t="str">
            <v/>
          </cell>
        </row>
        <row r="1960">
          <cell r="AQ1960" t="str">
            <v/>
          </cell>
          <cell r="AZ1960" t="str">
            <v/>
          </cell>
          <cell r="BA1960" t="str">
            <v/>
          </cell>
          <cell r="BB1960" t="str">
            <v/>
          </cell>
          <cell r="BC1960" t="str">
            <v/>
          </cell>
        </row>
        <row r="1961">
          <cell r="AQ1961" t="str">
            <v/>
          </cell>
          <cell r="AZ1961" t="str">
            <v/>
          </cell>
          <cell r="BA1961" t="str">
            <v/>
          </cell>
          <cell r="BB1961" t="str">
            <v/>
          </cell>
          <cell r="BC1961" t="str">
            <v/>
          </cell>
        </row>
        <row r="1962">
          <cell r="AQ1962" t="str">
            <v/>
          </cell>
          <cell r="AZ1962" t="str">
            <v/>
          </cell>
          <cell r="BA1962" t="str">
            <v/>
          </cell>
          <cell r="BB1962" t="str">
            <v/>
          </cell>
          <cell r="BC1962" t="str">
            <v/>
          </cell>
        </row>
        <row r="1963">
          <cell r="AQ1963" t="str">
            <v/>
          </cell>
          <cell r="AZ1963" t="str">
            <v/>
          </cell>
          <cell r="BA1963" t="str">
            <v/>
          </cell>
          <cell r="BB1963" t="str">
            <v/>
          </cell>
          <cell r="BC1963" t="str">
            <v/>
          </cell>
        </row>
        <row r="1964">
          <cell r="AQ1964" t="str">
            <v/>
          </cell>
          <cell r="AZ1964" t="str">
            <v/>
          </cell>
          <cell r="BA1964" t="str">
            <v/>
          </cell>
          <cell r="BB1964" t="str">
            <v/>
          </cell>
          <cell r="BC1964" t="str">
            <v/>
          </cell>
        </row>
        <row r="1965">
          <cell r="AQ1965" t="str">
            <v/>
          </cell>
          <cell r="AZ1965" t="str">
            <v/>
          </cell>
          <cell r="BA1965" t="str">
            <v/>
          </cell>
          <cell r="BB1965" t="str">
            <v/>
          </cell>
          <cell r="BC1965" t="str">
            <v/>
          </cell>
        </row>
        <row r="1966">
          <cell r="AQ1966" t="str">
            <v/>
          </cell>
          <cell r="AZ1966" t="str">
            <v/>
          </cell>
          <cell r="BA1966" t="str">
            <v/>
          </cell>
          <cell r="BB1966" t="str">
            <v/>
          </cell>
          <cell r="BC1966" t="str">
            <v/>
          </cell>
        </row>
        <row r="1967">
          <cell r="AQ1967" t="str">
            <v/>
          </cell>
          <cell r="AZ1967" t="str">
            <v/>
          </cell>
          <cell r="BA1967" t="str">
            <v/>
          </cell>
          <cell r="BB1967" t="str">
            <v/>
          </cell>
          <cell r="BC1967" t="str">
            <v/>
          </cell>
        </row>
        <row r="1968">
          <cell r="AQ1968" t="str">
            <v/>
          </cell>
          <cell r="AZ1968" t="str">
            <v/>
          </cell>
          <cell r="BA1968" t="str">
            <v/>
          </cell>
          <cell r="BB1968" t="str">
            <v/>
          </cell>
          <cell r="BC1968" t="str">
            <v/>
          </cell>
        </row>
        <row r="1969">
          <cell r="AQ1969" t="str">
            <v/>
          </cell>
          <cell r="AZ1969" t="str">
            <v/>
          </cell>
          <cell r="BA1969" t="str">
            <v/>
          </cell>
          <cell r="BB1969" t="str">
            <v/>
          </cell>
          <cell r="BC1969" t="str">
            <v/>
          </cell>
        </row>
        <row r="1970">
          <cell r="AQ1970" t="str">
            <v/>
          </cell>
          <cell r="AZ1970" t="str">
            <v/>
          </cell>
          <cell r="BA1970" t="str">
            <v/>
          </cell>
          <cell r="BB1970" t="str">
            <v/>
          </cell>
          <cell r="BC1970" t="str">
            <v/>
          </cell>
        </row>
        <row r="1971">
          <cell r="AQ1971" t="str">
            <v/>
          </cell>
          <cell r="AZ1971" t="str">
            <v/>
          </cell>
          <cell r="BA1971" t="str">
            <v/>
          </cell>
          <cell r="BB1971" t="str">
            <v/>
          </cell>
          <cell r="BC1971" t="str">
            <v/>
          </cell>
        </row>
        <row r="1972">
          <cell r="AQ1972" t="str">
            <v/>
          </cell>
          <cell r="AZ1972" t="str">
            <v/>
          </cell>
          <cell r="BA1972" t="str">
            <v/>
          </cell>
          <cell r="BB1972" t="str">
            <v/>
          </cell>
          <cell r="BC1972" t="str">
            <v/>
          </cell>
        </row>
        <row r="1973">
          <cell r="AQ1973" t="str">
            <v/>
          </cell>
          <cell r="AZ1973" t="str">
            <v/>
          </cell>
          <cell r="BA1973" t="str">
            <v/>
          </cell>
          <cell r="BB1973" t="str">
            <v/>
          </cell>
          <cell r="BC1973" t="str">
            <v/>
          </cell>
        </row>
        <row r="1974">
          <cell r="AQ1974" t="str">
            <v/>
          </cell>
          <cell r="AZ1974" t="str">
            <v/>
          </cell>
          <cell r="BA1974" t="str">
            <v/>
          </cell>
          <cell r="BB1974" t="str">
            <v/>
          </cell>
          <cell r="BC1974" t="str">
            <v/>
          </cell>
        </row>
        <row r="1975">
          <cell r="AQ1975" t="str">
            <v/>
          </cell>
          <cell r="AZ1975" t="str">
            <v/>
          </cell>
          <cell r="BA1975" t="str">
            <v/>
          </cell>
          <cell r="BB1975" t="str">
            <v/>
          </cell>
          <cell r="BC1975" t="str">
            <v/>
          </cell>
        </row>
        <row r="1976">
          <cell r="AQ1976" t="str">
            <v/>
          </cell>
          <cell r="AZ1976" t="str">
            <v/>
          </cell>
          <cell r="BA1976" t="str">
            <v/>
          </cell>
          <cell r="BB1976" t="str">
            <v/>
          </cell>
          <cell r="BC1976" t="str">
            <v/>
          </cell>
        </row>
        <row r="1977">
          <cell r="AQ1977" t="str">
            <v/>
          </cell>
          <cell r="AZ1977" t="str">
            <v/>
          </cell>
          <cell r="BA1977" t="str">
            <v/>
          </cell>
          <cell r="BB1977" t="str">
            <v/>
          </cell>
          <cell r="BC1977" t="str">
            <v/>
          </cell>
        </row>
        <row r="1978">
          <cell r="AQ1978" t="str">
            <v/>
          </cell>
          <cell r="AZ1978" t="str">
            <v/>
          </cell>
          <cell r="BA1978" t="str">
            <v/>
          </cell>
          <cell r="BB1978" t="str">
            <v/>
          </cell>
          <cell r="BC1978" t="str">
            <v/>
          </cell>
        </row>
        <row r="1979">
          <cell r="AQ1979" t="str">
            <v/>
          </cell>
          <cell r="AZ1979" t="str">
            <v/>
          </cell>
          <cell r="BA1979" t="str">
            <v/>
          </cell>
          <cell r="BB1979" t="str">
            <v/>
          </cell>
          <cell r="BC1979" t="str">
            <v/>
          </cell>
        </row>
        <row r="1980">
          <cell r="AQ1980" t="str">
            <v/>
          </cell>
          <cell r="AZ1980" t="str">
            <v/>
          </cell>
          <cell r="BA1980" t="str">
            <v/>
          </cell>
          <cell r="BB1980" t="str">
            <v/>
          </cell>
          <cell r="BC1980" t="str">
            <v/>
          </cell>
        </row>
        <row r="1981">
          <cell r="AQ1981" t="str">
            <v/>
          </cell>
          <cell r="AZ1981" t="str">
            <v/>
          </cell>
          <cell r="BA1981" t="str">
            <v/>
          </cell>
          <cell r="BB1981" t="str">
            <v/>
          </cell>
          <cell r="BC1981" t="str">
            <v/>
          </cell>
        </row>
        <row r="1982">
          <cell r="AQ1982" t="str">
            <v/>
          </cell>
          <cell r="AZ1982" t="str">
            <v/>
          </cell>
          <cell r="BA1982" t="str">
            <v/>
          </cell>
          <cell r="BB1982" t="str">
            <v/>
          </cell>
          <cell r="BC1982" t="str">
            <v/>
          </cell>
        </row>
        <row r="1983">
          <cell r="AQ1983" t="str">
            <v/>
          </cell>
          <cell r="AZ1983" t="str">
            <v/>
          </cell>
          <cell r="BA1983" t="str">
            <v/>
          </cell>
          <cell r="BB1983" t="str">
            <v/>
          </cell>
          <cell r="BC1983" t="str">
            <v/>
          </cell>
        </row>
        <row r="1984">
          <cell r="AQ1984" t="str">
            <v/>
          </cell>
          <cell r="AZ1984" t="str">
            <v/>
          </cell>
          <cell r="BA1984" t="str">
            <v/>
          </cell>
          <cell r="BB1984" t="str">
            <v/>
          </cell>
          <cell r="BC1984" t="str">
            <v/>
          </cell>
        </row>
        <row r="1985">
          <cell r="AQ1985" t="str">
            <v/>
          </cell>
          <cell r="AZ1985" t="str">
            <v/>
          </cell>
          <cell r="BA1985" t="str">
            <v/>
          </cell>
          <cell r="BB1985" t="str">
            <v/>
          </cell>
          <cell r="BC1985" t="str">
            <v/>
          </cell>
        </row>
        <row r="1986">
          <cell r="AQ1986" t="str">
            <v/>
          </cell>
          <cell r="AZ1986" t="str">
            <v/>
          </cell>
          <cell r="BA1986" t="str">
            <v/>
          </cell>
          <cell r="BB1986" t="str">
            <v/>
          </cell>
          <cell r="BC1986" t="str">
            <v/>
          </cell>
        </row>
        <row r="1987">
          <cell r="AQ1987" t="str">
            <v/>
          </cell>
          <cell r="AZ1987" t="str">
            <v/>
          </cell>
          <cell r="BA1987" t="str">
            <v/>
          </cell>
          <cell r="BB1987" t="str">
            <v/>
          </cell>
          <cell r="BC1987" t="str">
            <v/>
          </cell>
        </row>
        <row r="1988">
          <cell r="AQ1988" t="str">
            <v/>
          </cell>
          <cell r="AZ1988" t="str">
            <v/>
          </cell>
          <cell r="BA1988" t="str">
            <v/>
          </cell>
          <cell r="BB1988" t="str">
            <v/>
          </cell>
          <cell r="BC1988" t="str">
            <v/>
          </cell>
        </row>
        <row r="1989">
          <cell r="AQ1989" t="str">
            <v/>
          </cell>
          <cell r="AZ1989" t="str">
            <v/>
          </cell>
          <cell r="BA1989" t="str">
            <v/>
          </cell>
          <cell r="BB1989" t="str">
            <v/>
          </cell>
          <cell r="BC1989" t="str">
            <v/>
          </cell>
        </row>
        <row r="1990">
          <cell r="AQ1990" t="str">
            <v/>
          </cell>
          <cell r="AZ1990" t="str">
            <v/>
          </cell>
          <cell r="BA1990" t="str">
            <v/>
          </cell>
          <cell r="BB1990" t="str">
            <v/>
          </cell>
          <cell r="BC1990" t="str">
            <v/>
          </cell>
        </row>
        <row r="1991">
          <cell r="AQ1991" t="str">
            <v/>
          </cell>
          <cell r="AZ1991" t="str">
            <v/>
          </cell>
          <cell r="BA1991" t="str">
            <v/>
          </cell>
          <cell r="BB1991" t="str">
            <v/>
          </cell>
          <cell r="BC1991" t="str">
            <v/>
          </cell>
        </row>
        <row r="1992">
          <cell r="AQ1992" t="str">
            <v/>
          </cell>
          <cell r="AZ1992" t="str">
            <v/>
          </cell>
          <cell r="BA1992" t="str">
            <v/>
          </cell>
          <cell r="BB1992" t="str">
            <v/>
          </cell>
          <cell r="BC1992" t="str">
            <v/>
          </cell>
        </row>
        <row r="1993">
          <cell r="AQ1993" t="str">
            <v/>
          </cell>
          <cell r="AZ1993" t="str">
            <v/>
          </cell>
          <cell r="BA1993" t="str">
            <v/>
          </cell>
          <cell r="BB1993" t="str">
            <v/>
          </cell>
          <cell r="BC1993" t="str">
            <v/>
          </cell>
        </row>
        <row r="1994">
          <cell r="AQ1994" t="str">
            <v/>
          </cell>
          <cell r="AZ1994" t="str">
            <v/>
          </cell>
          <cell r="BA1994" t="str">
            <v/>
          </cell>
          <cell r="BB1994" t="str">
            <v/>
          </cell>
          <cell r="BC1994" t="str">
            <v/>
          </cell>
        </row>
        <row r="1995">
          <cell r="AQ1995" t="str">
            <v/>
          </cell>
          <cell r="AZ1995" t="str">
            <v/>
          </cell>
          <cell r="BA1995" t="str">
            <v/>
          </cell>
          <cell r="BB1995" t="str">
            <v/>
          </cell>
          <cell r="BC1995" t="str">
            <v/>
          </cell>
        </row>
        <row r="1996">
          <cell r="AQ1996" t="str">
            <v/>
          </cell>
          <cell r="AZ1996" t="str">
            <v/>
          </cell>
          <cell r="BA1996" t="str">
            <v/>
          </cell>
          <cell r="BB1996" t="str">
            <v/>
          </cell>
          <cell r="BC1996" t="str">
            <v/>
          </cell>
        </row>
        <row r="1997">
          <cell r="AQ1997" t="str">
            <v/>
          </cell>
          <cell r="AZ1997" t="str">
            <v/>
          </cell>
          <cell r="BA1997" t="str">
            <v/>
          </cell>
          <cell r="BB1997" t="str">
            <v/>
          </cell>
          <cell r="BC1997" t="str">
            <v/>
          </cell>
        </row>
        <row r="1998">
          <cell r="AQ1998" t="str">
            <v/>
          </cell>
          <cell r="AZ1998" t="str">
            <v/>
          </cell>
          <cell r="BA1998" t="str">
            <v/>
          </cell>
          <cell r="BB1998" t="str">
            <v/>
          </cell>
          <cell r="BC1998" t="str">
            <v/>
          </cell>
        </row>
        <row r="1999">
          <cell r="AQ1999" t="str">
            <v/>
          </cell>
          <cell r="AZ1999" t="str">
            <v/>
          </cell>
          <cell r="BA1999" t="str">
            <v/>
          </cell>
          <cell r="BB1999" t="str">
            <v/>
          </cell>
          <cell r="BC1999" t="str">
            <v/>
          </cell>
        </row>
        <row r="2000">
          <cell r="AQ2000" t="str">
            <v/>
          </cell>
          <cell r="AZ2000" t="str">
            <v/>
          </cell>
          <cell r="BA2000" t="str">
            <v/>
          </cell>
          <cell r="BB2000" t="str">
            <v/>
          </cell>
          <cell r="BC2000" t="str">
            <v/>
          </cell>
        </row>
        <row r="2001">
          <cell r="AQ2001" t="str">
            <v/>
          </cell>
          <cell r="AZ2001" t="str">
            <v/>
          </cell>
          <cell r="BA2001" t="str">
            <v/>
          </cell>
          <cell r="BB2001" t="str">
            <v/>
          </cell>
          <cell r="BC2001" t="str">
            <v/>
          </cell>
        </row>
        <row r="2002">
          <cell r="AQ2002" t="str">
            <v/>
          </cell>
          <cell r="AZ2002" t="str">
            <v/>
          </cell>
          <cell r="BA2002" t="str">
            <v/>
          </cell>
          <cell r="BB2002" t="str">
            <v/>
          </cell>
          <cell r="BC2002" t="str">
            <v/>
          </cell>
        </row>
        <row r="2003">
          <cell r="AQ2003" t="str">
            <v/>
          </cell>
          <cell r="AZ2003" t="str">
            <v/>
          </cell>
          <cell r="BA2003" t="str">
            <v/>
          </cell>
          <cell r="BB2003" t="str">
            <v/>
          </cell>
          <cell r="BC2003" t="str">
            <v/>
          </cell>
        </row>
        <row r="2004">
          <cell r="AQ2004" t="str">
            <v/>
          </cell>
          <cell r="AZ2004" t="str">
            <v/>
          </cell>
          <cell r="BA2004" t="str">
            <v/>
          </cell>
          <cell r="BB2004" t="str">
            <v/>
          </cell>
          <cell r="BC2004" t="str">
            <v/>
          </cell>
        </row>
        <row r="2005">
          <cell r="AQ2005" t="str">
            <v/>
          </cell>
          <cell r="AZ2005" t="str">
            <v/>
          </cell>
          <cell r="BA2005" t="str">
            <v/>
          </cell>
          <cell r="BB2005" t="str">
            <v/>
          </cell>
          <cell r="BC2005" t="str">
            <v/>
          </cell>
        </row>
        <row r="2006">
          <cell r="AQ2006" t="str">
            <v/>
          </cell>
          <cell r="AZ2006" t="str">
            <v/>
          </cell>
          <cell r="BA2006" t="str">
            <v/>
          </cell>
          <cell r="BB2006" t="str">
            <v/>
          </cell>
          <cell r="BC2006" t="str">
            <v/>
          </cell>
        </row>
        <row r="2007">
          <cell r="AQ2007" t="str">
            <v/>
          </cell>
          <cell r="AZ2007" t="str">
            <v/>
          </cell>
          <cell r="BA2007" t="str">
            <v/>
          </cell>
          <cell r="BB2007" t="str">
            <v/>
          </cell>
          <cell r="BC2007" t="str">
            <v/>
          </cell>
        </row>
        <row r="2008">
          <cell r="AQ2008" t="str">
            <v/>
          </cell>
          <cell r="AZ2008" t="str">
            <v/>
          </cell>
          <cell r="BA2008" t="str">
            <v/>
          </cell>
          <cell r="BB2008" t="str">
            <v/>
          </cell>
          <cell r="BC2008" t="str">
            <v/>
          </cell>
        </row>
        <row r="2009">
          <cell r="AQ2009" t="str">
            <v/>
          </cell>
          <cell r="AZ2009" t="str">
            <v/>
          </cell>
          <cell r="BA2009" t="str">
            <v/>
          </cell>
          <cell r="BB2009" t="str">
            <v/>
          </cell>
          <cell r="BC2009" t="str">
            <v/>
          </cell>
        </row>
        <row r="2010">
          <cell r="AQ2010" t="str">
            <v/>
          </cell>
          <cell r="AZ2010" t="str">
            <v/>
          </cell>
          <cell r="BA2010" t="str">
            <v/>
          </cell>
          <cell r="BB2010" t="str">
            <v/>
          </cell>
          <cell r="BC2010" t="str">
            <v/>
          </cell>
        </row>
        <row r="2011">
          <cell r="AQ2011" t="str">
            <v/>
          </cell>
          <cell r="AZ2011" t="str">
            <v/>
          </cell>
          <cell r="BA2011" t="str">
            <v/>
          </cell>
          <cell r="BB2011" t="str">
            <v/>
          </cell>
          <cell r="BC2011" t="str">
            <v/>
          </cell>
        </row>
        <row r="2012">
          <cell r="AQ2012" t="str">
            <v/>
          </cell>
          <cell r="AZ2012" t="str">
            <v/>
          </cell>
          <cell r="BA2012" t="str">
            <v/>
          </cell>
          <cell r="BB2012" t="str">
            <v/>
          </cell>
          <cell r="BC2012" t="str">
            <v/>
          </cell>
        </row>
        <row r="2013">
          <cell r="AQ2013" t="str">
            <v/>
          </cell>
          <cell r="AZ2013" t="str">
            <v/>
          </cell>
          <cell r="BA2013" t="str">
            <v/>
          </cell>
          <cell r="BB2013" t="str">
            <v/>
          </cell>
          <cell r="BC2013" t="str">
            <v/>
          </cell>
        </row>
        <row r="2014">
          <cell r="AQ2014" t="str">
            <v/>
          </cell>
          <cell r="AZ2014" t="str">
            <v/>
          </cell>
          <cell r="BA2014" t="str">
            <v/>
          </cell>
          <cell r="BB2014" t="str">
            <v/>
          </cell>
          <cell r="BC2014" t="str">
            <v/>
          </cell>
        </row>
        <row r="2015">
          <cell r="AQ2015" t="str">
            <v/>
          </cell>
          <cell r="AZ2015" t="str">
            <v/>
          </cell>
          <cell r="BA2015" t="str">
            <v/>
          </cell>
          <cell r="BB2015" t="str">
            <v/>
          </cell>
          <cell r="BC2015" t="str">
            <v/>
          </cell>
        </row>
        <row r="2016">
          <cell r="AQ2016" t="str">
            <v/>
          </cell>
          <cell r="AZ2016" t="str">
            <v/>
          </cell>
          <cell r="BA2016" t="str">
            <v/>
          </cell>
          <cell r="BB2016" t="str">
            <v/>
          </cell>
          <cell r="BC2016" t="str">
            <v/>
          </cell>
        </row>
        <row r="2017">
          <cell r="AQ2017" t="str">
            <v/>
          </cell>
          <cell r="AZ2017" t="str">
            <v/>
          </cell>
          <cell r="BA2017" t="str">
            <v/>
          </cell>
          <cell r="BB2017" t="str">
            <v/>
          </cell>
          <cell r="BC2017" t="str">
            <v/>
          </cell>
        </row>
        <row r="2018">
          <cell r="AQ2018" t="str">
            <v/>
          </cell>
          <cell r="AZ2018" t="str">
            <v/>
          </cell>
          <cell r="BA2018" t="str">
            <v/>
          </cell>
          <cell r="BB2018" t="str">
            <v/>
          </cell>
          <cell r="BC2018" t="str">
            <v/>
          </cell>
        </row>
        <row r="2019">
          <cell r="AQ2019" t="str">
            <v/>
          </cell>
          <cell r="AZ2019" t="str">
            <v/>
          </cell>
          <cell r="BA2019" t="str">
            <v/>
          </cell>
          <cell r="BB2019" t="str">
            <v/>
          </cell>
          <cell r="BC2019" t="str">
            <v/>
          </cell>
        </row>
        <row r="2020">
          <cell r="AQ2020" t="str">
            <v/>
          </cell>
          <cell r="AZ2020" t="str">
            <v/>
          </cell>
          <cell r="BA2020" t="str">
            <v/>
          </cell>
          <cell r="BB2020" t="str">
            <v/>
          </cell>
          <cell r="BC2020" t="str">
            <v/>
          </cell>
        </row>
        <row r="2021">
          <cell r="AQ2021" t="str">
            <v/>
          </cell>
          <cell r="AZ2021" t="str">
            <v/>
          </cell>
          <cell r="BA2021" t="str">
            <v/>
          </cell>
          <cell r="BB2021" t="str">
            <v/>
          </cell>
          <cell r="BC2021" t="str">
            <v/>
          </cell>
        </row>
        <row r="2022">
          <cell r="AQ2022" t="str">
            <v/>
          </cell>
          <cell r="AZ2022" t="str">
            <v/>
          </cell>
          <cell r="BA2022" t="str">
            <v/>
          </cell>
          <cell r="BB2022" t="str">
            <v/>
          </cell>
          <cell r="BC2022" t="str">
            <v/>
          </cell>
        </row>
        <row r="2023">
          <cell r="AQ2023" t="str">
            <v/>
          </cell>
          <cell r="AZ2023" t="str">
            <v/>
          </cell>
          <cell r="BA2023" t="str">
            <v/>
          </cell>
          <cell r="BB2023" t="str">
            <v/>
          </cell>
          <cell r="BC2023" t="str">
            <v/>
          </cell>
        </row>
        <row r="2024">
          <cell r="AQ2024" t="str">
            <v/>
          </cell>
          <cell r="AZ2024" t="str">
            <v/>
          </cell>
          <cell r="BA2024" t="str">
            <v/>
          </cell>
          <cell r="BB2024" t="str">
            <v/>
          </cell>
          <cell r="BC2024" t="str">
            <v/>
          </cell>
        </row>
        <row r="2025">
          <cell r="AQ2025" t="str">
            <v/>
          </cell>
          <cell r="AZ2025" t="str">
            <v/>
          </cell>
          <cell r="BA2025" t="str">
            <v/>
          </cell>
          <cell r="BB2025" t="str">
            <v/>
          </cell>
          <cell r="BC2025" t="str">
            <v/>
          </cell>
        </row>
        <row r="2026">
          <cell r="AQ2026" t="str">
            <v/>
          </cell>
          <cell r="AZ2026" t="str">
            <v/>
          </cell>
          <cell r="BA2026" t="str">
            <v/>
          </cell>
          <cell r="BB2026" t="str">
            <v/>
          </cell>
          <cell r="BC2026" t="str">
            <v/>
          </cell>
        </row>
        <row r="2027">
          <cell r="AQ2027" t="str">
            <v/>
          </cell>
          <cell r="AZ2027" t="str">
            <v/>
          </cell>
          <cell r="BA2027" t="str">
            <v/>
          </cell>
          <cell r="BB2027" t="str">
            <v/>
          </cell>
          <cell r="BC2027" t="str">
            <v/>
          </cell>
        </row>
        <row r="2028">
          <cell r="AQ2028" t="str">
            <v/>
          </cell>
          <cell r="AZ2028" t="str">
            <v/>
          </cell>
          <cell r="BA2028" t="str">
            <v/>
          </cell>
          <cell r="BB2028" t="str">
            <v/>
          </cell>
          <cell r="BC2028" t="str">
            <v/>
          </cell>
        </row>
        <row r="2029">
          <cell r="AQ2029" t="str">
            <v/>
          </cell>
          <cell r="AZ2029" t="str">
            <v/>
          </cell>
          <cell r="BA2029" t="str">
            <v/>
          </cell>
          <cell r="BB2029" t="str">
            <v/>
          </cell>
          <cell r="BC2029" t="str">
            <v/>
          </cell>
        </row>
        <row r="2030">
          <cell r="AQ2030" t="str">
            <v/>
          </cell>
          <cell r="AZ2030" t="str">
            <v/>
          </cell>
          <cell r="BA2030" t="str">
            <v/>
          </cell>
          <cell r="BB2030" t="str">
            <v/>
          </cell>
          <cell r="BC2030" t="str">
            <v/>
          </cell>
        </row>
        <row r="2031">
          <cell r="AQ2031" t="str">
            <v/>
          </cell>
          <cell r="AZ2031" t="str">
            <v/>
          </cell>
          <cell r="BA2031" t="str">
            <v/>
          </cell>
          <cell r="BB2031" t="str">
            <v/>
          </cell>
          <cell r="BC2031" t="str">
            <v/>
          </cell>
        </row>
        <row r="2032">
          <cell r="AQ2032" t="str">
            <v/>
          </cell>
          <cell r="AZ2032" t="str">
            <v/>
          </cell>
          <cell r="BA2032" t="str">
            <v/>
          </cell>
          <cell r="BB2032" t="str">
            <v/>
          </cell>
          <cell r="BC2032" t="str">
            <v/>
          </cell>
        </row>
        <row r="2033">
          <cell r="AQ2033" t="str">
            <v/>
          </cell>
          <cell r="AZ2033" t="str">
            <v/>
          </cell>
          <cell r="BA2033" t="str">
            <v/>
          </cell>
          <cell r="BB2033" t="str">
            <v/>
          </cell>
          <cell r="BC2033" t="str">
            <v/>
          </cell>
        </row>
        <row r="2034">
          <cell r="AQ2034" t="str">
            <v/>
          </cell>
          <cell r="AZ2034" t="str">
            <v/>
          </cell>
          <cell r="BA2034" t="str">
            <v/>
          </cell>
          <cell r="BB2034" t="str">
            <v/>
          </cell>
          <cell r="BC2034" t="str">
            <v/>
          </cell>
        </row>
        <row r="2035">
          <cell r="AQ2035" t="str">
            <v/>
          </cell>
          <cell r="AZ2035" t="str">
            <v/>
          </cell>
          <cell r="BA2035" t="str">
            <v/>
          </cell>
          <cell r="BB2035" t="str">
            <v/>
          </cell>
          <cell r="BC2035" t="str">
            <v/>
          </cell>
        </row>
        <row r="2036">
          <cell r="AQ2036" t="str">
            <v/>
          </cell>
          <cell r="AZ2036" t="str">
            <v/>
          </cell>
          <cell r="BA2036" t="str">
            <v/>
          </cell>
          <cell r="BB2036" t="str">
            <v/>
          </cell>
          <cell r="BC2036" t="str">
            <v/>
          </cell>
        </row>
        <row r="2037">
          <cell r="AQ2037" t="str">
            <v/>
          </cell>
          <cell r="AZ2037" t="str">
            <v/>
          </cell>
          <cell r="BA2037" t="str">
            <v/>
          </cell>
          <cell r="BB2037" t="str">
            <v/>
          </cell>
          <cell r="BC2037" t="str">
            <v/>
          </cell>
        </row>
        <row r="2038">
          <cell r="AQ2038" t="str">
            <v/>
          </cell>
          <cell r="AZ2038" t="str">
            <v/>
          </cell>
          <cell r="BA2038" t="str">
            <v/>
          </cell>
          <cell r="BB2038" t="str">
            <v/>
          </cell>
          <cell r="BC2038" t="str">
            <v/>
          </cell>
        </row>
        <row r="2039">
          <cell r="AQ2039" t="str">
            <v/>
          </cell>
          <cell r="AZ2039" t="str">
            <v/>
          </cell>
          <cell r="BA2039" t="str">
            <v/>
          </cell>
          <cell r="BB2039" t="str">
            <v/>
          </cell>
          <cell r="BC2039" t="str">
            <v/>
          </cell>
        </row>
        <row r="2040">
          <cell r="AQ2040" t="str">
            <v/>
          </cell>
          <cell r="AZ2040" t="str">
            <v/>
          </cell>
          <cell r="BA2040" t="str">
            <v/>
          </cell>
          <cell r="BB2040" t="str">
            <v/>
          </cell>
          <cell r="BC2040" t="str">
            <v/>
          </cell>
        </row>
        <row r="2041">
          <cell r="AQ2041" t="str">
            <v/>
          </cell>
          <cell r="AZ2041" t="str">
            <v/>
          </cell>
          <cell r="BA2041" t="str">
            <v/>
          </cell>
          <cell r="BB2041" t="str">
            <v/>
          </cell>
          <cell r="BC2041" t="str">
            <v/>
          </cell>
        </row>
        <row r="2042">
          <cell r="AQ2042" t="str">
            <v/>
          </cell>
          <cell r="AZ2042" t="str">
            <v/>
          </cell>
          <cell r="BA2042" t="str">
            <v/>
          </cell>
          <cell r="BB2042" t="str">
            <v/>
          </cell>
          <cell r="BC2042" t="str">
            <v/>
          </cell>
        </row>
        <row r="2043">
          <cell r="AQ2043" t="str">
            <v/>
          </cell>
          <cell r="AZ2043" t="str">
            <v/>
          </cell>
          <cell r="BA2043" t="str">
            <v/>
          </cell>
          <cell r="BB2043" t="str">
            <v/>
          </cell>
          <cell r="BC2043" t="str">
            <v/>
          </cell>
        </row>
        <row r="2044">
          <cell r="AQ2044" t="str">
            <v/>
          </cell>
          <cell r="AZ2044" t="str">
            <v/>
          </cell>
          <cell r="BA2044" t="str">
            <v/>
          </cell>
          <cell r="BB2044" t="str">
            <v/>
          </cell>
          <cell r="BC2044" t="str">
            <v/>
          </cell>
        </row>
        <row r="2045">
          <cell r="AQ2045" t="str">
            <v/>
          </cell>
          <cell r="AZ2045" t="str">
            <v/>
          </cell>
          <cell r="BA2045" t="str">
            <v/>
          </cell>
          <cell r="BB2045" t="str">
            <v/>
          </cell>
          <cell r="BC2045" t="str">
            <v/>
          </cell>
        </row>
        <row r="2046">
          <cell r="AQ2046" t="str">
            <v/>
          </cell>
          <cell r="AZ2046" t="str">
            <v/>
          </cell>
          <cell r="BA2046" t="str">
            <v/>
          </cell>
          <cell r="BB2046" t="str">
            <v/>
          </cell>
          <cell r="BC2046" t="str">
            <v/>
          </cell>
        </row>
        <row r="2047">
          <cell r="AQ2047" t="str">
            <v/>
          </cell>
          <cell r="AZ2047" t="str">
            <v/>
          </cell>
          <cell r="BA2047" t="str">
            <v/>
          </cell>
          <cell r="BB2047" t="str">
            <v/>
          </cell>
          <cell r="BC2047" t="str">
            <v/>
          </cell>
        </row>
        <row r="2048">
          <cell r="AQ2048" t="str">
            <v/>
          </cell>
          <cell r="AZ2048" t="str">
            <v/>
          </cell>
          <cell r="BA2048" t="str">
            <v/>
          </cell>
          <cell r="BB2048" t="str">
            <v/>
          </cell>
          <cell r="BC2048" t="str">
            <v/>
          </cell>
        </row>
        <row r="2049">
          <cell r="AQ2049" t="str">
            <v/>
          </cell>
          <cell r="AZ2049" t="str">
            <v/>
          </cell>
          <cell r="BA2049" t="str">
            <v/>
          </cell>
          <cell r="BB2049" t="str">
            <v/>
          </cell>
          <cell r="BC2049" t="str">
            <v/>
          </cell>
        </row>
        <row r="2050">
          <cell r="AQ2050" t="str">
            <v/>
          </cell>
          <cell r="AZ2050" t="str">
            <v/>
          </cell>
          <cell r="BA2050" t="str">
            <v/>
          </cell>
          <cell r="BB2050" t="str">
            <v/>
          </cell>
          <cell r="BC2050" t="str">
            <v/>
          </cell>
        </row>
        <row r="2051">
          <cell r="AQ2051" t="str">
            <v/>
          </cell>
          <cell r="AZ2051" t="str">
            <v/>
          </cell>
          <cell r="BA2051" t="str">
            <v/>
          </cell>
          <cell r="BB2051" t="str">
            <v/>
          </cell>
          <cell r="BC2051" t="str">
            <v/>
          </cell>
        </row>
        <row r="2052">
          <cell r="AQ2052" t="str">
            <v/>
          </cell>
          <cell r="AZ2052" t="str">
            <v/>
          </cell>
          <cell r="BA2052" t="str">
            <v/>
          </cell>
          <cell r="BB2052" t="str">
            <v/>
          </cell>
          <cell r="BC2052" t="str">
            <v/>
          </cell>
        </row>
        <row r="2053">
          <cell r="AQ2053" t="str">
            <v/>
          </cell>
          <cell r="AZ2053" t="str">
            <v/>
          </cell>
          <cell r="BA2053" t="str">
            <v/>
          </cell>
          <cell r="BB2053" t="str">
            <v/>
          </cell>
          <cell r="BC2053" t="str">
            <v/>
          </cell>
        </row>
        <row r="2054">
          <cell r="AQ2054" t="str">
            <v/>
          </cell>
          <cell r="AZ2054" t="str">
            <v/>
          </cell>
          <cell r="BA2054" t="str">
            <v/>
          </cell>
          <cell r="BB2054" t="str">
            <v/>
          </cell>
          <cell r="BC2054" t="str">
            <v/>
          </cell>
        </row>
        <row r="2055">
          <cell r="AQ2055" t="str">
            <v/>
          </cell>
          <cell r="AZ2055" t="str">
            <v/>
          </cell>
          <cell r="BA2055" t="str">
            <v/>
          </cell>
          <cell r="BB2055" t="str">
            <v/>
          </cell>
          <cell r="BC2055" t="str">
            <v/>
          </cell>
        </row>
        <row r="2056">
          <cell r="AQ2056" t="str">
            <v/>
          </cell>
          <cell r="AZ2056" t="str">
            <v/>
          </cell>
          <cell r="BA2056" t="str">
            <v/>
          </cell>
          <cell r="BB2056" t="str">
            <v/>
          </cell>
          <cell r="BC2056" t="str">
            <v/>
          </cell>
        </row>
        <row r="2057">
          <cell r="AQ2057" t="str">
            <v/>
          </cell>
          <cell r="AZ2057" t="str">
            <v/>
          </cell>
          <cell r="BA2057" t="str">
            <v/>
          </cell>
          <cell r="BB2057" t="str">
            <v/>
          </cell>
          <cell r="BC2057" t="str">
            <v/>
          </cell>
        </row>
        <row r="2058">
          <cell r="AQ2058" t="str">
            <v/>
          </cell>
          <cell r="AZ2058" t="str">
            <v/>
          </cell>
          <cell r="BA2058" t="str">
            <v/>
          </cell>
          <cell r="BB2058" t="str">
            <v/>
          </cell>
          <cell r="BC2058" t="str">
            <v/>
          </cell>
        </row>
        <row r="2059">
          <cell r="AQ2059" t="str">
            <v/>
          </cell>
          <cell r="AZ2059" t="str">
            <v/>
          </cell>
          <cell r="BA2059" t="str">
            <v/>
          </cell>
          <cell r="BB2059" t="str">
            <v/>
          </cell>
          <cell r="BC2059" t="str">
            <v/>
          </cell>
        </row>
        <row r="2060">
          <cell r="AQ2060" t="str">
            <v/>
          </cell>
          <cell r="AZ2060" t="str">
            <v/>
          </cell>
          <cell r="BA2060" t="str">
            <v/>
          </cell>
          <cell r="BB2060" t="str">
            <v/>
          </cell>
          <cell r="BC2060" t="str">
            <v/>
          </cell>
        </row>
        <row r="2061">
          <cell r="AQ2061" t="str">
            <v/>
          </cell>
          <cell r="AZ2061" t="str">
            <v/>
          </cell>
          <cell r="BA2061" t="str">
            <v/>
          </cell>
          <cell r="BB2061" t="str">
            <v/>
          </cell>
          <cell r="BC2061" t="str">
            <v/>
          </cell>
        </row>
        <row r="2062">
          <cell r="AQ2062" t="str">
            <v/>
          </cell>
          <cell r="AZ2062" t="str">
            <v/>
          </cell>
          <cell r="BA2062" t="str">
            <v/>
          </cell>
          <cell r="BB2062" t="str">
            <v/>
          </cell>
          <cell r="BC2062" t="str">
            <v/>
          </cell>
        </row>
        <row r="2063">
          <cell r="AQ2063" t="str">
            <v/>
          </cell>
          <cell r="AZ2063" t="str">
            <v/>
          </cell>
          <cell r="BA2063" t="str">
            <v/>
          </cell>
          <cell r="BB2063" t="str">
            <v/>
          </cell>
          <cell r="BC2063" t="str">
            <v/>
          </cell>
        </row>
        <row r="2064">
          <cell r="AQ2064" t="str">
            <v/>
          </cell>
          <cell r="AZ2064" t="str">
            <v/>
          </cell>
          <cell r="BA2064" t="str">
            <v/>
          </cell>
          <cell r="BB2064" t="str">
            <v/>
          </cell>
          <cell r="BC2064" t="str">
            <v/>
          </cell>
        </row>
        <row r="2065">
          <cell r="AQ2065" t="str">
            <v/>
          </cell>
          <cell r="AZ2065" t="str">
            <v/>
          </cell>
          <cell r="BA2065" t="str">
            <v/>
          </cell>
          <cell r="BB2065" t="str">
            <v/>
          </cell>
          <cell r="BC2065" t="str">
            <v/>
          </cell>
        </row>
        <row r="2066">
          <cell r="AQ2066" t="str">
            <v/>
          </cell>
          <cell r="AZ2066" t="str">
            <v/>
          </cell>
          <cell r="BA2066" t="str">
            <v/>
          </cell>
          <cell r="BB2066" t="str">
            <v/>
          </cell>
          <cell r="BC2066" t="str">
            <v/>
          </cell>
        </row>
        <row r="2067">
          <cell r="AQ2067" t="str">
            <v/>
          </cell>
          <cell r="AZ2067" t="str">
            <v/>
          </cell>
          <cell r="BA2067" t="str">
            <v/>
          </cell>
          <cell r="BB2067" t="str">
            <v/>
          </cell>
          <cell r="BC2067" t="str">
            <v/>
          </cell>
        </row>
        <row r="2068">
          <cell r="AQ2068" t="str">
            <v/>
          </cell>
          <cell r="AZ2068" t="str">
            <v/>
          </cell>
          <cell r="BA2068" t="str">
            <v/>
          </cell>
          <cell r="BB2068" t="str">
            <v/>
          </cell>
          <cell r="BC2068" t="str">
            <v/>
          </cell>
        </row>
        <row r="2069">
          <cell r="AQ2069" t="str">
            <v/>
          </cell>
          <cell r="AZ2069" t="str">
            <v/>
          </cell>
          <cell r="BA2069" t="str">
            <v/>
          </cell>
          <cell r="BB2069" t="str">
            <v/>
          </cell>
          <cell r="BC2069" t="str">
            <v/>
          </cell>
        </row>
        <row r="2070">
          <cell r="AQ2070" t="str">
            <v/>
          </cell>
          <cell r="AZ2070" t="str">
            <v/>
          </cell>
          <cell r="BA2070" t="str">
            <v/>
          </cell>
          <cell r="BB2070" t="str">
            <v/>
          </cell>
          <cell r="BC2070" t="str">
            <v/>
          </cell>
        </row>
        <row r="2071">
          <cell r="AQ2071" t="str">
            <v/>
          </cell>
          <cell r="AZ2071" t="str">
            <v/>
          </cell>
          <cell r="BA2071" t="str">
            <v/>
          </cell>
          <cell r="BB2071" t="str">
            <v/>
          </cell>
          <cell r="BC2071" t="str">
            <v/>
          </cell>
        </row>
        <row r="2072">
          <cell r="AQ2072" t="str">
            <v/>
          </cell>
          <cell r="AZ2072" t="str">
            <v/>
          </cell>
          <cell r="BA2072" t="str">
            <v/>
          </cell>
          <cell r="BB2072" t="str">
            <v/>
          </cell>
          <cell r="BC2072" t="str">
            <v/>
          </cell>
        </row>
        <row r="2073">
          <cell r="AQ2073" t="str">
            <v/>
          </cell>
          <cell r="AZ2073" t="str">
            <v/>
          </cell>
          <cell r="BA2073" t="str">
            <v/>
          </cell>
          <cell r="BB2073" t="str">
            <v/>
          </cell>
          <cell r="BC2073" t="str">
            <v/>
          </cell>
        </row>
        <row r="2074">
          <cell r="AQ2074" t="str">
            <v/>
          </cell>
          <cell r="AZ2074" t="str">
            <v/>
          </cell>
          <cell r="BA2074" t="str">
            <v/>
          </cell>
          <cell r="BB2074" t="str">
            <v/>
          </cell>
          <cell r="BC2074" t="str">
            <v/>
          </cell>
        </row>
        <row r="2075">
          <cell r="AQ2075" t="str">
            <v/>
          </cell>
          <cell r="AZ2075" t="str">
            <v/>
          </cell>
          <cell r="BA2075" t="str">
            <v/>
          </cell>
          <cell r="BB2075" t="str">
            <v/>
          </cell>
          <cell r="BC2075" t="str">
            <v/>
          </cell>
        </row>
        <row r="2076">
          <cell r="AQ2076" t="str">
            <v/>
          </cell>
          <cell r="AZ2076" t="str">
            <v/>
          </cell>
          <cell r="BA2076" t="str">
            <v/>
          </cell>
          <cell r="BB2076" t="str">
            <v/>
          </cell>
          <cell r="BC2076" t="str">
            <v/>
          </cell>
        </row>
        <row r="2077">
          <cell r="AQ2077" t="str">
            <v/>
          </cell>
          <cell r="AZ2077" t="str">
            <v/>
          </cell>
          <cell r="BA2077" t="str">
            <v/>
          </cell>
          <cell r="BB2077" t="str">
            <v/>
          </cell>
          <cell r="BC2077" t="str">
            <v/>
          </cell>
        </row>
        <row r="2078">
          <cell r="AQ2078" t="str">
            <v/>
          </cell>
          <cell r="AZ2078" t="str">
            <v/>
          </cell>
          <cell r="BA2078" t="str">
            <v/>
          </cell>
          <cell r="BB2078" t="str">
            <v/>
          </cell>
          <cell r="BC2078" t="str">
            <v/>
          </cell>
        </row>
        <row r="2079">
          <cell r="AQ2079" t="str">
            <v/>
          </cell>
          <cell r="AZ2079" t="str">
            <v/>
          </cell>
          <cell r="BA2079" t="str">
            <v/>
          </cell>
          <cell r="BB2079" t="str">
            <v/>
          </cell>
          <cell r="BC2079" t="str">
            <v/>
          </cell>
        </row>
        <row r="2080">
          <cell r="AQ2080" t="str">
            <v/>
          </cell>
          <cell r="AZ2080" t="str">
            <v/>
          </cell>
          <cell r="BA2080" t="str">
            <v/>
          </cell>
          <cell r="BB2080" t="str">
            <v/>
          </cell>
          <cell r="BC2080" t="str">
            <v/>
          </cell>
        </row>
        <row r="2081">
          <cell r="AQ2081" t="str">
            <v/>
          </cell>
          <cell r="AZ2081" t="str">
            <v/>
          </cell>
          <cell r="BA2081" t="str">
            <v/>
          </cell>
          <cell r="BB2081" t="str">
            <v/>
          </cell>
          <cell r="BC2081" t="str">
            <v/>
          </cell>
        </row>
        <row r="2082">
          <cell r="AQ2082" t="str">
            <v/>
          </cell>
          <cell r="AZ2082" t="str">
            <v/>
          </cell>
          <cell r="BA2082" t="str">
            <v/>
          </cell>
          <cell r="BB2082" t="str">
            <v/>
          </cell>
          <cell r="BC2082" t="str">
            <v/>
          </cell>
        </row>
        <row r="2083">
          <cell r="AQ2083" t="str">
            <v/>
          </cell>
          <cell r="AZ2083" t="str">
            <v/>
          </cell>
          <cell r="BA2083" t="str">
            <v/>
          </cell>
          <cell r="BB2083" t="str">
            <v/>
          </cell>
          <cell r="BC2083" t="str">
            <v/>
          </cell>
        </row>
        <row r="2084">
          <cell r="AQ2084" t="str">
            <v/>
          </cell>
          <cell r="AZ2084" t="str">
            <v/>
          </cell>
          <cell r="BA2084" t="str">
            <v/>
          </cell>
          <cell r="BB2084" t="str">
            <v/>
          </cell>
          <cell r="BC2084" t="str">
            <v/>
          </cell>
        </row>
        <row r="2085">
          <cell r="AQ2085" t="str">
            <v/>
          </cell>
          <cell r="AZ2085" t="str">
            <v/>
          </cell>
          <cell r="BA2085" t="str">
            <v/>
          </cell>
          <cell r="BB2085" t="str">
            <v/>
          </cell>
          <cell r="BC2085" t="str">
            <v/>
          </cell>
        </row>
        <row r="2086">
          <cell r="AQ2086" t="str">
            <v/>
          </cell>
          <cell r="AZ2086" t="str">
            <v/>
          </cell>
          <cell r="BA2086" t="str">
            <v/>
          </cell>
          <cell r="BB2086" t="str">
            <v/>
          </cell>
          <cell r="BC2086" t="str">
            <v/>
          </cell>
        </row>
        <row r="2087">
          <cell r="AQ2087" t="str">
            <v/>
          </cell>
          <cell r="AZ2087" t="str">
            <v/>
          </cell>
          <cell r="BA2087" t="str">
            <v/>
          </cell>
          <cell r="BB2087" t="str">
            <v/>
          </cell>
          <cell r="BC2087" t="str">
            <v/>
          </cell>
        </row>
        <row r="2088">
          <cell r="AQ2088" t="str">
            <v/>
          </cell>
          <cell r="AZ2088" t="str">
            <v/>
          </cell>
          <cell r="BA2088" t="str">
            <v/>
          </cell>
          <cell r="BB2088" t="str">
            <v/>
          </cell>
          <cell r="BC2088" t="str">
            <v/>
          </cell>
        </row>
        <row r="2089">
          <cell r="AQ2089" t="str">
            <v/>
          </cell>
          <cell r="AZ2089" t="str">
            <v/>
          </cell>
          <cell r="BA2089" t="str">
            <v/>
          </cell>
          <cell r="BB2089" t="str">
            <v/>
          </cell>
          <cell r="BC2089" t="str">
            <v/>
          </cell>
        </row>
        <row r="2090">
          <cell r="AQ2090" t="str">
            <v/>
          </cell>
          <cell r="AZ2090" t="str">
            <v/>
          </cell>
          <cell r="BA2090" t="str">
            <v/>
          </cell>
          <cell r="BB2090" t="str">
            <v/>
          </cell>
          <cell r="BC2090" t="str">
            <v/>
          </cell>
        </row>
        <row r="2091">
          <cell r="AQ2091" t="str">
            <v/>
          </cell>
          <cell r="AZ2091" t="str">
            <v/>
          </cell>
          <cell r="BA2091" t="str">
            <v/>
          </cell>
          <cell r="BB2091" t="str">
            <v/>
          </cell>
          <cell r="BC2091" t="str">
            <v/>
          </cell>
        </row>
        <row r="2092">
          <cell r="AQ2092" t="str">
            <v/>
          </cell>
          <cell r="AZ2092" t="str">
            <v/>
          </cell>
          <cell r="BA2092" t="str">
            <v/>
          </cell>
          <cell r="BB2092" t="str">
            <v/>
          </cell>
          <cell r="BC2092" t="str">
            <v/>
          </cell>
        </row>
        <row r="2093">
          <cell r="AQ2093" t="str">
            <v/>
          </cell>
          <cell r="AZ2093" t="str">
            <v/>
          </cell>
          <cell r="BA2093" t="str">
            <v/>
          </cell>
          <cell r="BB2093" t="str">
            <v/>
          </cell>
          <cell r="BC2093" t="str">
            <v/>
          </cell>
        </row>
        <row r="2094">
          <cell r="AQ2094" t="str">
            <v/>
          </cell>
          <cell r="AZ2094" t="str">
            <v/>
          </cell>
          <cell r="BA2094" t="str">
            <v/>
          </cell>
          <cell r="BB2094" t="str">
            <v/>
          </cell>
          <cell r="BC2094" t="str">
            <v/>
          </cell>
        </row>
        <row r="2095">
          <cell r="AQ2095" t="str">
            <v/>
          </cell>
          <cell r="AZ2095" t="str">
            <v/>
          </cell>
          <cell r="BA2095" t="str">
            <v/>
          </cell>
          <cell r="BB2095" t="str">
            <v/>
          </cell>
          <cell r="BC2095" t="str">
            <v/>
          </cell>
        </row>
        <row r="2096">
          <cell r="AQ2096" t="str">
            <v/>
          </cell>
          <cell r="AZ2096" t="str">
            <v/>
          </cell>
          <cell r="BA2096" t="str">
            <v/>
          </cell>
          <cell r="BB2096" t="str">
            <v/>
          </cell>
          <cell r="BC2096" t="str">
            <v/>
          </cell>
        </row>
        <row r="2097">
          <cell r="AQ2097" t="str">
            <v/>
          </cell>
          <cell r="AZ2097" t="str">
            <v/>
          </cell>
          <cell r="BA2097" t="str">
            <v/>
          </cell>
          <cell r="BB2097" t="str">
            <v/>
          </cell>
          <cell r="BC2097" t="str">
            <v/>
          </cell>
        </row>
        <row r="2098">
          <cell r="AQ2098" t="str">
            <v/>
          </cell>
          <cell r="AZ2098" t="str">
            <v/>
          </cell>
          <cell r="BA2098" t="str">
            <v/>
          </cell>
          <cell r="BB2098" t="str">
            <v/>
          </cell>
          <cell r="BC2098" t="str">
            <v/>
          </cell>
        </row>
        <row r="2099">
          <cell r="AQ2099" t="str">
            <v/>
          </cell>
          <cell r="AZ2099" t="str">
            <v/>
          </cell>
          <cell r="BA2099" t="str">
            <v/>
          </cell>
          <cell r="BB2099" t="str">
            <v/>
          </cell>
          <cell r="BC2099" t="str">
            <v/>
          </cell>
        </row>
        <row r="2100">
          <cell r="AQ2100" t="str">
            <v/>
          </cell>
          <cell r="AZ2100" t="str">
            <v/>
          </cell>
          <cell r="BA2100" t="str">
            <v/>
          </cell>
          <cell r="BB2100" t="str">
            <v/>
          </cell>
          <cell r="BC2100" t="str">
            <v/>
          </cell>
        </row>
        <row r="2101">
          <cell r="AQ2101" t="str">
            <v/>
          </cell>
          <cell r="AZ2101" t="str">
            <v/>
          </cell>
          <cell r="BA2101" t="str">
            <v/>
          </cell>
          <cell r="BB2101" t="str">
            <v/>
          </cell>
          <cell r="BC2101" t="str">
            <v/>
          </cell>
        </row>
        <row r="2102">
          <cell r="AQ2102" t="str">
            <v/>
          </cell>
          <cell r="AZ2102" t="str">
            <v/>
          </cell>
          <cell r="BA2102" t="str">
            <v/>
          </cell>
          <cell r="BB2102" t="str">
            <v/>
          </cell>
          <cell r="BC2102" t="str">
            <v/>
          </cell>
        </row>
        <row r="2103">
          <cell r="AQ2103" t="str">
            <v/>
          </cell>
          <cell r="AZ2103" t="str">
            <v/>
          </cell>
          <cell r="BA2103" t="str">
            <v/>
          </cell>
          <cell r="BB2103" t="str">
            <v/>
          </cell>
          <cell r="BC2103" t="str">
            <v/>
          </cell>
        </row>
        <row r="2104">
          <cell r="AQ2104" t="str">
            <v/>
          </cell>
          <cell r="AZ2104" t="str">
            <v/>
          </cell>
          <cell r="BA2104" t="str">
            <v/>
          </cell>
          <cell r="BB2104" t="str">
            <v/>
          </cell>
          <cell r="BC2104" t="str">
            <v/>
          </cell>
        </row>
        <row r="2105">
          <cell r="AQ2105" t="str">
            <v/>
          </cell>
          <cell r="AZ2105" t="str">
            <v/>
          </cell>
          <cell r="BA2105" t="str">
            <v/>
          </cell>
          <cell r="BB2105" t="str">
            <v/>
          </cell>
          <cell r="BC2105" t="str">
            <v/>
          </cell>
        </row>
        <row r="2106">
          <cell r="AQ2106" t="str">
            <v/>
          </cell>
          <cell r="AZ2106" t="str">
            <v/>
          </cell>
          <cell r="BA2106" t="str">
            <v/>
          </cell>
          <cell r="BB2106" t="str">
            <v/>
          </cell>
          <cell r="BC2106" t="str">
            <v/>
          </cell>
        </row>
        <row r="2107">
          <cell r="AQ2107" t="str">
            <v/>
          </cell>
          <cell r="AZ2107" t="str">
            <v/>
          </cell>
          <cell r="BA2107" t="str">
            <v/>
          </cell>
          <cell r="BB2107" t="str">
            <v/>
          </cell>
          <cell r="BC2107" t="str">
            <v/>
          </cell>
        </row>
        <row r="2108">
          <cell r="AQ2108" t="str">
            <v/>
          </cell>
          <cell r="AZ2108" t="str">
            <v/>
          </cell>
          <cell r="BA2108" t="str">
            <v/>
          </cell>
          <cell r="BB2108" t="str">
            <v/>
          </cell>
          <cell r="BC2108" t="str">
            <v/>
          </cell>
        </row>
        <row r="2109">
          <cell r="AQ2109" t="str">
            <v/>
          </cell>
          <cell r="AZ2109" t="str">
            <v/>
          </cell>
          <cell r="BA2109" t="str">
            <v/>
          </cell>
          <cell r="BB2109" t="str">
            <v/>
          </cell>
          <cell r="BC2109" t="str">
            <v/>
          </cell>
        </row>
        <row r="2110">
          <cell r="AQ2110" t="str">
            <v/>
          </cell>
          <cell r="AZ2110" t="str">
            <v/>
          </cell>
          <cell r="BA2110" t="str">
            <v/>
          </cell>
          <cell r="BB2110" t="str">
            <v/>
          </cell>
          <cell r="BC2110" t="str">
            <v/>
          </cell>
        </row>
        <row r="2111">
          <cell r="AQ2111" t="str">
            <v/>
          </cell>
          <cell r="AZ2111" t="str">
            <v/>
          </cell>
          <cell r="BA2111" t="str">
            <v/>
          </cell>
          <cell r="BB2111" t="str">
            <v/>
          </cell>
          <cell r="BC2111" t="str">
            <v/>
          </cell>
        </row>
        <row r="2112">
          <cell r="AQ2112" t="str">
            <v/>
          </cell>
          <cell r="AZ2112" t="str">
            <v/>
          </cell>
          <cell r="BA2112" t="str">
            <v/>
          </cell>
          <cell r="BB2112" t="str">
            <v/>
          </cell>
          <cell r="BC2112" t="str">
            <v/>
          </cell>
        </row>
        <row r="2113">
          <cell r="AQ2113" t="str">
            <v/>
          </cell>
          <cell r="AZ2113" t="str">
            <v/>
          </cell>
          <cell r="BA2113" t="str">
            <v/>
          </cell>
          <cell r="BB2113" t="str">
            <v/>
          </cell>
          <cell r="BC2113" t="str">
            <v/>
          </cell>
        </row>
        <row r="2114">
          <cell r="AQ2114" t="str">
            <v/>
          </cell>
          <cell r="AZ2114" t="str">
            <v/>
          </cell>
          <cell r="BA2114" t="str">
            <v/>
          </cell>
          <cell r="BB2114" t="str">
            <v/>
          </cell>
          <cell r="BC2114" t="str">
            <v/>
          </cell>
        </row>
        <row r="2115">
          <cell r="AQ2115" t="str">
            <v/>
          </cell>
          <cell r="AZ2115" t="str">
            <v/>
          </cell>
          <cell r="BA2115" t="str">
            <v/>
          </cell>
          <cell r="BB2115" t="str">
            <v/>
          </cell>
          <cell r="BC2115" t="str">
            <v/>
          </cell>
        </row>
        <row r="2116">
          <cell r="AQ2116" t="str">
            <v/>
          </cell>
          <cell r="AZ2116" t="str">
            <v/>
          </cell>
          <cell r="BA2116" t="str">
            <v/>
          </cell>
          <cell r="BB2116" t="str">
            <v/>
          </cell>
          <cell r="BC2116" t="str">
            <v/>
          </cell>
        </row>
        <row r="2117">
          <cell r="AQ2117" t="str">
            <v/>
          </cell>
          <cell r="AZ2117" t="str">
            <v/>
          </cell>
          <cell r="BA2117" t="str">
            <v/>
          </cell>
          <cell r="BB2117" t="str">
            <v/>
          </cell>
          <cell r="BC2117" t="str">
            <v/>
          </cell>
        </row>
        <row r="2118">
          <cell r="AQ2118" t="str">
            <v/>
          </cell>
          <cell r="AZ2118" t="str">
            <v/>
          </cell>
          <cell r="BA2118" t="str">
            <v/>
          </cell>
          <cell r="BB2118" t="str">
            <v/>
          </cell>
          <cell r="BC2118" t="str">
            <v/>
          </cell>
        </row>
        <row r="2119">
          <cell r="AQ2119" t="str">
            <v/>
          </cell>
          <cell r="AZ2119" t="str">
            <v/>
          </cell>
          <cell r="BA2119" t="str">
            <v/>
          </cell>
          <cell r="BB2119" t="str">
            <v/>
          </cell>
          <cell r="BC2119" t="str">
            <v/>
          </cell>
        </row>
        <row r="2120">
          <cell r="AQ2120" t="str">
            <v/>
          </cell>
          <cell r="AZ2120" t="str">
            <v/>
          </cell>
          <cell r="BA2120" t="str">
            <v/>
          </cell>
          <cell r="BB2120" t="str">
            <v/>
          </cell>
          <cell r="BC2120" t="str">
            <v/>
          </cell>
        </row>
        <row r="2121">
          <cell r="AQ2121" t="str">
            <v/>
          </cell>
          <cell r="AZ2121" t="str">
            <v/>
          </cell>
          <cell r="BA2121" t="str">
            <v/>
          </cell>
          <cell r="BB2121" t="str">
            <v/>
          </cell>
          <cell r="BC2121" t="str">
            <v/>
          </cell>
        </row>
        <row r="2122">
          <cell r="AQ2122" t="str">
            <v/>
          </cell>
          <cell r="AZ2122" t="str">
            <v/>
          </cell>
          <cell r="BA2122" t="str">
            <v/>
          </cell>
          <cell r="BB2122" t="str">
            <v/>
          </cell>
          <cell r="BC2122" t="str">
            <v/>
          </cell>
        </row>
        <row r="2123">
          <cell r="AQ2123" t="str">
            <v/>
          </cell>
          <cell r="AZ2123" t="str">
            <v/>
          </cell>
          <cell r="BA2123" t="str">
            <v/>
          </cell>
          <cell r="BB2123" t="str">
            <v/>
          </cell>
          <cell r="BC2123" t="str">
            <v/>
          </cell>
        </row>
        <row r="2124">
          <cell r="AQ2124" t="str">
            <v/>
          </cell>
          <cell r="AZ2124" t="str">
            <v/>
          </cell>
          <cell r="BA2124" t="str">
            <v/>
          </cell>
          <cell r="BB2124" t="str">
            <v/>
          </cell>
          <cell r="BC2124" t="str">
            <v/>
          </cell>
        </row>
        <row r="2125">
          <cell r="AQ2125" t="str">
            <v/>
          </cell>
          <cell r="AZ2125" t="str">
            <v/>
          </cell>
          <cell r="BA2125" t="str">
            <v/>
          </cell>
          <cell r="BB2125" t="str">
            <v/>
          </cell>
          <cell r="BC2125" t="str">
            <v/>
          </cell>
        </row>
        <row r="2126">
          <cell r="AQ2126" t="str">
            <v/>
          </cell>
          <cell r="AZ2126" t="str">
            <v/>
          </cell>
          <cell r="BA2126" t="str">
            <v/>
          </cell>
          <cell r="BB2126" t="str">
            <v/>
          </cell>
          <cell r="BC2126" t="str">
            <v/>
          </cell>
        </row>
        <row r="2127">
          <cell r="AQ2127" t="str">
            <v/>
          </cell>
          <cell r="AZ2127" t="str">
            <v/>
          </cell>
          <cell r="BA2127" t="str">
            <v/>
          </cell>
          <cell r="BB2127" t="str">
            <v/>
          </cell>
          <cell r="BC2127" t="str">
            <v/>
          </cell>
        </row>
        <row r="2128">
          <cell r="AQ2128" t="str">
            <v/>
          </cell>
          <cell r="AZ2128" t="str">
            <v/>
          </cell>
          <cell r="BA2128" t="str">
            <v/>
          </cell>
          <cell r="BB2128" t="str">
            <v/>
          </cell>
          <cell r="BC2128" t="str">
            <v/>
          </cell>
        </row>
        <row r="2129">
          <cell r="AQ2129" t="str">
            <v/>
          </cell>
          <cell r="AZ2129" t="str">
            <v/>
          </cell>
          <cell r="BA2129" t="str">
            <v/>
          </cell>
          <cell r="BB2129" t="str">
            <v/>
          </cell>
          <cell r="BC2129" t="str">
            <v/>
          </cell>
        </row>
        <row r="2130">
          <cell r="AQ2130" t="str">
            <v/>
          </cell>
          <cell r="AZ2130" t="str">
            <v/>
          </cell>
          <cell r="BA2130" t="str">
            <v/>
          </cell>
          <cell r="BB2130" t="str">
            <v/>
          </cell>
          <cell r="BC2130" t="str">
            <v/>
          </cell>
        </row>
        <row r="2131">
          <cell r="AQ2131" t="str">
            <v/>
          </cell>
          <cell r="AZ2131" t="str">
            <v/>
          </cell>
          <cell r="BA2131" t="str">
            <v/>
          </cell>
          <cell r="BB2131" t="str">
            <v/>
          </cell>
          <cell r="BC2131" t="str">
            <v/>
          </cell>
        </row>
        <row r="2132">
          <cell r="AQ2132" t="str">
            <v/>
          </cell>
          <cell r="AZ2132" t="str">
            <v/>
          </cell>
          <cell r="BA2132" t="str">
            <v/>
          </cell>
          <cell r="BB2132" t="str">
            <v/>
          </cell>
          <cell r="BC2132" t="str">
            <v/>
          </cell>
        </row>
        <row r="2133">
          <cell r="AQ2133" t="str">
            <v/>
          </cell>
          <cell r="AZ2133" t="str">
            <v/>
          </cell>
          <cell r="BA2133" t="str">
            <v/>
          </cell>
          <cell r="BB2133" t="str">
            <v/>
          </cell>
          <cell r="BC2133" t="str">
            <v/>
          </cell>
        </row>
        <row r="2134">
          <cell r="AQ2134" t="str">
            <v/>
          </cell>
          <cell r="AZ2134" t="str">
            <v/>
          </cell>
          <cell r="BA2134" t="str">
            <v/>
          </cell>
          <cell r="BB2134" t="str">
            <v/>
          </cell>
          <cell r="BC2134" t="str">
            <v/>
          </cell>
        </row>
        <row r="2135">
          <cell r="AQ2135" t="str">
            <v/>
          </cell>
          <cell r="AZ2135" t="str">
            <v/>
          </cell>
          <cell r="BA2135" t="str">
            <v/>
          </cell>
          <cell r="BB2135" t="str">
            <v/>
          </cell>
          <cell r="BC2135" t="str">
            <v/>
          </cell>
        </row>
        <row r="2136">
          <cell r="AQ2136" t="str">
            <v/>
          </cell>
          <cell r="AZ2136" t="str">
            <v/>
          </cell>
          <cell r="BA2136" t="str">
            <v/>
          </cell>
          <cell r="BB2136" t="str">
            <v/>
          </cell>
          <cell r="BC2136" t="str">
            <v/>
          </cell>
        </row>
        <row r="2137">
          <cell r="AQ2137" t="str">
            <v/>
          </cell>
          <cell r="AZ2137" t="str">
            <v/>
          </cell>
          <cell r="BA2137" t="str">
            <v/>
          </cell>
          <cell r="BB2137" t="str">
            <v/>
          </cell>
          <cell r="BC2137" t="str">
            <v/>
          </cell>
        </row>
        <row r="2138">
          <cell r="AQ2138" t="str">
            <v/>
          </cell>
          <cell r="AZ2138" t="str">
            <v/>
          </cell>
          <cell r="BA2138" t="str">
            <v/>
          </cell>
          <cell r="BB2138" t="str">
            <v/>
          </cell>
          <cell r="BC2138" t="str">
            <v/>
          </cell>
        </row>
        <row r="2139">
          <cell r="AQ2139" t="str">
            <v/>
          </cell>
          <cell r="AZ2139" t="str">
            <v/>
          </cell>
          <cell r="BA2139" t="str">
            <v/>
          </cell>
          <cell r="BB2139" t="str">
            <v/>
          </cell>
          <cell r="BC2139" t="str">
            <v/>
          </cell>
        </row>
        <row r="2140">
          <cell r="AQ2140" t="str">
            <v/>
          </cell>
          <cell r="AZ2140" t="str">
            <v/>
          </cell>
          <cell r="BA2140" t="str">
            <v/>
          </cell>
          <cell r="BB2140" t="str">
            <v/>
          </cell>
          <cell r="BC2140" t="str">
            <v/>
          </cell>
        </row>
        <row r="2141">
          <cell r="AQ2141" t="str">
            <v/>
          </cell>
          <cell r="AZ2141" t="str">
            <v/>
          </cell>
          <cell r="BA2141" t="str">
            <v/>
          </cell>
          <cell r="BB2141" t="str">
            <v/>
          </cell>
          <cell r="BC2141" t="str">
            <v/>
          </cell>
        </row>
        <row r="2142">
          <cell r="AQ2142" t="str">
            <v/>
          </cell>
          <cell r="AZ2142" t="str">
            <v/>
          </cell>
          <cell r="BA2142" t="str">
            <v/>
          </cell>
          <cell r="BB2142" t="str">
            <v/>
          </cell>
          <cell r="BC2142" t="str">
            <v/>
          </cell>
        </row>
        <row r="2143">
          <cell r="AQ2143" t="str">
            <v/>
          </cell>
          <cell r="AZ2143" t="str">
            <v/>
          </cell>
          <cell r="BA2143" t="str">
            <v/>
          </cell>
          <cell r="BB2143" t="str">
            <v/>
          </cell>
          <cell r="BC2143" t="str">
            <v/>
          </cell>
        </row>
        <row r="2144">
          <cell r="AQ2144" t="str">
            <v/>
          </cell>
          <cell r="AZ2144" t="str">
            <v/>
          </cell>
          <cell r="BA2144" t="str">
            <v/>
          </cell>
          <cell r="BB2144" t="str">
            <v/>
          </cell>
          <cell r="BC2144" t="str">
            <v/>
          </cell>
        </row>
        <row r="2145">
          <cell r="AQ2145" t="str">
            <v/>
          </cell>
          <cell r="AZ2145" t="str">
            <v/>
          </cell>
          <cell r="BA2145" t="str">
            <v/>
          </cell>
          <cell r="BB2145" t="str">
            <v/>
          </cell>
          <cell r="BC2145" t="str">
            <v/>
          </cell>
        </row>
        <row r="2146">
          <cell r="AQ2146" t="str">
            <v/>
          </cell>
          <cell r="AZ2146" t="str">
            <v/>
          </cell>
          <cell r="BA2146" t="str">
            <v/>
          </cell>
          <cell r="BB2146" t="str">
            <v/>
          </cell>
          <cell r="BC2146" t="str">
            <v/>
          </cell>
        </row>
        <row r="2147">
          <cell r="AQ2147" t="str">
            <v/>
          </cell>
          <cell r="AZ2147" t="str">
            <v/>
          </cell>
          <cell r="BA2147" t="str">
            <v/>
          </cell>
          <cell r="BB2147" t="str">
            <v/>
          </cell>
          <cell r="BC2147" t="str">
            <v/>
          </cell>
        </row>
        <row r="2148">
          <cell r="AQ2148" t="str">
            <v/>
          </cell>
          <cell r="AZ2148" t="str">
            <v/>
          </cell>
          <cell r="BA2148" t="str">
            <v/>
          </cell>
          <cell r="BB2148" t="str">
            <v/>
          </cell>
          <cell r="BC2148" t="str">
            <v/>
          </cell>
        </row>
        <row r="2149">
          <cell r="AQ2149" t="str">
            <v/>
          </cell>
          <cell r="AZ2149" t="str">
            <v/>
          </cell>
          <cell r="BA2149" t="str">
            <v/>
          </cell>
          <cell r="BB2149" t="str">
            <v/>
          </cell>
          <cell r="BC2149" t="str">
            <v/>
          </cell>
        </row>
        <row r="2150">
          <cell r="AQ2150" t="str">
            <v/>
          </cell>
          <cell r="AZ2150" t="str">
            <v/>
          </cell>
          <cell r="BA2150" t="str">
            <v/>
          </cell>
          <cell r="BB2150" t="str">
            <v/>
          </cell>
          <cell r="BC2150" t="str">
            <v/>
          </cell>
        </row>
        <row r="2151">
          <cell r="AQ2151" t="str">
            <v/>
          </cell>
          <cell r="AZ2151" t="str">
            <v/>
          </cell>
          <cell r="BA2151" t="str">
            <v/>
          </cell>
          <cell r="BB2151" t="str">
            <v/>
          </cell>
          <cell r="BC2151" t="str">
            <v/>
          </cell>
        </row>
        <row r="2152">
          <cell r="AQ2152" t="str">
            <v/>
          </cell>
          <cell r="AZ2152" t="str">
            <v/>
          </cell>
          <cell r="BA2152" t="str">
            <v/>
          </cell>
          <cell r="BB2152" t="str">
            <v/>
          </cell>
          <cell r="BC2152" t="str">
            <v/>
          </cell>
        </row>
        <row r="2153">
          <cell r="AQ2153" t="str">
            <v/>
          </cell>
          <cell r="AZ2153" t="str">
            <v/>
          </cell>
          <cell r="BA2153" t="str">
            <v/>
          </cell>
          <cell r="BB2153" t="str">
            <v/>
          </cell>
          <cell r="BC2153" t="str">
            <v/>
          </cell>
        </row>
        <row r="2154">
          <cell r="AQ2154" t="str">
            <v/>
          </cell>
          <cell r="AZ2154" t="str">
            <v/>
          </cell>
          <cell r="BA2154" t="str">
            <v/>
          </cell>
          <cell r="BB2154" t="str">
            <v/>
          </cell>
          <cell r="BC2154" t="str">
            <v/>
          </cell>
        </row>
        <row r="2155">
          <cell r="AQ2155" t="str">
            <v/>
          </cell>
          <cell r="AZ2155" t="str">
            <v/>
          </cell>
          <cell r="BA2155" t="str">
            <v/>
          </cell>
          <cell r="BB2155" t="str">
            <v/>
          </cell>
          <cell r="BC2155" t="str">
            <v/>
          </cell>
        </row>
        <row r="2156">
          <cell r="AQ2156" t="str">
            <v/>
          </cell>
          <cell r="AZ2156" t="str">
            <v/>
          </cell>
          <cell r="BA2156" t="str">
            <v/>
          </cell>
          <cell r="BB2156" t="str">
            <v/>
          </cell>
          <cell r="BC2156" t="str">
            <v/>
          </cell>
        </row>
        <row r="2157">
          <cell r="AQ2157" t="str">
            <v/>
          </cell>
          <cell r="AZ2157" t="str">
            <v/>
          </cell>
          <cell r="BA2157" t="str">
            <v/>
          </cell>
          <cell r="BB2157" t="str">
            <v/>
          </cell>
          <cell r="BC2157" t="str">
            <v/>
          </cell>
        </row>
        <row r="2158">
          <cell r="AQ2158" t="str">
            <v/>
          </cell>
          <cell r="AZ2158" t="str">
            <v/>
          </cell>
          <cell r="BA2158" t="str">
            <v/>
          </cell>
          <cell r="BB2158" t="str">
            <v/>
          </cell>
          <cell r="BC2158" t="str">
            <v/>
          </cell>
        </row>
        <row r="2159">
          <cell r="AQ2159" t="str">
            <v/>
          </cell>
          <cell r="AZ2159" t="str">
            <v/>
          </cell>
          <cell r="BA2159" t="str">
            <v/>
          </cell>
          <cell r="BB2159" t="str">
            <v/>
          </cell>
          <cell r="BC2159" t="str">
            <v/>
          </cell>
        </row>
        <row r="2160">
          <cell r="AQ2160" t="str">
            <v/>
          </cell>
          <cell r="AZ2160" t="str">
            <v/>
          </cell>
          <cell r="BA2160" t="str">
            <v/>
          </cell>
          <cell r="BB2160" t="str">
            <v/>
          </cell>
          <cell r="BC2160" t="str">
            <v/>
          </cell>
        </row>
        <row r="2161">
          <cell r="AQ2161" t="str">
            <v/>
          </cell>
          <cell r="AZ2161" t="str">
            <v/>
          </cell>
          <cell r="BA2161" t="str">
            <v/>
          </cell>
          <cell r="BB2161" t="str">
            <v/>
          </cell>
          <cell r="BC2161" t="str">
            <v/>
          </cell>
        </row>
        <row r="2162">
          <cell r="AQ2162" t="str">
            <v/>
          </cell>
          <cell r="AZ2162" t="str">
            <v/>
          </cell>
          <cell r="BA2162" t="str">
            <v/>
          </cell>
          <cell r="BB2162" t="str">
            <v/>
          </cell>
          <cell r="BC2162" t="str">
            <v/>
          </cell>
        </row>
        <row r="2163">
          <cell r="AQ2163" t="str">
            <v/>
          </cell>
          <cell r="AZ2163" t="str">
            <v/>
          </cell>
          <cell r="BA2163" t="str">
            <v/>
          </cell>
          <cell r="BB2163" t="str">
            <v/>
          </cell>
          <cell r="BC2163" t="str">
            <v/>
          </cell>
        </row>
        <row r="2164">
          <cell r="AQ2164" t="str">
            <v/>
          </cell>
          <cell r="AZ2164" t="str">
            <v/>
          </cell>
          <cell r="BA2164" t="str">
            <v/>
          </cell>
          <cell r="BB2164" t="str">
            <v/>
          </cell>
          <cell r="BC2164" t="str">
            <v/>
          </cell>
        </row>
        <row r="2165">
          <cell r="AQ2165" t="str">
            <v/>
          </cell>
          <cell r="AZ2165" t="str">
            <v/>
          </cell>
          <cell r="BA2165" t="str">
            <v/>
          </cell>
          <cell r="BB2165" t="str">
            <v/>
          </cell>
          <cell r="BC2165" t="str">
            <v/>
          </cell>
        </row>
        <row r="2166">
          <cell r="AQ2166" t="str">
            <v/>
          </cell>
          <cell r="AZ2166" t="str">
            <v/>
          </cell>
          <cell r="BA2166" t="str">
            <v/>
          </cell>
          <cell r="BB2166" t="str">
            <v/>
          </cell>
          <cell r="BC2166" t="str">
            <v/>
          </cell>
        </row>
        <row r="2167">
          <cell r="AQ2167" t="str">
            <v/>
          </cell>
          <cell r="AZ2167" t="str">
            <v/>
          </cell>
          <cell r="BA2167" t="str">
            <v/>
          </cell>
          <cell r="BB2167" t="str">
            <v/>
          </cell>
          <cell r="BC2167" t="str">
            <v/>
          </cell>
        </row>
        <row r="2168">
          <cell r="AQ2168" t="str">
            <v/>
          </cell>
          <cell r="AZ2168" t="str">
            <v/>
          </cell>
          <cell r="BA2168" t="str">
            <v/>
          </cell>
          <cell r="BB2168" t="str">
            <v/>
          </cell>
          <cell r="BC2168" t="str">
            <v/>
          </cell>
        </row>
        <row r="2169">
          <cell r="AQ2169" t="str">
            <v/>
          </cell>
          <cell r="AZ2169" t="str">
            <v/>
          </cell>
          <cell r="BA2169" t="str">
            <v/>
          </cell>
          <cell r="BB2169" t="str">
            <v/>
          </cell>
          <cell r="BC2169" t="str">
            <v/>
          </cell>
        </row>
        <row r="2170">
          <cell r="AQ2170" t="str">
            <v/>
          </cell>
          <cell r="AZ2170" t="str">
            <v/>
          </cell>
          <cell r="BA2170" t="str">
            <v/>
          </cell>
          <cell r="BB2170" t="str">
            <v/>
          </cell>
          <cell r="BC2170" t="str">
            <v/>
          </cell>
        </row>
        <row r="2171">
          <cell r="AQ2171" t="str">
            <v/>
          </cell>
          <cell r="AZ2171" t="str">
            <v/>
          </cell>
          <cell r="BA2171" t="str">
            <v/>
          </cell>
          <cell r="BB2171" t="str">
            <v/>
          </cell>
          <cell r="BC2171" t="str">
            <v/>
          </cell>
        </row>
        <row r="2172">
          <cell r="AQ2172" t="str">
            <v/>
          </cell>
          <cell r="AZ2172" t="str">
            <v/>
          </cell>
          <cell r="BA2172" t="str">
            <v/>
          </cell>
          <cell r="BB2172" t="str">
            <v/>
          </cell>
          <cell r="BC2172" t="str">
            <v/>
          </cell>
        </row>
        <row r="2173">
          <cell r="AQ2173" t="str">
            <v/>
          </cell>
          <cell r="AZ2173" t="str">
            <v/>
          </cell>
          <cell r="BA2173" t="str">
            <v/>
          </cell>
          <cell r="BB2173" t="str">
            <v/>
          </cell>
          <cell r="BC2173" t="str">
            <v/>
          </cell>
        </row>
        <row r="2174">
          <cell r="AQ2174" t="str">
            <v/>
          </cell>
          <cell r="AZ2174" t="str">
            <v/>
          </cell>
          <cell r="BA2174" t="str">
            <v/>
          </cell>
          <cell r="BB2174" t="str">
            <v/>
          </cell>
          <cell r="BC2174" t="str">
            <v/>
          </cell>
        </row>
        <row r="2175">
          <cell r="AQ2175" t="str">
            <v/>
          </cell>
          <cell r="AZ2175" t="str">
            <v/>
          </cell>
          <cell r="BA2175" t="str">
            <v/>
          </cell>
          <cell r="BB2175" t="str">
            <v/>
          </cell>
          <cell r="BC2175" t="str">
            <v/>
          </cell>
        </row>
        <row r="2176">
          <cell r="AQ2176" t="str">
            <v/>
          </cell>
          <cell r="AZ2176" t="str">
            <v/>
          </cell>
          <cell r="BA2176" t="str">
            <v/>
          </cell>
          <cell r="BB2176" t="str">
            <v/>
          </cell>
          <cell r="BC2176" t="str">
            <v/>
          </cell>
        </row>
        <row r="2177">
          <cell r="AQ2177" t="str">
            <v/>
          </cell>
          <cell r="AZ2177" t="str">
            <v/>
          </cell>
          <cell r="BA2177" t="str">
            <v/>
          </cell>
          <cell r="BB2177" t="str">
            <v/>
          </cell>
          <cell r="BC2177" t="str">
            <v/>
          </cell>
        </row>
        <row r="2178">
          <cell r="AQ2178" t="str">
            <v/>
          </cell>
          <cell r="AZ2178" t="str">
            <v/>
          </cell>
          <cell r="BA2178" t="str">
            <v/>
          </cell>
          <cell r="BB2178" t="str">
            <v/>
          </cell>
          <cell r="BC2178" t="str">
            <v/>
          </cell>
        </row>
        <row r="2179">
          <cell r="AQ2179" t="str">
            <v/>
          </cell>
          <cell r="AZ2179" t="str">
            <v/>
          </cell>
          <cell r="BA2179" t="str">
            <v/>
          </cell>
          <cell r="BB2179" t="str">
            <v/>
          </cell>
          <cell r="BC2179" t="str">
            <v/>
          </cell>
        </row>
        <row r="2180">
          <cell r="AQ2180" t="str">
            <v/>
          </cell>
          <cell r="AZ2180" t="str">
            <v/>
          </cell>
          <cell r="BA2180" t="str">
            <v/>
          </cell>
          <cell r="BB2180" t="str">
            <v/>
          </cell>
          <cell r="BC2180" t="str">
            <v/>
          </cell>
        </row>
        <row r="2181">
          <cell r="AQ2181" t="str">
            <v/>
          </cell>
          <cell r="AZ2181" t="str">
            <v/>
          </cell>
          <cell r="BA2181" t="str">
            <v/>
          </cell>
          <cell r="BB2181" t="str">
            <v/>
          </cell>
          <cell r="BC2181" t="str">
            <v/>
          </cell>
        </row>
        <row r="2182">
          <cell r="AQ2182" t="str">
            <v/>
          </cell>
          <cell r="AZ2182" t="str">
            <v/>
          </cell>
          <cell r="BA2182" t="str">
            <v/>
          </cell>
          <cell r="BB2182" t="str">
            <v/>
          </cell>
          <cell r="BC2182" t="str">
            <v/>
          </cell>
        </row>
        <row r="2183">
          <cell r="AQ2183" t="str">
            <v/>
          </cell>
          <cell r="AZ2183" t="str">
            <v/>
          </cell>
          <cell r="BA2183" t="str">
            <v/>
          </cell>
          <cell r="BB2183" t="str">
            <v/>
          </cell>
          <cell r="BC2183" t="str">
            <v/>
          </cell>
        </row>
        <row r="2184">
          <cell r="AQ2184" t="str">
            <v/>
          </cell>
          <cell r="AZ2184" t="str">
            <v/>
          </cell>
          <cell r="BA2184" t="str">
            <v/>
          </cell>
          <cell r="BB2184" t="str">
            <v/>
          </cell>
          <cell r="BC2184" t="str">
            <v/>
          </cell>
        </row>
        <row r="2185">
          <cell r="AQ2185" t="str">
            <v/>
          </cell>
          <cell r="AZ2185" t="str">
            <v/>
          </cell>
          <cell r="BA2185" t="str">
            <v/>
          </cell>
          <cell r="BB2185" t="str">
            <v/>
          </cell>
          <cell r="BC2185" t="str">
            <v/>
          </cell>
        </row>
        <row r="2186">
          <cell r="AQ2186" t="str">
            <v/>
          </cell>
          <cell r="AZ2186" t="str">
            <v/>
          </cell>
          <cell r="BA2186" t="str">
            <v/>
          </cell>
          <cell r="BB2186" t="str">
            <v/>
          </cell>
          <cell r="BC2186" t="str">
            <v/>
          </cell>
        </row>
        <row r="2187">
          <cell r="AQ2187" t="str">
            <v/>
          </cell>
          <cell r="AZ2187" t="str">
            <v/>
          </cell>
          <cell r="BA2187" t="str">
            <v/>
          </cell>
          <cell r="BB2187" t="str">
            <v/>
          </cell>
          <cell r="BC2187" t="str">
            <v/>
          </cell>
        </row>
        <row r="2188">
          <cell r="AQ2188" t="str">
            <v/>
          </cell>
          <cell r="AZ2188" t="str">
            <v/>
          </cell>
          <cell r="BA2188" t="str">
            <v/>
          </cell>
          <cell r="BB2188" t="str">
            <v/>
          </cell>
          <cell r="BC2188" t="str">
            <v/>
          </cell>
        </row>
        <row r="2189">
          <cell r="AQ2189" t="str">
            <v/>
          </cell>
          <cell r="AZ2189" t="str">
            <v/>
          </cell>
          <cell r="BA2189" t="str">
            <v/>
          </cell>
          <cell r="BB2189" t="str">
            <v/>
          </cell>
          <cell r="BC2189" t="str">
            <v/>
          </cell>
        </row>
        <row r="2190">
          <cell r="AQ2190" t="str">
            <v/>
          </cell>
          <cell r="AZ2190" t="str">
            <v/>
          </cell>
          <cell r="BA2190" t="str">
            <v/>
          </cell>
          <cell r="BB2190" t="str">
            <v/>
          </cell>
          <cell r="BC2190" t="str">
            <v/>
          </cell>
        </row>
        <row r="2191">
          <cell r="AQ2191" t="str">
            <v/>
          </cell>
          <cell r="AZ2191" t="str">
            <v/>
          </cell>
          <cell r="BA2191" t="str">
            <v/>
          </cell>
          <cell r="BB2191" t="str">
            <v/>
          </cell>
          <cell r="BC2191" t="str">
            <v/>
          </cell>
        </row>
        <row r="2192">
          <cell r="AQ2192" t="str">
            <v/>
          </cell>
          <cell r="AZ2192" t="str">
            <v/>
          </cell>
          <cell r="BA2192" t="str">
            <v/>
          </cell>
          <cell r="BB2192" t="str">
            <v/>
          </cell>
          <cell r="BC2192" t="str">
            <v/>
          </cell>
        </row>
        <row r="2193">
          <cell r="AQ2193" t="str">
            <v/>
          </cell>
          <cell r="AZ2193" t="str">
            <v/>
          </cell>
          <cell r="BA2193" t="str">
            <v/>
          </cell>
          <cell r="BB2193" t="str">
            <v/>
          </cell>
          <cell r="BC2193" t="str">
            <v/>
          </cell>
        </row>
        <row r="2194">
          <cell r="AQ2194" t="str">
            <v/>
          </cell>
          <cell r="AZ2194" t="str">
            <v/>
          </cell>
          <cell r="BA2194" t="str">
            <v/>
          </cell>
          <cell r="BB2194" t="str">
            <v/>
          </cell>
          <cell r="BC2194" t="str">
            <v/>
          </cell>
        </row>
        <row r="2195">
          <cell r="AQ2195" t="str">
            <v/>
          </cell>
          <cell r="AZ2195" t="str">
            <v/>
          </cell>
          <cell r="BA2195" t="str">
            <v/>
          </cell>
          <cell r="BB2195" t="str">
            <v/>
          </cell>
          <cell r="BC2195" t="str">
            <v/>
          </cell>
        </row>
        <row r="2196">
          <cell r="AQ2196" t="str">
            <v/>
          </cell>
          <cell r="AZ2196" t="str">
            <v/>
          </cell>
          <cell r="BA2196" t="str">
            <v/>
          </cell>
          <cell r="BB2196" t="str">
            <v/>
          </cell>
          <cell r="BC2196" t="str">
            <v/>
          </cell>
        </row>
        <row r="2197">
          <cell r="AQ2197" t="str">
            <v/>
          </cell>
          <cell r="AZ2197" t="str">
            <v/>
          </cell>
          <cell r="BA2197" t="str">
            <v/>
          </cell>
          <cell r="BB2197" t="str">
            <v/>
          </cell>
          <cell r="BC2197" t="str">
            <v/>
          </cell>
        </row>
        <row r="2198">
          <cell r="AQ2198" t="str">
            <v/>
          </cell>
          <cell r="AZ2198" t="str">
            <v/>
          </cell>
          <cell r="BA2198" t="str">
            <v/>
          </cell>
          <cell r="BB2198" t="str">
            <v/>
          </cell>
          <cell r="BC2198" t="str">
            <v/>
          </cell>
        </row>
        <row r="2199">
          <cell r="AQ2199" t="str">
            <v/>
          </cell>
          <cell r="AZ2199" t="str">
            <v/>
          </cell>
          <cell r="BA2199" t="str">
            <v/>
          </cell>
          <cell r="BB2199" t="str">
            <v/>
          </cell>
          <cell r="BC2199" t="str">
            <v/>
          </cell>
        </row>
        <row r="2200">
          <cell r="AQ2200" t="str">
            <v/>
          </cell>
          <cell r="AZ2200" t="str">
            <v/>
          </cell>
          <cell r="BA2200" t="str">
            <v/>
          </cell>
          <cell r="BB2200" t="str">
            <v/>
          </cell>
          <cell r="BC2200" t="str">
            <v/>
          </cell>
        </row>
        <row r="2201">
          <cell r="AQ2201" t="str">
            <v/>
          </cell>
          <cell r="AZ2201" t="str">
            <v/>
          </cell>
          <cell r="BA2201" t="str">
            <v/>
          </cell>
          <cell r="BB2201" t="str">
            <v/>
          </cell>
          <cell r="BC2201" t="str">
            <v/>
          </cell>
        </row>
        <row r="2202">
          <cell r="AQ2202" t="str">
            <v/>
          </cell>
          <cell r="AZ2202" t="str">
            <v/>
          </cell>
          <cell r="BA2202" t="str">
            <v/>
          </cell>
          <cell r="BB2202" t="str">
            <v/>
          </cell>
          <cell r="BC2202" t="str">
            <v/>
          </cell>
        </row>
        <row r="2203">
          <cell r="AQ2203" t="str">
            <v/>
          </cell>
          <cell r="AZ2203" t="str">
            <v/>
          </cell>
          <cell r="BA2203" t="str">
            <v/>
          </cell>
          <cell r="BB2203" t="str">
            <v/>
          </cell>
          <cell r="BC2203" t="str">
            <v/>
          </cell>
        </row>
        <row r="2204">
          <cell r="AQ2204" t="str">
            <v/>
          </cell>
          <cell r="AZ2204" t="str">
            <v/>
          </cell>
          <cell r="BA2204" t="str">
            <v/>
          </cell>
          <cell r="BB2204" t="str">
            <v/>
          </cell>
          <cell r="BC2204" t="str">
            <v/>
          </cell>
        </row>
        <row r="2205">
          <cell r="AQ2205" t="str">
            <v/>
          </cell>
          <cell r="AZ2205" t="str">
            <v/>
          </cell>
          <cell r="BA2205" t="str">
            <v/>
          </cell>
          <cell r="BB2205" t="str">
            <v/>
          </cell>
          <cell r="BC2205" t="str">
            <v/>
          </cell>
        </row>
        <row r="2206">
          <cell r="AQ2206" t="str">
            <v/>
          </cell>
          <cell r="AZ2206" t="str">
            <v/>
          </cell>
          <cell r="BA2206" t="str">
            <v/>
          </cell>
          <cell r="BB2206" t="str">
            <v/>
          </cell>
          <cell r="BC2206" t="str">
            <v/>
          </cell>
        </row>
        <row r="2207">
          <cell r="AQ2207" t="str">
            <v/>
          </cell>
          <cell r="AZ2207" t="str">
            <v/>
          </cell>
          <cell r="BA2207" t="str">
            <v/>
          </cell>
          <cell r="BB2207" t="str">
            <v/>
          </cell>
          <cell r="BC2207" t="str">
            <v/>
          </cell>
        </row>
        <row r="2208">
          <cell r="AQ2208" t="str">
            <v/>
          </cell>
          <cell r="AZ2208" t="str">
            <v/>
          </cell>
          <cell r="BA2208" t="str">
            <v/>
          </cell>
          <cell r="BB2208" t="str">
            <v/>
          </cell>
          <cell r="BC2208" t="str">
            <v/>
          </cell>
        </row>
        <row r="2209">
          <cell r="AQ2209" t="str">
            <v/>
          </cell>
          <cell r="AZ2209" t="str">
            <v/>
          </cell>
          <cell r="BA2209" t="str">
            <v/>
          </cell>
          <cell r="BB2209" t="str">
            <v/>
          </cell>
          <cell r="BC2209" t="str">
            <v/>
          </cell>
        </row>
        <row r="2210">
          <cell r="AQ2210" t="str">
            <v/>
          </cell>
          <cell r="AZ2210" t="str">
            <v/>
          </cell>
          <cell r="BA2210" t="str">
            <v/>
          </cell>
          <cell r="BB2210" t="str">
            <v/>
          </cell>
          <cell r="BC2210" t="str">
            <v/>
          </cell>
        </row>
        <row r="2211">
          <cell r="AQ2211" t="str">
            <v/>
          </cell>
          <cell r="AZ2211" t="str">
            <v/>
          </cell>
          <cell r="BA2211" t="str">
            <v/>
          </cell>
          <cell r="BB2211" t="str">
            <v/>
          </cell>
          <cell r="BC2211" t="str">
            <v/>
          </cell>
        </row>
        <row r="2212">
          <cell r="AQ2212" t="str">
            <v/>
          </cell>
          <cell r="AZ2212" t="str">
            <v/>
          </cell>
          <cell r="BA2212" t="str">
            <v/>
          </cell>
          <cell r="BB2212" t="str">
            <v/>
          </cell>
          <cell r="BC2212" t="str">
            <v/>
          </cell>
        </row>
        <row r="2213">
          <cell r="AQ2213" t="str">
            <v/>
          </cell>
          <cell r="AZ2213" t="str">
            <v/>
          </cell>
          <cell r="BA2213" t="str">
            <v/>
          </cell>
          <cell r="BB2213" t="str">
            <v/>
          </cell>
          <cell r="BC2213" t="str">
            <v/>
          </cell>
        </row>
        <row r="2214">
          <cell r="AQ2214" t="str">
            <v/>
          </cell>
          <cell r="AZ2214" t="str">
            <v/>
          </cell>
          <cell r="BA2214" t="str">
            <v/>
          </cell>
          <cell r="BB2214" t="str">
            <v/>
          </cell>
          <cell r="BC2214" t="str">
            <v/>
          </cell>
        </row>
        <row r="2215">
          <cell r="AQ2215" t="str">
            <v/>
          </cell>
          <cell r="AZ2215" t="str">
            <v/>
          </cell>
          <cell r="BA2215" t="str">
            <v/>
          </cell>
          <cell r="BB2215" t="str">
            <v/>
          </cell>
          <cell r="BC2215" t="str">
            <v/>
          </cell>
        </row>
        <row r="2216">
          <cell r="AQ2216" t="str">
            <v/>
          </cell>
          <cell r="AZ2216" t="str">
            <v/>
          </cell>
          <cell r="BA2216" t="str">
            <v/>
          </cell>
          <cell r="BB2216" t="str">
            <v/>
          </cell>
          <cell r="BC2216" t="str">
            <v/>
          </cell>
        </row>
        <row r="2217">
          <cell r="AQ2217" t="str">
            <v/>
          </cell>
          <cell r="AZ2217" t="str">
            <v/>
          </cell>
          <cell r="BA2217" t="str">
            <v/>
          </cell>
          <cell r="BB2217" t="str">
            <v/>
          </cell>
          <cell r="BC2217" t="str">
            <v/>
          </cell>
        </row>
        <row r="2218">
          <cell r="AQ2218" t="str">
            <v/>
          </cell>
          <cell r="AZ2218" t="str">
            <v/>
          </cell>
          <cell r="BA2218" t="str">
            <v/>
          </cell>
          <cell r="BB2218" t="str">
            <v/>
          </cell>
          <cell r="BC2218" t="str">
            <v/>
          </cell>
        </row>
        <row r="2219">
          <cell r="AQ2219" t="str">
            <v/>
          </cell>
          <cell r="AZ2219" t="str">
            <v/>
          </cell>
          <cell r="BA2219" t="str">
            <v/>
          </cell>
          <cell r="BB2219" t="str">
            <v/>
          </cell>
          <cell r="BC2219" t="str">
            <v/>
          </cell>
        </row>
        <row r="2220">
          <cell r="AQ2220" t="str">
            <v/>
          </cell>
          <cell r="AZ2220" t="str">
            <v/>
          </cell>
          <cell r="BA2220" t="str">
            <v/>
          </cell>
          <cell r="BB2220" t="str">
            <v/>
          </cell>
          <cell r="BC2220" t="str">
            <v/>
          </cell>
        </row>
        <row r="2221">
          <cell r="AM2221" t="str">
            <v/>
          </cell>
          <cell r="AQ2221" t="str">
            <v/>
          </cell>
          <cell r="AT2221" t="str">
            <v/>
          </cell>
          <cell r="AW2221" t="str">
            <v/>
          </cell>
          <cell r="AZ2221" t="str">
            <v/>
          </cell>
          <cell r="BA2221" t="str">
            <v/>
          </cell>
          <cell r="BB2221" t="str">
            <v/>
          </cell>
          <cell r="BC2221" t="str">
            <v/>
          </cell>
        </row>
        <row r="2222">
          <cell r="AM2222" t="str">
            <v/>
          </cell>
          <cell r="AQ2222" t="str">
            <v/>
          </cell>
          <cell r="AT2222" t="str">
            <v/>
          </cell>
          <cell r="AW2222" t="str">
            <v/>
          </cell>
          <cell r="AZ2222" t="str">
            <v/>
          </cell>
          <cell r="BA2222" t="str">
            <v/>
          </cell>
          <cell r="BB2222" t="str">
            <v/>
          </cell>
          <cell r="BC2222" t="str">
            <v/>
          </cell>
        </row>
        <row r="2223">
          <cell r="AM2223" t="str">
            <v/>
          </cell>
          <cell r="AQ2223" t="str">
            <v/>
          </cell>
          <cell r="AT2223" t="str">
            <v/>
          </cell>
          <cell r="AW2223" t="str">
            <v/>
          </cell>
          <cell r="AZ2223" t="str">
            <v/>
          </cell>
          <cell r="BA2223" t="str">
            <v/>
          </cell>
          <cell r="BB2223" t="str">
            <v/>
          </cell>
          <cell r="BC2223" t="str">
            <v/>
          </cell>
        </row>
        <row r="2224">
          <cell r="AM2224" t="str">
            <v/>
          </cell>
          <cell r="AQ2224" t="str">
            <v/>
          </cell>
          <cell r="AT2224" t="str">
            <v/>
          </cell>
          <cell r="AW2224" t="str">
            <v/>
          </cell>
          <cell r="AZ2224" t="str">
            <v/>
          </cell>
          <cell r="BA2224" t="str">
            <v/>
          </cell>
          <cell r="BB2224" t="str">
            <v/>
          </cell>
          <cell r="BC2224" t="str">
            <v/>
          </cell>
        </row>
        <row r="2225">
          <cell r="AM2225" t="str">
            <v/>
          </cell>
          <cell r="AQ2225" t="str">
            <v/>
          </cell>
          <cell r="AT2225" t="str">
            <v/>
          </cell>
          <cell r="AW2225" t="str">
            <v/>
          </cell>
          <cell r="AZ2225" t="str">
            <v/>
          </cell>
          <cell r="BA2225" t="str">
            <v/>
          </cell>
          <cell r="BB2225" t="str">
            <v/>
          </cell>
          <cell r="BC2225" t="str">
            <v/>
          </cell>
        </row>
        <row r="2226">
          <cell r="AQ2226" t="str">
            <v/>
          </cell>
          <cell r="AZ2226" t="str">
            <v/>
          </cell>
          <cell r="BA2226" t="str">
            <v/>
          </cell>
          <cell r="BB2226" t="str">
            <v/>
          </cell>
          <cell r="BC2226" t="str">
            <v/>
          </cell>
        </row>
        <row r="2227">
          <cell r="AQ2227" t="str">
            <v/>
          </cell>
          <cell r="AZ2227" t="str">
            <v/>
          </cell>
          <cell r="BA2227" t="str">
            <v/>
          </cell>
          <cell r="BB2227" t="str">
            <v/>
          </cell>
          <cell r="BC2227" t="str">
            <v/>
          </cell>
        </row>
        <row r="2228">
          <cell r="AQ2228" t="str">
            <v/>
          </cell>
          <cell r="AZ2228" t="str">
            <v/>
          </cell>
          <cell r="BA2228" t="str">
            <v/>
          </cell>
          <cell r="BB2228" t="str">
            <v/>
          </cell>
          <cell r="BC2228" t="str">
            <v/>
          </cell>
        </row>
        <row r="2229">
          <cell r="AQ2229" t="str">
            <v/>
          </cell>
          <cell r="AZ2229" t="str">
            <v/>
          </cell>
          <cell r="BA2229" t="str">
            <v/>
          </cell>
          <cell r="BB2229" t="str">
            <v/>
          </cell>
          <cell r="BC2229" t="str">
            <v/>
          </cell>
        </row>
        <row r="2230">
          <cell r="AQ2230" t="str">
            <v/>
          </cell>
          <cell r="AZ2230" t="str">
            <v/>
          </cell>
          <cell r="BA2230" t="str">
            <v/>
          </cell>
          <cell r="BB2230" t="str">
            <v/>
          </cell>
          <cell r="BC2230" t="str">
            <v/>
          </cell>
        </row>
        <row r="2231">
          <cell r="AQ2231" t="str">
            <v/>
          </cell>
          <cell r="AZ2231" t="str">
            <v/>
          </cell>
          <cell r="BA2231" t="str">
            <v/>
          </cell>
          <cell r="BB2231" t="str">
            <v/>
          </cell>
          <cell r="BC2231" t="str">
            <v/>
          </cell>
        </row>
        <row r="2232">
          <cell r="AQ2232" t="str">
            <v/>
          </cell>
          <cell r="AZ2232" t="str">
            <v/>
          </cell>
          <cell r="BA2232" t="str">
            <v/>
          </cell>
          <cell r="BB2232" t="str">
            <v/>
          </cell>
          <cell r="BC2232" t="str">
            <v/>
          </cell>
        </row>
        <row r="2233">
          <cell r="AQ2233" t="str">
            <v/>
          </cell>
          <cell r="AZ2233" t="str">
            <v/>
          </cell>
          <cell r="BA2233" t="str">
            <v/>
          </cell>
          <cell r="BB2233" t="str">
            <v/>
          </cell>
          <cell r="BC2233" t="str">
            <v/>
          </cell>
        </row>
        <row r="2234">
          <cell r="AQ2234" t="str">
            <v/>
          </cell>
          <cell r="AZ2234" t="str">
            <v/>
          </cell>
          <cell r="BA2234" t="str">
            <v/>
          </cell>
          <cell r="BB2234" t="str">
            <v/>
          </cell>
          <cell r="BC2234" t="str">
            <v/>
          </cell>
        </row>
        <row r="2235">
          <cell r="AQ2235" t="str">
            <v/>
          </cell>
          <cell r="AZ2235" t="str">
            <v/>
          </cell>
          <cell r="BA2235" t="str">
            <v/>
          </cell>
          <cell r="BB2235" t="str">
            <v/>
          </cell>
          <cell r="BC2235" t="str">
            <v/>
          </cell>
        </row>
        <row r="2236">
          <cell r="AQ2236" t="str">
            <v/>
          </cell>
          <cell r="AZ2236" t="str">
            <v/>
          </cell>
          <cell r="BA2236" t="str">
            <v/>
          </cell>
          <cell r="BB2236" t="str">
            <v/>
          </cell>
          <cell r="BC2236" t="str">
            <v/>
          </cell>
        </row>
        <row r="2237">
          <cell r="AQ2237" t="str">
            <v/>
          </cell>
          <cell r="AZ2237" t="str">
            <v/>
          </cell>
          <cell r="BA2237" t="str">
            <v/>
          </cell>
          <cell r="BB2237" t="str">
            <v/>
          </cell>
          <cell r="BC2237" t="str">
            <v/>
          </cell>
        </row>
        <row r="2238">
          <cell r="AQ2238" t="str">
            <v/>
          </cell>
          <cell r="AZ2238" t="str">
            <v/>
          </cell>
          <cell r="BA2238" t="str">
            <v/>
          </cell>
          <cell r="BB2238" t="str">
            <v/>
          </cell>
          <cell r="BC2238" t="str">
            <v/>
          </cell>
        </row>
        <row r="2239">
          <cell r="AQ2239" t="str">
            <v/>
          </cell>
          <cell r="AZ2239" t="str">
            <v/>
          </cell>
          <cell r="BA2239" t="str">
            <v/>
          </cell>
          <cell r="BB2239" t="str">
            <v/>
          </cell>
          <cell r="BC2239" t="str">
            <v/>
          </cell>
        </row>
        <row r="2240">
          <cell r="AQ2240" t="str">
            <v/>
          </cell>
          <cell r="AZ2240" t="str">
            <v/>
          </cell>
          <cell r="BA2240" t="str">
            <v/>
          </cell>
          <cell r="BB2240" t="str">
            <v/>
          </cell>
          <cell r="BC2240" t="str">
            <v/>
          </cell>
        </row>
        <row r="2241">
          <cell r="AQ2241" t="str">
            <v/>
          </cell>
          <cell r="AZ2241" t="str">
            <v/>
          </cell>
          <cell r="BA2241" t="str">
            <v/>
          </cell>
          <cell r="BB2241" t="str">
            <v/>
          </cell>
          <cell r="BC2241" t="str">
            <v/>
          </cell>
        </row>
        <row r="2242">
          <cell r="AQ2242" t="str">
            <v/>
          </cell>
          <cell r="AZ2242" t="str">
            <v/>
          </cell>
          <cell r="BA2242" t="str">
            <v/>
          </cell>
          <cell r="BB2242" t="str">
            <v/>
          </cell>
          <cell r="BC2242" t="str">
            <v/>
          </cell>
        </row>
        <row r="2243">
          <cell r="AQ2243" t="str">
            <v/>
          </cell>
          <cell r="AZ2243" t="str">
            <v/>
          </cell>
          <cell r="BA2243" t="str">
            <v/>
          </cell>
          <cell r="BB2243" t="str">
            <v/>
          </cell>
          <cell r="BC2243" t="str">
            <v/>
          </cell>
        </row>
        <row r="2244">
          <cell r="AQ2244" t="str">
            <v/>
          </cell>
          <cell r="AZ2244" t="str">
            <v/>
          </cell>
          <cell r="BA2244" t="str">
            <v/>
          </cell>
          <cell r="BB2244" t="str">
            <v/>
          </cell>
          <cell r="BC2244" t="str">
            <v/>
          </cell>
        </row>
        <row r="2245">
          <cell r="AQ2245" t="str">
            <v/>
          </cell>
          <cell r="AZ2245" t="str">
            <v/>
          </cell>
          <cell r="BA2245" t="str">
            <v/>
          </cell>
          <cell r="BB2245" t="str">
            <v/>
          </cell>
          <cell r="BC2245" t="str">
            <v/>
          </cell>
        </row>
        <row r="2246">
          <cell r="AQ2246" t="str">
            <v/>
          </cell>
          <cell r="AZ2246" t="str">
            <v/>
          </cell>
          <cell r="BA2246" t="str">
            <v/>
          </cell>
          <cell r="BB2246" t="str">
            <v/>
          </cell>
          <cell r="BC2246" t="str">
            <v/>
          </cell>
        </row>
        <row r="2247">
          <cell r="AQ2247" t="str">
            <v/>
          </cell>
          <cell r="AZ2247" t="str">
            <v/>
          </cell>
          <cell r="BA2247" t="str">
            <v/>
          </cell>
          <cell r="BB2247" t="str">
            <v/>
          </cell>
          <cell r="BC2247" t="str">
            <v/>
          </cell>
        </row>
        <row r="2248">
          <cell r="AQ2248" t="str">
            <v/>
          </cell>
          <cell r="AZ2248" t="str">
            <v/>
          </cell>
          <cell r="BA2248" t="str">
            <v/>
          </cell>
          <cell r="BB2248" t="str">
            <v/>
          </cell>
          <cell r="BC2248" t="str">
            <v/>
          </cell>
        </row>
        <row r="2249">
          <cell r="AQ2249" t="str">
            <v/>
          </cell>
          <cell r="AZ2249" t="str">
            <v/>
          </cell>
          <cell r="BA2249" t="str">
            <v/>
          </cell>
          <cell r="BB2249" t="str">
            <v/>
          </cell>
          <cell r="BC2249" t="str">
            <v/>
          </cell>
        </row>
        <row r="2250">
          <cell r="AQ2250" t="str">
            <v/>
          </cell>
          <cell r="AZ2250" t="str">
            <v/>
          </cell>
          <cell r="BA2250" t="str">
            <v/>
          </cell>
          <cell r="BB2250" t="str">
            <v/>
          </cell>
          <cell r="BC2250" t="str">
            <v/>
          </cell>
        </row>
        <row r="2251">
          <cell r="AQ2251" t="str">
            <v/>
          </cell>
          <cell r="AZ2251" t="str">
            <v/>
          </cell>
          <cell r="BA2251" t="str">
            <v/>
          </cell>
          <cell r="BB2251" t="str">
            <v/>
          </cell>
          <cell r="BC2251" t="str">
            <v/>
          </cell>
        </row>
        <row r="2252">
          <cell r="AQ2252" t="str">
            <v/>
          </cell>
          <cell r="AZ2252" t="str">
            <v/>
          </cell>
          <cell r="BA2252" t="str">
            <v/>
          </cell>
          <cell r="BB2252" t="str">
            <v/>
          </cell>
          <cell r="BC2252" t="str">
            <v/>
          </cell>
        </row>
        <row r="2253">
          <cell r="AQ2253" t="str">
            <v/>
          </cell>
          <cell r="AZ2253" t="str">
            <v/>
          </cell>
          <cell r="BA2253" t="str">
            <v/>
          </cell>
          <cell r="BB2253" t="str">
            <v/>
          </cell>
          <cell r="BC2253" t="str">
            <v/>
          </cell>
        </row>
        <row r="2254">
          <cell r="AQ2254" t="str">
            <v/>
          </cell>
          <cell r="AZ2254" t="str">
            <v/>
          </cell>
          <cell r="BA2254" t="str">
            <v/>
          </cell>
          <cell r="BB2254" t="str">
            <v/>
          </cell>
          <cell r="BC2254" t="str">
            <v/>
          </cell>
        </row>
        <row r="2255">
          <cell r="AQ2255" t="str">
            <v/>
          </cell>
          <cell r="AZ2255" t="str">
            <v/>
          </cell>
          <cell r="BA2255" t="str">
            <v/>
          </cell>
          <cell r="BB2255" t="str">
            <v/>
          </cell>
          <cell r="BC2255" t="str">
            <v/>
          </cell>
        </row>
        <row r="2256">
          <cell r="AQ2256" t="str">
            <v/>
          </cell>
          <cell r="AZ2256" t="str">
            <v/>
          </cell>
          <cell r="BA2256" t="str">
            <v/>
          </cell>
          <cell r="BB2256" t="str">
            <v/>
          </cell>
          <cell r="BC2256" t="str">
            <v/>
          </cell>
        </row>
        <row r="2257">
          <cell r="AQ2257" t="str">
            <v/>
          </cell>
          <cell r="AZ2257" t="str">
            <v/>
          </cell>
          <cell r="BA2257" t="str">
            <v/>
          </cell>
          <cell r="BB2257" t="str">
            <v/>
          </cell>
          <cell r="BC2257" t="str">
            <v/>
          </cell>
        </row>
        <row r="2258">
          <cell r="AQ2258" t="str">
            <v/>
          </cell>
          <cell r="AZ2258" t="str">
            <v/>
          </cell>
          <cell r="BA2258" t="str">
            <v/>
          </cell>
          <cell r="BB2258" t="str">
            <v/>
          </cell>
          <cell r="BC2258" t="str">
            <v/>
          </cell>
        </row>
        <row r="2259">
          <cell r="AQ2259" t="str">
            <v/>
          </cell>
          <cell r="AZ2259" t="str">
            <v/>
          </cell>
          <cell r="BA2259" t="str">
            <v/>
          </cell>
          <cell r="BB2259" t="str">
            <v/>
          </cell>
          <cell r="BC2259" t="str">
            <v/>
          </cell>
        </row>
        <row r="2260">
          <cell r="AQ2260" t="str">
            <v/>
          </cell>
          <cell r="AZ2260" t="str">
            <v/>
          </cell>
          <cell r="BA2260" t="str">
            <v/>
          </cell>
          <cell r="BB2260" t="str">
            <v/>
          </cell>
          <cell r="BC2260" t="str">
            <v/>
          </cell>
        </row>
        <row r="2261">
          <cell r="AQ2261" t="str">
            <v/>
          </cell>
          <cell r="AZ2261" t="str">
            <v/>
          </cell>
          <cell r="BA2261" t="str">
            <v/>
          </cell>
          <cell r="BB2261" t="str">
            <v/>
          </cell>
          <cell r="BC2261" t="str">
            <v/>
          </cell>
        </row>
        <row r="2262">
          <cell r="AQ2262" t="str">
            <v/>
          </cell>
          <cell r="AZ2262" t="str">
            <v/>
          </cell>
          <cell r="BA2262" t="str">
            <v/>
          </cell>
          <cell r="BB2262" t="str">
            <v/>
          </cell>
          <cell r="BC2262" t="str">
            <v/>
          </cell>
        </row>
        <row r="2263">
          <cell r="AQ2263" t="str">
            <v/>
          </cell>
          <cell r="AZ2263" t="str">
            <v/>
          </cell>
          <cell r="BA2263" t="str">
            <v/>
          </cell>
          <cell r="BB2263" t="str">
            <v/>
          </cell>
          <cell r="BC2263" t="str">
            <v/>
          </cell>
        </row>
        <row r="2264">
          <cell r="AQ2264" t="str">
            <v/>
          </cell>
          <cell r="AZ2264" t="str">
            <v/>
          </cell>
          <cell r="BA2264" t="str">
            <v/>
          </cell>
          <cell r="BB2264" t="str">
            <v/>
          </cell>
          <cell r="BC2264" t="str">
            <v/>
          </cell>
        </row>
        <row r="2265">
          <cell r="AM2265" t="str">
            <v/>
          </cell>
          <cell r="AQ2265" t="str">
            <v/>
          </cell>
          <cell r="AT2265" t="str">
            <v/>
          </cell>
          <cell r="AW2265" t="str">
            <v/>
          </cell>
          <cell r="AZ2265" t="str">
            <v/>
          </cell>
          <cell r="BA2265" t="str">
            <v/>
          </cell>
          <cell r="BB2265" t="str">
            <v/>
          </cell>
          <cell r="BC2265" t="str">
            <v/>
          </cell>
        </row>
        <row r="2266">
          <cell r="AM2266">
            <v>2213244</v>
          </cell>
          <cell r="AQ2266" t="str">
            <v/>
          </cell>
          <cell r="AT2266" t="str">
            <v>Оборудование</v>
          </cell>
          <cell r="AW2266">
            <v>40708</v>
          </cell>
          <cell r="AZ2266" t="str">
            <v>6.2011</v>
          </cell>
          <cell r="BA2266" t="str">
            <v>6.2011</v>
          </cell>
          <cell r="BB2266" t="str">
            <v>6.2011</v>
          </cell>
          <cell r="BC2266" t="str">
            <v>2.2011</v>
          </cell>
        </row>
        <row r="2267">
          <cell r="AM2267">
            <v>2213244</v>
          </cell>
          <cell r="AQ2267" t="str">
            <v/>
          </cell>
          <cell r="AT2267" t="str">
            <v>Оборудование</v>
          </cell>
          <cell r="AW2267">
            <v>40708</v>
          </cell>
          <cell r="AZ2267" t="str">
            <v>6.2011</v>
          </cell>
          <cell r="BA2267" t="str">
            <v>6.2011</v>
          </cell>
          <cell r="BB2267" t="str">
            <v>6.2011</v>
          </cell>
          <cell r="BC2267" t="str">
            <v>2.2011</v>
          </cell>
        </row>
        <row r="2268">
          <cell r="AM2268">
            <v>2213244</v>
          </cell>
          <cell r="AQ2268" t="str">
            <v/>
          </cell>
          <cell r="AT2268" t="str">
            <v>Оборудование</v>
          </cell>
          <cell r="AW2268">
            <v>40708</v>
          </cell>
          <cell r="AZ2268" t="str">
            <v>6.2011</v>
          </cell>
          <cell r="BA2268" t="str">
            <v>6.2011</v>
          </cell>
          <cell r="BB2268" t="str">
            <v>6.2011</v>
          </cell>
          <cell r="BC2268" t="str">
            <v>2.2011</v>
          </cell>
        </row>
        <row r="2269">
          <cell r="AM2269">
            <v>2213244</v>
          </cell>
          <cell r="AQ2269" t="str">
            <v/>
          </cell>
          <cell r="AT2269" t="str">
            <v>Оборудование</v>
          </cell>
          <cell r="AW2269">
            <v>40708</v>
          </cell>
          <cell r="AZ2269" t="str">
            <v>6.2011</v>
          </cell>
          <cell r="BA2269" t="str">
            <v>6.2011</v>
          </cell>
          <cell r="BB2269" t="str">
            <v>6.2011</v>
          </cell>
          <cell r="BC2269" t="str">
            <v>2.2011</v>
          </cell>
        </row>
        <row r="2270">
          <cell r="AM2270">
            <v>5573173.0800000001</v>
          </cell>
          <cell r="AQ2270" t="str">
            <v/>
          </cell>
          <cell r="AT2270" t="str">
            <v>Оборудование</v>
          </cell>
          <cell r="AW2270">
            <v>40722</v>
          </cell>
          <cell r="AZ2270" t="str">
            <v>6.2011</v>
          </cell>
          <cell r="BA2270" t="str">
            <v>6.2011</v>
          </cell>
          <cell r="BB2270" t="str">
            <v>1.1900</v>
          </cell>
          <cell r="BC2270" t="str">
            <v>2.2011</v>
          </cell>
        </row>
        <row r="2271">
          <cell r="AM2271">
            <v>7656148.3200000003</v>
          </cell>
          <cell r="AQ2271" t="str">
            <v/>
          </cell>
          <cell r="AT2271" t="str">
            <v>Оборудование</v>
          </cell>
          <cell r="AW2271">
            <v>40722</v>
          </cell>
          <cell r="AZ2271" t="str">
            <v>6.2011</v>
          </cell>
          <cell r="BA2271" t="str">
            <v>6.2011</v>
          </cell>
          <cell r="BB2271" t="str">
            <v>1.1900</v>
          </cell>
          <cell r="BC2271" t="str">
            <v>2.2011</v>
          </cell>
        </row>
        <row r="2272">
          <cell r="AM2272">
            <v>171485.4</v>
          </cell>
          <cell r="AQ2272" t="str">
            <v/>
          </cell>
          <cell r="AT2272" t="str">
            <v>Оборудование</v>
          </cell>
          <cell r="AW2272">
            <v>40722</v>
          </cell>
          <cell r="AZ2272" t="str">
            <v>6.2011</v>
          </cell>
          <cell r="BA2272" t="str">
            <v>6.2011</v>
          </cell>
          <cell r="BB2272" t="str">
            <v>1.1900</v>
          </cell>
          <cell r="BC2272" t="str">
            <v>2.2011</v>
          </cell>
        </row>
        <row r="2273">
          <cell r="AM2273" t="str">
            <v/>
          </cell>
          <cell r="AQ2273" t="str">
            <v/>
          </cell>
          <cell r="AT2273" t="str">
            <v/>
          </cell>
          <cell r="AW2273" t="str">
            <v/>
          </cell>
          <cell r="AZ2273" t="str">
            <v/>
          </cell>
          <cell r="BA2273" t="str">
            <v/>
          </cell>
          <cell r="BB2273" t="str">
            <v/>
          </cell>
          <cell r="BC2273" t="str">
            <v/>
          </cell>
        </row>
        <row r="2274">
          <cell r="AM2274">
            <v>1523087.1</v>
          </cell>
          <cell r="AQ2274" t="str">
            <v/>
          </cell>
          <cell r="AT2274" t="str">
            <v>Оборудование</v>
          </cell>
          <cell r="AW2274">
            <v>40708</v>
          </cell>
          <cell r="AZ2274" t="str">
            <v>6.2011</v>
          </cell>
          <cell r="BA2274" t="str">
            <v>6.2011</v>
          </cell>
          <cell r="BB2274" t="str">
            <v>6.2011</v>
          </cell>
          <cell r="BC2274" t="str">
            <v>2.2011</v>
          </cell>
        </row>
        <row r="2275">
          <cell r="AM2275">
            <v>1523087.1</v>
          </cell>
          <cell r="AQ2275" t="str">
            <v/>
          </cell>
          <cell r="AT2275" t="str">
            <v>Оборудование</v>
          </cell>
          <cell r="AW2275">
            <v>40708</v>
          </cell>
          <cell r="AZ2275" t="str">
            <v>6.2011</v>
          </cell>
          <cell r="BA2275" t="str">
            <v>6.2011</v>
          </cell>
          <cell r="BB2275" t="str">
            <v>6.2011</v>
          </cell>
          <cell r="BC2275" t="str">
            <v>2.2011</v>
          </cell>
        </row>
        <row r="2276">
          <cell r="AM2276">
            <v>1523087.1</v>
          </cell>
          <cell r="AQ2276" t="str">
            <v/>
          </cell>
          <cell r="AT2276" t="str">
            <v>Оборудование</v>
          </cell>
          <cell r="AW2276">
            <v>40708</v>
          </cell>
          <cell r="AZ2276" t="str">
            <v>6.2011</v>
          </cell>
          <cell r="BA2276" t="str">
            <v>6.2011</v>
          </cell>
          <cell r="BB2276" t="str">
            <v>6.2011</v>
          </cell>
          <cell r="BC2276" t="str">
            <v>2.2011</v>
          </cell>
        </row>
        <row r="2277">
          <cell r="AM2277">
            <v>1523087.1</v>
          </cell>
          <cell r="AQ2277" t="str">
            <v/>
          </cell>
          <cell r="AT2277" t="str">
            <v>Оборудование</v>
          </cell>
          <cell r="AW2277">
            <v>40708</v>
          </cell>
          <cell r="AZ2277" t="str">
            <v>6.2011</v>
          </cell>
          <cell r="BA2277" t="str">
            <v>6.2011</v>
          </cell>
          <cell r="BB2277" t="str">
            <v>6.2011</v>
          </cell>
          <cell r="BC2277" t="str">
            <v>2.2011</v>
          </cell>
        </row>
        <row r="2278">
          <cell r="AM2278">
            <v>4229982</v>
          </cell>
          <cell r="AQ2278" t="str">
            <v/>
          </cell>
          <cell r="AT2278" t="str">
            <v>Оборудование</v>
          </cell>
          <cell r="AW2278">
            <v>40708</v>
          </cell>
          <cell r="AZ2278" t="str">
            <v>6.2011</v>
          </cell>
          <cell r="BA2278" t="str">
            <v>6.2011</v>
          </cell>
          <cell r="BB2278" t="str">
            <v>6.2011</v>
          </cell>
          <cell r="BC2278" t="str">
            <v>2.2011</v>
          </cell>
        </row>
        <row r="2279">
          <cell r="AM2279">
            <v>3965532.15</v>
          </cell>
          <cell r="AQ2279" t="str">
            <v/>
          </cell>
          <cell r="AT2279" t="str">
            <v>Оборудование</v>
          </cell>
          <cell r="AW2279">
            <v>40722</v>
          </cell>
          <cell r="AZ2279" t="str">
            <v>6.2011</v>
          </cell>
          <cell r="BA2279" t="str">
            <v>6.2011</v>
          </cell>
          <cell r="BB2279" t="str">
            <v>1.1900</v>
          </cell>
          <cell r="BC2279" t="str">
            <v>2.2011</v>
          </cell>
        </row>
        <row r="2280">
          <cell r="AM2280">
            <v>3646676.25</v>
          </cell>
          <cell r="AQ2280" t="str">
            <v/>
          </cell>
          <cell r="AT2280" t="str">
            <v>Оборудование</v>
          </cell>
          <cell r="AW2280">
            <v>40722</v>
          </cell>
          <cell r="AZ2280" t="str">
            <v>6.2011</v>
          </cell>
          <cell r="BA2280" t="str">
            <v>6.2011</v>
          </cell>
          <cell r="BB2280" t="str">
            <v>1.1900</v>
          </cell>
          <cell r="BC2280" t="str">
            <v>2.2011</v>
          </cell>
        </row>
        <row r="2281">
          <cell r="AM2281">
            <v>214356.75</v>
          </cell>
          <cell r="AQ2281" t="str">
            <v/>
          </cell>
          <cell r="AT2281" t="str">
            <v>Оборудование</v>
          </cell>
          <cell r="AW2281">
            <v>40722</v>
          </cell>
          <cell r="AZ2281" t="str">
            <v>6.2011</v>
          </cell>
          <cell r="BA2281" t="str">
            <v>6.2011</v>
          </cell>
          <cell r="BB2281" t="str">
            <v>1.1900</v>
          </cell>
          <cell r="BC2281" t="str">
            <v>2.2011</v>
          </cell>
        </row>
        <row r="2282">
          <cell r="AM2282" t="str">
            <v/>
          </cell>
          <cell r="AQ2282" t="str">
            <v/>
          </cell>
          <cell r="AT2282" t="str">
            <v/>
          </cell>
          <cell r="AW2282" t="str">
            <v/>
          </cell>
          <cell r="AZ2282" t="str">
            <v/>
          </cell>
          <cell r="BA2282" t="str">
            <v/>
          </cell>
          <cell r="BB2282" t="str">
            <v/>
          </cell>
          <cell r="BC2282" t="str">
            <v/>
          </cell>
        </row>
        <row r="2283">
          <cell r="AM2283" t="str">
            <v/>
          </cell>
          <cell r="AQ2283" t="str">
            <v/>
          </cell>
          <cell r="AT2283" t="str">
            <v/>
          </cell>
          <cell r="AW2283" t="str">
            <v/>
          </cell>
          <cell r="AZ2283" t="str">
            <v/>
          </cell>
          <cell r="BA2283" t="str">
            <v/>
          </cell>
          <cell r="BB2283" t="str">
            <v/>
          </cell>
          <cell r="BC2283" t="str">
            <v/>
          </cell>
        </row>
        <row r="2284">
          <cell r="AM2284" t="str">
            <v/>
          </cell>
          <cell r="AQ2284" t="str">
            <v/>
          </cell>
          <cell r="AT2284" t="str">
            <v/>
          </cell>
          <cell r="AW2284" t="str">
            <v/>
          </cell>
          <cell r="AZ2284" t="str">
            <v/>
          </cell>
          <cell r="BA2284" t="str">
            <v/>
          </cell>
          <cell r="BB2284" t="str">
            <v/>
          </cell>
          <cell r="BC2284" t="str">
            <v/>
          </cell>
        </row>
        <row r="2285">
          <cell r="AM2285">
            <v>1230059.3500000001</v>
          </cell>
          <cell r="AQ2285" t="str">
            <v/>
          </cell>
          <cell r="AT2285" t="str">
            <v>Оборудование</v>
          </cell>
          <cell r="AW2285">
            <v>40724</v>
          </cell>
          <cell r="AZ2285" t="str">
            <v>6.2011</v>
          </cell>
          <cell r="BA2285" t="str">
            <v>6.2011</v>
          </cell>
          <cell r="BB2285" t="str">
            <v>1.1900</v>
          </cell>
          <cell r="BC2285" t="str">
            <v>2.2011</v>
          </cell>
        </row>
        <row r="2286">
          <cell r="AM2286" t="str">
            <v/>
          </cell>
          <cell r="AQ2286" t="str">
            <v/>
          </cell>
          <cell r="AT2286" t="str">
            <v/>
          </cell>
          <cell r="AW2286" t="str">
            <v/>
          </cell>
          <cell r="AZ2286" t="str">
            <v/>
          </cell>
          <cell r="BA2286" t="str">
            <v/>
          </cell>
          <cell r="BB2286" t="str">
            <v/>
          </cell>
          <cell r="BC2286" t="str">
            <v/>
          </cell>
        </row>
        <row r="2287">
          <cell r="AM2287" t="str">
            <v/>
          </cell>
          <cell r="AQ2287" t="str">
            <v/>
          </cell>
          <cell r="AT2287" t="str">
            <v/>
          </cell>
          <cell r="AW2287" t="str">
            <v/>
          </cell>
          <cell r="AZ2287" t="str">
            <v/>
          </cell>
          <cell r="BA2287" t="str">
            <v/>
          </cell>
          <cell r="BB2287" t="str">
            <v/>
          </cell>
          <cell r="BC2287" t="str">
            <v/>
          </cell>
        </row>
        <row r="2288">
          <cell r="AM2288" t="str">
            <v/>
          </cell>
          <cell r="AQ2288" t="str">
            <v/>
          </cell>
          <cell r="AT2288" t="str">
            <v/>
          </cell>
          <cell r="AW2288" t="str">
            <v/>
          </cell>
          <cell r="AZ2288" t="str">
            <v/>
          </cell>
          <cell r="BA2288" t="str">
            <v/>
          </cell>
          <cell r="BB2288" t="str">
            <v/>
          </cell>
          <cell r="BC2288" t="str">
            <v/>
          </cell>
        </row>
        <row r="2289">
          <cell r="AM2289" t="str">
            <v/>
          </cell>
          <cell r="AQ2289" t="str">
            <v/>
          </cell>
          <cell r="AT2289" t="str">
            <v/>
          </cell>
          <cell r="AW2289" t="str">
            <v/>
          </cell>
          <cell r="AZ2289" t="str">
            <v/>
          </cell>
          <cell r="BA2289" t="str">
            <v/>
          </cell>
          <cell r="BB2289" t="str">
            <v/>
          </cell>
          <cell r="BC2289" t="str">
            <v/>
          </cell>
        </row>
        <row r="2290">
          <cell r="AM2290" t="str">
            <v/>
          </cell>
          <cell r="AQ2290" t="str">
            <v/>
          </cell>
          <cell r="AT2290" t="str">
            <v/>
          </cell>
          <cell r="AW2290" t="str">
            <v/>
          </cell>
          <cell r="AZ2290" t="str">
            <v/>
          </cell>
          <cell r="BA2290" t="str">
            <v/>
          </cell>
          <cell r="BB2290" t="str">
            <v/>
          </cell>
          <cell r="BC2290" t="str">
            <v/>
          </cell>
        </row>
        <row r="2291">
          <cell r="AM2291" t="str">
            <v/>
          </cell>
          <cell r="AQ2291" t="str">
            <v/>
          </cell>
          <cell r="AT2291" t="str">
            <v/>
          </cell>
          <cell r="AW2291" t="str">
            <v/>
          </cell>
          <cell r="AZ2291" t="str">
            <v/>
          </cell>
          <cell r="BA2291" t="str">
            <v/>
          </cell>
          <cell r="BB2291" t="str">
            <v/>
          </cell>
          <cell r="BC2291" t="str">
            <v/>
          </cell>
        </row>
        <row r="2292">
          <cell r="AM2292" t="str">
            <v/>
          </cell>
          <cell r="AQ2292" t="str">
            <v/>
          </cell>
          <cell r="AT2292" t="str">
            <v/>
          </cell>
          <cell r="AW2292" t="str">
            <v/>
          </cell>
          <cell r="AZ2292" t="str">
            <v/>
          </cell>
          <cell r="BA2292" t="str">
            <v/>
          </cell>
          <cell r="BB2292" t="str">
            <v/>
          </cell>
          <cell r="BC2292" t="str">
            <v/>
          </cell>
        </row>
        <row r="2293">
          <cell r="AM2293" t="str">
            <v/>
          </cell>
          <cell r="AQ2293" t="str">
            <v/>
          </cell>
          <cell r="AT2293" t="str">
            <v/>
          </cell>
          <cell r="AW2293" t="str">
            <v/>
          </cell>
          <cell r="AZ2293" t="str">
            <v/>
          </cell>
          <cell r="BA2293" t="str">
            <v/>
          </cell>
          <cell r="BB2293" t="str">
            <v/>
          </cell>
          <cell r="BC2293" t="str">
            <v/>
          </cell>
        </row>
        <row r="2294">
          <cell r="AM2294" t="str">
            <v/>
          </cell>
          <cell r="AQ2294" t="str">
            <v/>
          </cell>
          <cell r="AT2294" t="str">
            <v/>
          </cell>
          <cell r="AW2294" t="str">
            <v/>
          </cell>
          <cell r="AZ2294" t="str">
            <v/>
          </cell>
          <cell r="BA2294" t="str">
            <v/>
          </cell>
          <cell r="BB2294" t="str">
            <v/>
          </cell>
          <cell r="BC2294" t="str">
            <v/>
          </cell>
        </row>
        <row r="2295">
          <cell r="AM2295" t="str">
            <v/>
          </cell>
          <cell r="AQ2295" t="str">
            <v/>
          </cell>
          <cell r="AT2295" t="str">
            <v/>
          </cell>
          <cell r="AW2295" t="str">
            <v/>
          </cell>
          <cell r="AZ2295" t="str">
            <v/>
          </cell>
          <cell r="BA2295" t="str">
            <v/>
          </cell>
          <cell r="BB2295" t="str">
            <v/>
          </cell>
          <cell r="BC2295" t="str">
            <v/>
          </cell>
        </row>
        <row r="2296">
          <cell r="AM2296" t="str">
            <v/>
          </cell>
          <cell r="AQ2296" t="str">
            <v/>
          </cell>
          <cell r="AT2296" t="str">
            <v/>
          </cell>
          <cell r="AW2296" t="str">
            <v/>
          </cell>
          <cell r="AZ2296" t="str">
            <v/>
          </cell>
          <cell r="BA2296" t="str">
            <v/>
          </cell>
          <cell r="BB2296" t="str">
            <v/>
          </cell>
          <cell r="BC2296" t="str">
            <v/>
          </cell>
        </row>
        <row r="2297">
          <cell r="AM2297" t="str">
            <v/>
          </cell>
          <cell r="AQ2297" t="str">
            <v/>
          </cell>
          <cell r="AT2297" t="str">
            <v/>
          </cell>
          <cell r="AW2297" t="str">
            <v/>
          </cell>
          <cell r="AZ2297" t="str">
            <v/>
          </cell>
          <cell r="BA2297" t="str">
            <v/>
          </cell>
          <cell r="BB2297" t="str">
            <v/>
          </cell>
          <cell r="BC2297" t="str">
            <v/>
          </cell>
        </row>
        <row r="2298">
          <cell r="AM2298" t="str">
            <v/>
          </cell>
          <cell r="AQ2298" t="str">
            <v/>
          </cell>
          <cell r="AT2298" t="str">
            <v/>
          </cell>
          <cell r="AW2298" t="str">
            <v/>
          </cell>
          <cell r="AZ2298" t="str">
            <v/>
          </cell>
          <cell r="BA2298" t="str">
            <v/>
          </cell>
          <cell r="BB2298" t="str">
            <v/>
          </cell>
          <cell r="BC2298" t="str">
            <v/>
          </cell>
        </row>
        <row r="2299">
          <cell r="AM2299" t="str">
            <v/>
          </cell>
          <cell r="AQ2299" t="str">
            <v/>
          </cell>
          <cell r="AT2299" t="str">
            <v/>
          </cell>
          <cell r="AW2299" t="str">
            <v/>
          </cell>
          <cell r="AZ2299" t="str">
            <v/>
          </cell>
          <cell r="BA2299" t="str">
            <v/>
          </cell>
          <cell r="BB2299" t="str">
            <v/>
          </cell>
          <cell r="BC2299" t="str">
            <v/>
          </cell>
        </row>
        <row r="2300">
          <cell r="AM2300" t="str">
            <v/>
          </cell>
          <cell r="AQ2300" t="str">
            <v/>
          </cell>
          <cell r="AT2300" t="str">
            <v/>
          </cell>
          <cell r="AW2300" t="str">
            <v/>
          </cell>
          <cell r="AZ2300" t="str">
            <v/>
          </cell>
          <cell r="BA2300" t="str">
            <v/>
          </cell>
          <cell r="BB2300" t="str">
            <v/>
          </cell>
          <cell r="BC2300" t="str">
            <v/>
          </cell>
        </row>
        <row r="2301">
          <cell r="AM2301" t="str">
            <v/>
          </cell>
          <cell r="AQ2301" t="str">
            <v/>
          </cell>
          <cell r="AT2301" t="str">
            <v/>
          </cell>
          <cell r="AW2301" t="str">
            <v/>
          </cell>
          <cell r="AZ2301" t="str">
            <v/>
          </cell>
          <cell r="BA2301" t="str">
            <v/>
          </cell>
          <cell r="BB2301" t="str">
            <v/>
          </cell>
          <cell r="BC2301" t="str">
            <v/>
          </cell>
        </row>
        <row r="2302">
          <cell r="AM2302" t="str">
            <v/>
          </cell>
          <cell r="AQ2302" t="str">
            <v/>
          </cell>
          <cell r="AT2302" t="str">
            <v/>
          </cell>
          <cell r="AW2302" t="str">
            <v/>
          </cell>
          <cell r="AZ2302" t="str">
            <v/>
          </cell>
          <cell r="BA2302" t="str">
            <v/>
          </cell>
          <cell r="BB2302" t="str">
            <v/>
          </cell>
          <cell r="BC2302" t="str">
            <v/>
          </cell>
        </row>
        <row r="2303">
          <cell r="AM2303" t="str">
            <v/>
          </cell>
          <cell r="AQ2303" t="str">
            <v/>
          </cell>
          <cell r="AT2303" t="str">
            <v/>
          </cell>
          <cell r="AW2303" t="str">
            <v/>
          </cell>
          <cell r="AZ2303" t="str">
            <v/>
          </cell>
          <cell r="BA2303" t="str">
            <v/>
          </cell>
          <cell r="BB2303" t="str">
            <v/>
          </cell>
          <cell r="BC2303" t="str">
            <v/>
          </cell>
        </row>
        <row r="2304">
          <cell r="AM2304" t="str">
            <v/>
          </cell>
          <cell r="AQ2304" t="str">
            <v/>
          </cell>
          <cell r="AT2304" t="str">
            <v/>
          </cell>
          <cell r="AW2304" t="str">
            <v/>
          </cell>
          <cell r="AZ2304" t="str">
            <v/>
          </cell>
          <cell r="BA2304" t="str">
            <v/>
          </cell>
          <cell r="BB2304" t="str">
            <v/>
          </cell>
          <cell r="BC2304" t="str">
            <v/>
          </cell>
        </row>
        <row r="2305">
          <cell r="AM2305" t="str">
            <v/>
          </cell>
          <cell r="AQ2305" t="str">
            <v/>
          </cell>
          <cell r="AT2305" t="str">
            <v/>
          </cell>
          <cell r="AW2305" t="str">
            <v/>
          </cell>
          <cell r="AZ2305" t="str">
            <v/>
          </cell>
          <cell r="BA2305" t="str">
            <v/>
          </cell>
          <cell r="BB2305" t="str">
            <v/>
          </cell>
          <cell r="BC2305" t="str">
            <v/>
          </cell>
        </row>
        <row r="2306">
          <cell r="AM2306" t="str">
            <v/>
          </cell>
          <cell r="AQ2306" t="str">
            <v/>
          </cell>
          <cell r="AT2306" t="str">
            <v/>
          </cell>
          <cell r="AW2306" t="str">
            <v/>
          </cell>
          <cell r="AZ2306" t="str">
            <v/>
          </cell>
          <cell r="BA2306" t="str">
            <v/>
          </cell>
          <cell r="BB2306" t="str">
            <v/>
          </cell>
          <cell r="BC2306" t="str">
            <v/>
          </cell>
        </row>
        <row r="2307">
          <cell r="AM2307" t="str">
            <v/>
          </cell>
          <cell r="AQ2307" t="str">
            <v/>
          </cell>
          <cell r="AT2307" t="str">
            <v/>
          </cell>
          <cell r="AW2307" t="str">
            <v/>
          </cell>
          <cell r="AZ2307" t="str">
            <v/>
          </cell>
          <cell r="BA2307" t="str">
            <v/>
          </cell>
          <cell r="BB2307" t="str">
            <v/>
          </cell>
          <cell r="BC2307" t="str">
            <v/>
          </cell>
        </row>
        <row r="2308">
          <cell r="AM2308" t="str">
            <v/>
          </cell>
          <cell r="AQ2308" t="str">
            <v/>
          </cell>
          <cell r="AT2308" t="str">
            <v/>
          </cell>
          <cell r="AW2308" t="str">
            <v/>
          </cell>
          <cell r="AZ2308" t="str">
            <v/>
          </cell>
          <cell r="BA2308" t="str">
            <v/>
          </cell>
          <cell r="BB2308" t="str">
            <v/>
          </cell>
          <cell r="BC2308" t="str">
            <v/>
          </cell>
        </row>
        <row r="2309">
          <cell r="AM2309" t="str">
            <v/>
          </cell>
          <cell r="AQ2309" t="str">
            <v/>
          </cell>
          <cell r="AT2309" t="str">
            <v/>
          </cell>
          <cell r="AW2309" t="str">
            <v/>
          </cell>
          <cell r="AZ2309" t="str">
            <v/>
          </cell>
          <cell r="BA2309" t="str">
            <v/>
          </cell>
          <cell r="BB2309" t="str">
            <v/>
          </cell>
          <cell r="BC2309" t="str">
            <v/>
          </cell>
        </row>
        <row r="2310">
          <cell r="AM2310" t="str">
            <v/>
          </cell>
          <cell r="AQ2310" t="str">
            <v/>
          </cell>
          <cell r="AT2310" t="str">
            <v/>
          </cell>
          <cell r="AW2310" t="str">
            <v/>
          </cell>
          <cell r="AZ2310" t="str">
            <v/>
          </cell>
          <cell r="BA2310" t="str">
            <v/>
          </cell>
          <cell r="BB2310" t="str">
            <v/>
          </cell>
          <cell r="BC2310" t="str">
            <v/>
          </cell>
        </row>
        <row r="2311">
          <cell r="AM2311" t="str">
            <v/>
          </cell>
          <cell r="AQ2311" t="str">
            <v/>
          </cell>
          <cell r="AT2311" t="str">
            <v/>
          </cell>
          <cell r="AW2311" t="str">
            <v/>
          </cell>
          <cell r="AZ2311" t="str">
            <v/>
          </cell>
          <cell r="BA2311" t="str">
            <v/>
          </cell>
          <cell r="BB2311" t="str">
            <v/>
          </cell>
          <cell r="BC2311" t="str">
            <v/>
          </cell>
        </row>
        <row r="2312">
          <cell r="AM2312" t="str">
            <v/>
          </cell>
          <cell r="AQ2312" t="str">
            <v/>
          </cell>
          <cell r="AT2312" t="str">
            <v/>
          </cell>
          <cell r="AW2312" t="str">
            <v/>
          </cell>
          <cell r="AZ2312" t="str">
            <v/>
          </cell>
          <cell r="BA2312" t="str">
            <v/>
          </cell>
          <cell r="BB2312" t="str">
            <v/>
          </cell>
          <cell r="BC2312" t="str">
            <v/>
          </cell>
        </row>
        <row r="2313">
          <cell r="AM2313" t="str">
            <v/>
          </cell>
          <cell r="AQ2313" t="str">
            <v/>
          </cell>
          <cell r="AT2313" t="str">
            <v/>
          </cell>
          <cell r="AW2313" t="str">
            <v/>
          </cell>
          <cell r="AZ2313" t="str">
            <v/>
          </cell>
          <cell r="BA2313" t="str">
            <v/>
          </cell>
          <cell r="BB2313" t="str">
            <v/>
          </cell>
          <cell r="BC2313" t="str">
            <v/>
          </cell>
        </row>
        <row r="2314">
          <cell r="AM2314" t="str">
            <v/>
          </cell>
          <cell r="AQ2314" t="str">
            <v/>
          </cell>
          <cell r="AT2314" t="str">
            <v/>
          </cell>
          <cell r="AW2314" t="str">
            <v/>
          </cell>
          <cell r="AZ2314" t="str">
            <v/>
          </cell>
          <cell r="BA2314" t="str">
            <v/>
          </cell>
          <cell r="BB2314" t="str">
            <v/>
          </cell>
          <cell r="BC2314" t="str">
            <v/>
          </cell>
        </row>
        <row r="2315">
          <cell r="AM2315" t="str">
            <v/>
          </cell>
          <cell r="AQ2315" t="str">
            <v/>
          </cell>
          <cell r="AT2315" t="str">
            <v/>
          </cell>
          <cell r="AW2315" t="str">
            <v/>
          </cell>
          <cell r="AZ2315" t="str">
            <v/>
          </cell>
          <cell r="BA2315" t="str">
            <v/>
          </cell>
          <cell r="BB2315" t="str">
            <v/>
          </cell>
          <cell r="BC2315" t="str">
            <v/>
          </cell>
        </row>
        <row r="2316">
          <cell r="AM2316" t="str">
            <v/>
          </cell>
          <cell r="AQ2316" t="str">
            <v/>
          </cell>
          <cell r="AT2316" t="str">
            <v/>
          </cell>
          <cell r="AW2316" t="str">
            <v/>
          </cell>
          <cell r="AZ2316" t="str">
            <v/>
          </cell>
          <cell r="BA2316" t="str">
            <v/>
          </cell>
          <cell r="BB2316" t="str">
            <v/>
          </cell>
          <cell r="BC2316" t="str">
            <v/>
          </cell>
        </row>
        <row r="2317">
          <cell r="AM2317" t="str">
            <v/>
          </cell>
          <cell r="AQ2317" t="str">
            <v/>
          </cell>
          <cell r="AT2317" t="str">
            <v/>
          </cell>
          <cell r="AW2317" t="str">
            <v/>
          </cell>
          <cell r="AZ2317" t="str">
            <v/>
          </cell>
          <cell r="BA2317" t="str">
            <v/>
          </cell>
          <cell r="BB2317" t="str">
            <v/>
          </cell>
          <cell r="BC2317" t="str">
            <v/>
          </cell>
        </row>
        <row r="2318">
          <cell r="AM2318" t="str">
            <v/>
          </cell>
          <cell r="AQ2318" t="str">
            <v/>
          </cell>
          <cell r="AT2318" t="str">
            <v/>
          </cell>
          <cell r="AW2318" t="str">
            <v/>
          </cell>
          <cell r="AZ2318" t="str">
            <v/>
          </cell>
          <cell r="BA2318" t="str">
            <v/>
          </cell>
          <cell r="BB2318" t="str">
            <v/>
          </cell>
          <cell r="BC2318" t="str">
            <v/>
          </cell>
        </row>
        <row r="2319">
          <cell r="AM2319" t="str">
            <v/>
          </cell>
          <cell r="AQ2319" t="str">
            <v/>
          </cell>
          <cell r="AT2319" t="str">
            <v/>
          </cell>
          <cell r="AW2319" t="str">
            <v/>
          </cell>
          <cell r="AZ2319" t="str">
            <v/>
          </cell>
          <cell r="BA2319" t="str">
            <v/>
          </cell>
          <cell r="BB2319" t="str">
            <v/>
          </cell>
          <cell r="BC2319" t="str">
            <v/>
          </cell>
        </row>
        <row r="2320">
          <cell r="AM2320" t="str">
            <v/>
          </cell>
          <cell r="AQ2320" t="str">
            <v/>
          </cell>
          <cell r="AT2320" t="str">
            <v/>
          </cell>
          <cell r="AW2320" t="str">
            <v/>
          </cell>
          <cell r="AZ2320" t="str">
            <v/>
          </cell>
          <cell r="BA2320" t="str">
            <v/>
          </cell>
          <cell r="BB2320" t="str">
            <v/>
          </cell>
          <cell r="BC2320" t="str">
            <v/>
          </cell>
        </row>
        <row r="2321">
          <cell r="AM2321" t="str">
            <v/>
          </cell>
          <cell r="AQ2321" t="str">
            <v/>
          </cell>
          <cell r="AT2321" t="str">
            <v/>
          </cell>
          <cell r="AW2321" t="str">
            <v/>
          </cell>
          <cell r="AZ2321" t="str">
            <v/>
          </cell>
          <cell r="BA2321" t="str">
            <v/>
          </cell>
          <cell r="BB2321" t="str">
            <v/>
          </cell>
          <cell r="BC2321" t="str">
            <v/>
          </cell>
        </row>
        <row r="2322">
          <cell r="AM2322" t="str">
            <v/>
          </cell>
          <cell r="AQ2322" t="str">
            <v/>
          </cell>
          <cell r="AT2322" t="str">
            <v/>
          </cell>
          <cell r="AW2322" t="str">
            <v/>
          </cell>
          <cell r="AZ2322" t="str">
            <v/>
          </cell>
          <cell r="BA2322" t="str">
            <v/>
          </cell>
          <cell r="BB2322" t="str">
            <v/>
          </cell>
          <cell r="BC2322" t="str">
            <v/>
          </cell>
        </row>
        <row r="2323">
          <cell r="AM2323" t="str">
            <v/>
          </cell>
          <cell r="AQ2323" t="str">
            <v/>
          </cell>
          <cell r="AT2323" t="str">
            <v/>
          </cell>
          <cell r="AW2323" t="str">
            <v/>
          </cell>
          <cell r="AZ2323" t="str">
            <v/>
          </cell>
          <cell r="BA2323" t="str">
            <v/>
          </cell>
          <cell r="BB2323" t="str">
            <v/>
          </cell>
          <cell r="BC2323" t="str">
            <v/>
          </cell>
        </row>
        <row r="2324">
          <cell r="AM2324" t="str">
            <v/>
          </cell>
          <cell r="AQ2324" t="str">
            <v/>
          </cell>
          <cell r="AT2324" t="str">
            <v/>
          </cell>
          <cell r="AW2324" t="str">
            <v/>
          </cell>
          <cell r="AZ2324" t="str">
            <v/>
          </cell>
          <cell r="BA2324" t="str">
            <v/>
          </cell>
          <cell r="BB2324" t="str">
            <v/>
          </cell>
          <cell r="BC2324" t="str">
            <v/>
          </cell>
        </row>
        <row r="2325">
          <cell r="AM2325" t="str">
            <v/>
          </cell>
          <cell r="AQ2325" t="str">
            <v/>
          </cell>
          <cell r="AT2325" t="str">
            <v/>
          </cell>
          <cell r="AW2325" t="str">
            <v/>
          </cell>
          <cell r="AZ2325" t="str">
            <v/>
          </cell>
          <cell r="BA2325" t="str">
            <v/>
          </cell>
          <cell r="BB2325" t="str">
            <v/>
          </cell>
          <cell r="BC2325" t="str">
            <v/>
          </cell>
        </row>
        <row r="2326">
          <cell r="AM2326" t="str">
            <v/>
          </cell>
          <cell r="AQ2326" t="str">
            <v/>
          </cell>
          <cell r="AT2326" t="str">
            <v/>
          </cell>
          <cell r="AW2326" t="str">
            <v/>
          </cell>
          <cell r="AZ2326" t="str">
            <v/>
          </cell>
          <cell r="BA2326" t="str">
            <v/>
          </cell>
          <cell r="BB2326" t="str">
            <v/>
          </cell>
          <cell r="BC2326" t="str">
            <v/>
          </cell>
        </row>
        <row r="2327">
          <cell r="AM2327" t="str">
            <v/>
          </cell>
          <cell r="AQ2327" t="str">
            <v/>
          </cell>
          <cell r="AT2327" t="str">
            <v/>
          </cell>
          <cell r="AW2327" t="str">
            <v/>
          </cell>
          <cell r="AZ2327" t="str">
            <v/>
          </cell>
          <cell r="BA2327" t="str">
            <v/>
          </cell>
          <cell r="BB2327" t="str">
            <v/>
          </cell>
          <cell r="BC2327" t="str">
            <v/>
          </cell>
        </row>
        <row r="2328">
          <cell r="AM2328" t="str">
            <v/>
          </cell>
          <cell r="AQ2328" t="str">
            <v/>
          </cell>
          <cell r="AT2328" t="str">
            <v/>
          </cell>
          <cell r="AW2328" t="str">
            <v/>
          </cell>
          <cell r="AZ2328" t="str">
            <v/>
          </cell>
          <cell r="BA2328" t="str">
            <v/>
          </cell>
          <cell r="BB2328" t="str">
            <v/>
          </cell>
          <cell r="BC2328" t="str">
            <v/>
          </cell>
        </row>
        <row r="2329">
          <cell r="AM2329" t="str">
            <v/>
          </cell>
          <cell r="AQ2329" t="str">
            <v/>
          </cell>
          <cell r="AT2329" t="str">
            <v/>
          </cell>
          <cell r="AW2329" t="str">
            <v/>
          </cell>
          <cell r="AZ2329" t="str">
            <v/>
          </cell>
          <cell r="BA2329" t="str">
            <v/>
          </cell>
          <cell r="BB2329" t="str">
            <v/>
          </cell>
          <cell r="BC2329" t="str">
            <v/>
          </cell>
        </row>
        <row r="2330">
          <cell r="AM2330" t="str">
            <v/>
          </cell>
          <cell r="AQ2330" t="str">
            <v/>
          </cell>
          <cell r="AT2330" t="str">
            <v/>
          </cell>
          <cell r="AW2330" t="str">
            <v/>
          </cell>
          <cell r="AZ2330" t="str">
            <v/>
          </cell>
          <cell r="BA2330" t="str">
            <v/>
          </cell>
          <cell r="BB2330" t="str">
            <v/>
          </cell>
          <cell r="BC2330" t="str">
            <v/>
          </cell>
        </row>
        <row r="2331">
          <cell r="AM2331" t="str">
            <v/>
          </cell>
          <cell r="AQ2331" t="str">
            <v/>
          </cell>
          <cell r="AT2331" t="str">
            <v/>
          </cell>
          <cell r="AW2331" t="str">
            <v/>
          </cell>
          <cell r="AZ2331" t="str">
            <v/>
          </cell>
          <cell r="BA2331" t="str">
            <v/>
          </cell>
          <cell r="BB2331" t="str">
            <v/>
          </cell>
          <cell r="BC2331" t="str">
            <v/>
          </cell>
        </row>
        <row r="2332">
          <cell r="AM2332" t="str">
            <v/>
          </cell>
          <cell r="AQ2332" t="str">
            <v/>
          </cell>
          <cell r="AT2332" t="str">
            <v/>
          </cell>
          <cell r="AW2332" t="str">
            <v/>
          </cell>
          <cell r="AZ2332" t="str">
            <v/>
          </cell>
          <cell r="BA2332" t="str">
            <v/>
          </cell>
          <cell r="BB2332" t="str">
            <v/>
          </cell>
          <cell r="BC2332" t="str">
            <v/>
          </cell>
        </row>
        <row r="2333">
          <cell r="AM2333" t="str">
            <v/>
          </cell>
          <cell r="AQ2333" t="str">
            <v/>
          </cell>
          <cell r="AT2333" t="str">
            <v/>
          </cell>
          <cell r="AW2333" t="str">
            <v/>
          </cell>
          <cell r="AZ2333" t="str">
            <v/>
          </cell>
          <cell r="BA2333" t="str">
            <v/>
          </cell>
          <cell r="BB2333" t="str">
            <v/>
          </cell>
          <cell r="BC2333" t="str">
            <v/>
          </cell>
        </row>
        <row r="2334">
          <cell r="AM2334" t="str">
            <v/>
          </cell>
          <cell r="AQ2334" t="str">
            <v/>
          </cell>
          <cell r="AT2334" t="str">
            <v/>
          </cell>
          <cell r="AW2334" t="str">
            <v/>
          </cell>
          <cell r="AZ2334" t="str">
            <v/>
          </cell>
          <cell r="BA2334" t="str">
            <v/>
          </cell>
          <cell r="BB2334" t="str">
            <v/>
          </cell>
          <cell r="BC2334" t="str">
            <v/>
          </cell>
        </row>
        <row r="2335">
          <cell r="AM2335" t="str">
            <v/>
          </cell>
          <cell r="AQ2335" t="str">
            <v/>
          </cell>
          <cell r="AT2335" t="str">
            <v/>
          </cell>
          <cell r="AW2335" t="str">
            <v/>
          </cell>
          <cell r="AZ2335" t="str">
            <v/>
          </cell>
          <cell r="BA2335" t="str">
            <v/>
          </cell>
          <cell r="BB2335" t="str">
            <v/>
          </cell>
          <cell r="BC2335" t="str">
            <v/>
          </cell>
        </row>
        <row r="2336">
          <cell r="AM2336" t="str">
            <v/>
          </cell>
          <cell r="AQ2336" t="str">
            <v/>
          </cell>
          <cell r="AT2336" t="str">
            <v/>
          </cell>
          <cell r="AW2336" t="str">
            <v/>
          </cell>
          <cell r="AZ2336" t="str">
            <v/>
          </cell>
          <cell r="BA2336" t="str">
            <v/>
          </cell>
          <cell r="BB2336" t="str">
            <v/>
          </cell>
          <cell r="BC2336" t="str">
            <v/>
          </cell>
        </row>
        <row r="2337">
          <cell r="AM2337" t="str">
            <v/>
          </cell>
          <cell r="AQ2337" t="str">
            <v/>
          </cell>
          <cell r="AT2337" t="str">
            <v/>
          </cell>
          <cell r="AW2337" t="str">
            <v/>
          </cell>
          <cell r="AZ2337" t="str">
            <v/>
          </cell>
          <cell r="BA2337" t="str">
            <v/>
          </cell>
          <cell r="BB2337" t="str">
            <v/>
          </cell>
          <cell r="BC2337" t="str">
            <v/>
          </cell>
        </row>
        <row r="2338">
          <cell r="AM2338" t="str">
            <v/>
          </cell>
          <cell r="AQ2338" t="str">
            <v/>
          </cell>
          <cell r="AT2338" t="str">
            <v/>
          </cell>
          <cell r="AW2338" t="str">
            <v/>
          </cell>
          <cell r="AZ2338" t="str">
            <v/>
          </cell>
          <cell r="BA2338" t="str">
            <v/>
          </cell>
          <cell r="BB2338" t="str">
            <v/>
          </cell>
          <cell r="BC2338" t="str">
            <v/>
          </cell>
        </row>
        <row r="2339">
          <cell r="AM2339" t="str">
            <v/>
          </cell>
          <cell r="AQ2339" t="str">
            <v/>
          </cell>
          <cell r="AT2339" t="str">
            <v/>
          </cell>
          <cell r="AW2339" t="str">
            <v/>
          </cell>
          <cell r="AZ2339" t="str">
            <v/>
          </cell>
          <cell r="BA2339" t="str">
            <v/>
          </cell>
          <cell r="BB2339" t="str">
            <v/>
          </cell>
          <cell r="BC2339" t="str">
            <v/>
          </cell>
        </row>
        <row r="2340">
          <cell r="AM2340" t="str">
            <v/>
          </cell>
          <cell r="AQ2340" t="str">
            <v/>
          </cell>
          <cell r="AT2340" t="str">
            <v/>
          </cell>
          <cell r="AW2340" t="str">
            <v/>
          </cell>
          <cell r="AZ2340" t="str">
            <v/>
          </cell>
          <cell r="BA2340" t="str">
            <v/>
          </cell>
          <cell r="BB2340" t="str">
            <v/>
          </cell>
          <cell r="BC2340" t="str">
            <v/>
          </cell>
        </row>
        <row r="2341">
          <cell r="AM2341" t="str">
            <v/>
          </cell>
          <cell r="AQ2341" t="str">
            <v/>
          </cell>
          <cell r="AT2341" t="str">
            <v/>
          </cell>
          <cell r="AW2341" t="str">
            <v/>
          </cell>
          <cell r="AZ2341" t="str">
            <v/>
          </cell>
          <cell r="BA2341" t="str">
            <v/>
          </cell>
          <cell r="BB2341" t="str">
            <v/>
          </cell>
          <cell r="BC2341" t="str">
            <v/>
          </cell>
        </row>
        <row r="2342">
          <cell r="AM2342" t="str">
            <v/>
          </cell>
          <cell r="AQ2342" t="str">
            <v/>
          </cell>
          <cell r="AT2342" t="str">
            <v/>
          </cell>
          <cell r="AW2342" t="str">
            <v/>
          </cell>
          <cell r="AZ2342" t="str">
            <v/>
          </cell>
          <cell r="BA2342" t="str">
            <v/>
          </cell>
          <cell r="BB2342" t="str">
            <v/>
          </cell>
          <cell r="BC2342" t="str">
            <v/>
          </cell>
        </row>
        <row r="2343">
          <cell r="AM2343" t="str">
            <v/>
          </cell>
          <cell r="AQ2343" t="str">
            <v/>
          </cell>
          <cell r="AT2343" t="str">
            <v/>
          </cell>
          <cell r="AW2343" t="str">
            <v/>
          </cell>
          <cell r="AZ2343" t="str">
            <v/>
          </cell>
          <cell r="BA2343" t="str">
            <v/>
          </cell>
          <cell r="BB2343" t="str">
            <v/>
          </cell>
          <cell r="BC2343" t="str">
            <v/>
          </cell>
        </row>
        <row r="2344">
          <cell r="AM2344" t="str">
            <v/>
          </cell>
          <cell r="AQ2344" t="str">
            <v/>
          </cell>
          <cell r="AT2344" t="str">
            <v/>
          </cell>
          <cell r="AW2344" t="str">
            <v/>
          </cell>
          <cell r="AZ2344" t="str">
            <v/>
          </cell>
          <cell r="BA2344" t="str">
            <v/>
          </cell>
          <cell r="BB2344" t="str">
            <v/>
          </cell>
          <cell r="BC2344" t="str">
            <v/>
          </cell>
        </row>
        <row r="2345">
          <cell r="AM2345" t="str">
            <v/>
          </cell>
          <cell r="AQ2345" t="str">
            <v/>
          </cell>
          <cell r="AT2345" t="str">
            <v/>
          </cell>
          <cell r="AW2345" t="str">
            <v/>
          </cell>
          <cell r="AZ2345" t="str">
            <v/>
          </cell>
          <cell r="BA2345" t="str">
            <v/>
          </cell>
          <cell r="BB2345" t="str">
            <v/>
          </cell>
          <cell r="BC2345" t="str">
            <v/>
          </cell>
        </row>
        <row r="2346">
          <cell r="AM2346" t="str">
            <v/>
          </cell>
          <cell r="AQ2346" t="str">
            <v/>
          </cell>
          <cell r="AT2346" t="str">
            <v/>
          </cell>
          <cell r="AW2346" t="str">
            <v/>
          </cell>
          <cell r="AZ2346" t="str">
            <v/>
          </cell>
          <cell r="BA2346" t="str">
            <v/>
          </cell>
          <cell r="BB2346" t="str">
            <v/>
          </cell>
          <cell r="BC2346" t="str">
            <v/>
          </cell>
        </row>
        <row r="2347">
          <cell r="AM2347" t="str">
            <v/>
          </cell>
          <cell r="AQ2347" t="str">
            <v/>
          </cell>
          <cell r="AT2347" t="str">
            <v/>
          </cell>
          <cell r="AW2347" t="str">
            <v/>
          </cell>
          <cell r="AZ2347" t="str">
            <v/>
          </cell>
          <cell r="BA2347" t="str">
            <v/>
          </cell>
          <cell r="BB2347" t="str">
            <v/>
          </cell>
          <cell r="BC2347" t="str">
            <v/>
          </cell>
        </row>
        <row r="2348">
          <cell r="AM2348" t="str">
            <v/>
          </cell>
          <cell r="AQ2348" t="str">
            <v/>
          </cell>
          <cell r="AT2348" t="str">
            <v/>
          </cell>
          <cell r="AW2348" t="str">
            <v/>
          </cell>
          <cell r="AZ2348" t="str">
            <v/>
          </cell>
          <cell r="BA2348" t="str">
            <v/>
          </cell>
          <cell r="BB2348" t="str">
            <v/>
          </cell>
          <cell r="BC2348" t="str">
            <v/>
          </cell>
        </row>
        <row r="2349">
          <cell r="AM2349" t="str">
            <v/>
          </cell>
          <cell r="AQ2349" t="str">
            <v/>
          </cell>
          <cell r="AT2349" t="str">
            <v/>
          </cell>
          <cell r="AW2349" t="str">
            <v/>
          </cell>
          <cell r="AZ2349" t="str">
            <v/>
          </cell>
          <cell r="BA2349" t="str">
            <v/>
          </cell>
          <cell r="BB2349" t="str">
            <v/>
          </cell>
          <cell r="BC2349" t="str">
            <v/>
          </cell>
        </row>
        <row r="2350">
          <cell r="AM2350" t="str">
            <v/>
          </cell>
          <cell r="AQ2350" t="str">
            <v/>
          </cell>
          <cell r="AT2350" t="str">
            <v/>
          </cell>
          <cell r="AW2350" t="str">
            <v/>
          </cell>
          <cell r="AZ2350" t="str">
            <v/>
          </cell>
          <cell r="BA2350" t="str">
            <v/>
          </cell>
          <cell r="BB2350" t="str">
            <v/>
          </cell>
          <cell r="BC2350" t="str">
            <v/>
          </cell>
        </row>
        <row r="2351">
          <cell r="AM2351" t="str">
            <v/>
          </cell>
          <cell r="AQ2351" t="str">
            <v/>
          </cell>
          <cell r="AT2351" t="str">
            <v/>
          </cell>
          <cell r="AW2351" t="str">
            <v/>
          </cell>
          <cell r="AZ2351" t="str">
            <v/>
          </cell>
          <cell r="BA2351" t="str">
            <v/>
          </cell>
          <cell r="BB2351" t="str">
            <v/>
          </cell>
          <cell r="BC2351" t="str">
            <v/>
          </cell>
        </row>
        <row r="2352">
          <cell r="AM2352" t="str">
            <v/>
          </cell>
          <cell r="AQ2352" t="str">
            <v/>
          </cell>
          <cell r="AT2352" t="str">
            <v/>
          </cell>
          <cell r="AW2352" t="str">
            <v/>
          </cell>
          <cell r="AZ2352" t="str">
            <v/>
          </cell>
          <cell r="BA2352" t="str">
            <v/>
          </cell>
          <cell r="BB2352" t="str">
            <v/>
          </cell>
          <cell r="BC2352" t="str">
            <v/>
          </cell>
        </row>
        <row r="2353">
          <cell r="AM2353" t="str">
            <v/>
          </cell>
          <cell r="AQ2353" t="str">
            <v/>
          </cell>
          <cell r="AT2353" t="str">
            <v/>
          </cell>
          <cell r="AW2353" t="str">
            <v/>
          </cell>
          <cell r="AZ2353" t="str">
            <v/>
          </cell>
          <cell r="BA2353" t="str">
            <v/>
          </cell>
          <cell r="BB2353" t="str">
            <v/>
          </cell>
          <cell r="BC2353" t="str">
            <v/>
          </cell>
        </row>
        <row r="2354">
          <cell r="AM2354" t="str">
            <v/>
          </cell>
          <cell r="AQ2354" t="str">
            <v/>
          </cell>
          <cell r="AT2354" t="str">
            <v/>
          </cell>
          <cell r="AW2354" t="str">
            <v/>
          </cell>
          <cell r="AZ2354" t="str">
            <v/>
          </cell>
          <cell r="BA2354" t="str">
            <v/>
          </cell>
          <cell r="BB2354" t="str">
            <v/>
          </cell>
          <cell r="BC2354" t="str">
            <v/>
          </cell>
        </row>
        <row r="2355">
          <cell r="AM2355" t="str">
            <v/>
          </cell>
          <cell r="AQ2355" t="str">
            <v/>
          </cell>
          <cell r="AT2355" t="str">
            <v/>
          </cell>
          <cell r="AW2355" t="str">
            <v/>
          </cell>
          <cell r="AZ2355" t="str">
            <v/>
          </cell>
          <cell r="BA2355" t="str">
            <v/>
          </cell>
          <cell r="BB2355" t="str">
            <v/>
          </cell>
          <cell r="BC2355" t="str">
            <v/>
          </cell>
        </row>
        <row r="2356">
          <cell r="AM2356" t="str">
            <v/>
          </cell>
          <cell r="AQ2356" t="str">
            <v/>
          </cell>
          <cell r="AT2356" t="str">
            <v/>
          </cell>
          <cell r="AW2356" t="str">
            <v/>
          </cell>
          <cell r="AZ2356" t="str">
            <v/>
          </cell>
          <cell r="BA2356" t="str">
            <v/>
          </cell>
          <cell r="BB2356" t="str">
            <v/>
          </cell>
          <cell r="BC2356" t="str">
            <v/>
          </cell>
        </row>
        <row r="2357">
          <cell r="AM2357" t="str">
            <v/>
          </cell>
          <cell r="AQ2357" t="str">
            <v/>
          </cell>
          <cell r="AT2357" t="str">
            <v/>
          </cell>
          <cell r="AW2357" t="str">
            <v/>
          </cell>
          <cell r="AZ2357" t="str">
            <v/>
          </cell>
          <cell r="BA2357" t="str">
            <v/>
          </cell>
          <cell r="BB2357" t="str">
            <v/>
          </cell>
          <cell r="BC2357" t="str">
            <v/>
          </cell>
        </row>
        <row r="2358">
          <cell r="AM2358" t="str">
            <v/>
          </cell>
          <cell r="AQ2358" t="str">
            <v/>
          </cell>
          <cell r="AT2358" t="str">
            <v/>
          </cell>
          <cell r="AW2358" t="str">
            <v/>
          </cell>
          <cell r="AZ2358" t="str">
            <v/>
          </cell>
          <cell r="BA2358" t="str">
            <v/>
          </cell>
          <cell r="BB2358" t="str">
            <v/>
          </cell>
          <cell r="BC2358" t="str">
            <v/>
          </cell>
        </row>
        <row r="2359">
          <cell r="AM2359" t="str">
            <v/>
          </cell>
          <cell r="AQ2359" t="str">
            <v/>
          </cell>
          <cell r="AT2359" t="str">
            <v/>
          </cell>
          <cell r="AW2359" t="str">
            <v/>
          </cell>
          <cell r="AZ2359" t="str">
            <v/>
          </cell>
          <cell r="BA2359" t="str">
            <v/>
          </cell>
          <cell r="BB2359" t="str">
            <v/>
          </cell>
          <cell r="BC2359" t="str">
            <v/>
          </cell>
        </row>
        <row r="2360">
          <cell r="AM2360" t="str">
            <v/>
          </cell>
          <cell r="AQ2360" t="str">
            <v/>
          </cell>
          <cell r="AT2360" t="str">
            <v/>
          </cell>
          <cell r="AW2360" t="str">
            <v/>
          </cell>
          <cell r="AZ2360" t="str">
            <v/>
          </cell>
          <cell r="BA2360" t="str">
            <v/>
          </cell>
          <cell r="BB2360" t="str">
            <v/>
          </cell>
          <cell r="BC2360" t="str">
            <v/>
          </cell>
        </row>
        <row r="2361">
          <cell r="AM2361" t="str">
            <v/>
          </cell>
          <cell r="AQ2361" t="str">
            <v/>
          </cell>
          <cell r="AT2361" t="str">
            <v/>
          </cell>
          <cell r="AW2361" t="str">
            <v/>
          </cell>
          <cell r="AZ2361" t="str">
            <v/>
          </cell>
          <cell r="BA2361" t="str">
            <v/>
          </cell>
          <cell r="BB2361" t="str">
            <v/>
          </cell>
          <cell r="BC2361" t="str">
            <v/>
          </cell>
        </row>
        <row r="2362">
          <cell r="AM2362" t="str">
            <v/>
          </cell>
          <cell r="AQ2362" t="str">
            <v/>
          </cell>
          <cell r="AT2362" t="str">
            <v/>
          </cell>
          <cell r="AW2362" t="str">
            <v/>
          </cell>
          <cell r="AZ2362" t="str">
            <v/>
          </cell>
          <cell r="BA2362" t="str">
            <v/>
          </cell>
          <cell r="BB2362" t="str">
            <v/>
          </cell>
          <cell r="BC2362" t="str">
            <v/>
          </cell>
        </row>
        <row r="2363">
          <cell r="AM2363" t="str">
            <v/>
          </cell>
          <cell r="AQ2363" t="str">
            <v/>
          </cell>
          <cell r="AT2363" t="str">
            <v/>
          </cell>
          <cell r="AW2363" t="str">
            <v/>
          </cell>
          <cell r="AZ2363" t="str">
            <v/>
          </cell>
          <cell r="BA2363" t="str">
            <v/>
          </cell>
          <cell r="BB2363" t="str">
            <v/>
          </cell>
          <cell r="BC2363" t="str">
            <v/>
          </cell>
        </row>
        <row r="2364">
          <cell r="AM2364" t="str">
            <v/>
          </cell>
          <cell r="AQ2364" t="str">
            <v/>
          </cell>
          <cell r="AT2364" t="str">
            <v/>
          </cell>
          <cell r="AW2364" t="str">
            <v/>
          </cell>
          <cell r="AZ2364" t="str">
            <v/>
          </cell>
          <cell r="BA2364" t="str">
            <v/>
          </cell>
          <cell r="BB2364" t="str">
            <v/>
          </cell>
          <cell r="BC2364" t="str">
            <v/>
          </cell>
        </row>
        <row r="2365">
          <cell r="AM2365" t="str">
            <v/>
          </cell>
          <cell r="AQ2365" t="str">
            <v/>
          </cell>
          <cell r="AT2365" t="str">
            <v/>
          </cell>
          <cell r="AW2365" t="str">
            <v/>
          </cell>
          <cell r="AZ2365" t="str">
            <v/>
          </cell>
          <cell r="BA2365" t="str">
            <v/>
          </cell>
          <cell r="BB2365" t="str">
            <v/>
          </cell>
          <cell r="BC2365" t="str">
            <v/>
          </cell>
        </row>
        <row r="2366">
          <cell r="AM2366" t="str">
            <v/>
          </cell>
          <cell r="AQ2366" t="str">
            <v/>
          </cell>
          <cell r="AT2366" t="str">
            <v/>
          </cell>
          <cell r="AW2366" t="str">
            <v/>
          </cell>
          <cell r="AZ2366" t="str">
            <v/>
          </cell>
          <cell r="BA2366" t="str">
            <v/>
          </cell>
          <cell r="BB2366" t="str">
            <v/>
          </cell>
          <cell r="BC2366" t="str">
            <v/>
          </cell>
        </row>
        <row r="2367">
          <cell r="AM2367" t="str">
            <v/>
          </cell>
          <cell r="AQ2367" t="str">
            <v/>
          </cell>
          <cell r="AT2367" t="str">
            <v/>
          </cell>
          <cell r="AW2367" t="str">
            <v/>
          </cell>
          <cell r="AZ2367" t="str">
            <v/>
          </cell>
          <cell r="BA2367" t="str">
            <v/>
          </cell>
          <cell r="BB2367" t="str">
            <v/>
          </cell>
          <cell r="BC2367" t="str">
            <v/>
          </cell>
        </row>
        <row r="2368">
          <cell r="AM2368" t="str">
            <v/>
          </cell>
          <cell r="AQ2368" t="str">
            <v/>
          </cell>
          <cell r="AT2368" t="str">
            <v/>
          </cell>
          <cell r="AW2368" t="str">
            <v/>
          </cell>
          <cell r="AZ2368" t="str">
            <v/>
          </cell>
          <cell r="BA2368" t="str">
            <v/>
          </cell>
          <cell r="BB2368" t="str">
            <v/>
          </cell>
          <cell r="BC2368" t="str">
            <v/>
          </cell>
        </row>
        <row r="2369">
          <cell r="AM2369" t="str">
            <v/>
          </cell>
          <cell r="AQ2369" t="str">
            <v/>
          </cell>
          <cell r="AT2369" t="str">
            <v/>
          </cell>
          <cell r="AW2369" t="str">
            <v/>
          </cell>
          <cell r="AZ2369" t="str">
            <v/>
          </cell>
          <cell r="BA2369" t="str">
            <v/>
          </cell>
          <cell r="BB2369" t="str">
            <v/>
          </cell>
          <cell r="BC2369" t="str">
            <v/>
          </cell>
        </row>
        <row r="2370">
          <cell r="AM2370" t="str">
            <v/>
          </cell>
          <cell r="AQ2370" t="str">
            <v/>
          </cell>
          <cell r="AT2370" t="str">
            <v/>
          </cell>
          <cell r="AW2370" t="str">
            <v/>
          </cell>
          <cell r="AZ2370" t="str">
            <v/>
          </cell>
          <cell r="BA2370" t="str">
            <v/>
          </cell>
          <cell r="BB2370" t="str">
            <v/>
          </cell>
          <cell r="BC2370" t="str">
            <v/>
          </cell>
        </row>
        <row r="2371">
          <cell r="AM2371" t="str">
            <v/>
          </cell>
          <cell r="AQ2371" t="str">
            <v/>
          </cell>
          <cell r="AT2371" t="str">
            <v/>
          </cell>
          <cell r="AW2371" t="str">
            <v/>
          </cell>
          <cell r="AZ2371" t="str">
            <v/>
          </cell>
          <cell r="BA2371" t="str">
            <v/>
          </cell>
          <cell r="BB2371" t="str">
            <v/>
          </cell>
          <cell r="BC2371" t="str">
            <v/>
          </cell>
        </row>
        <row r="2372">
          <cell r="AM2372" t="str">
            <v/>
          </cell>
          <cell r="AQ2372" t="str">
            <v/>
          </cell>
          <cell r="AT2372" t="str">
            <v/>
          </cell>
          <cell r="AW2372" t="str">
            <v/>
          </cell>
          <cell r="AZ2372" t="str">
            <v/>
          </cell>
          <cell r="BA2372" t="str">
            <v/>
          </cell>
          <cell r="BB2372" t="str">
            <v/>
          </cell>
          <cell r="BC2372" t="str">
            <v/>
          </cell>
        </row>
        <row r="2373">
          <cell r="AM2373" t="str">
            <v/>
          </cell>
          <cell r="AQ2373" t="str">
            <v/>
          </cell>
          <cell r="AT2373" t="str">
            <v/>
          </cell>
          <cell r="AW2373" t="str">
            <v/>
          </cell>
          <cell r="AZ2373" t="str">
            <v/>
          </cell>
          <cell r="BA2373" t="str">
            <v/>
          </cell>
          <cell r="BB2373" t="str">
            <v/>
          </cell>
          <cell r="BC2373" t="str">
            <v/>
          </cell>
        </row>
        <row r="2374">
          <cell r="AM2374" t="str">
            <v/>
          </cell>
          <cell r="AQ2374" t="str">
            <v/>
          </cell>
          <cell r="AT2374" t="str">
            <v/>
          </cell>
          <cell r="AW2374" t="str">
            <v/>
          </cell>
          <cell r="AZ2374" t="str">
            <v/>
          </cell>
          <cell r="BA2374" t="str">
            <v/>
          </cell>
          <cell r="BB2374" t="str">
            <v/>
          </cell>
          <cell r="BC2374" t="str">
            <v/>
          </cell>
        </row>
        <row r="2375">
          <cell r="AM2375" t="str">
            <v/>
          </cell>
          <cell r="AQ2375" t="str">
            <v/>
          </cell>
          <cell r="AT2375" t="str">
            <v/>
          </cell>
          <cell r="AW2375" t="str">
            <v/>
          </cell>
          <cell r="AZ2375" t="str">
            <v/>
          </cell>
          <cell r="BA2375" t="str">
            <v/>
          </cell>
          <cell r="BB2375" t="str">
            <v/>
          </cell>
          <cell r="BC2375" t="str">
            <v/>
          </cell>
        </row>
        <row r="2376">
          <cell r="AM2376" t="str">
            <v/>
          </cell>
          <cell r="AQ2376" t="str">
            <v/>
          </cell>
          <cell r="AT2376" t="str">
            <v/>
          </cell>
          <cell r="AW2376" t="str">
            <v/>
          </cell>
          <cell r="AZ2376" t="str">
            <v/>
          </cell>
          <cell r="BA2376" t="str">
            <v/>
          </cell>
          <cell r="BB2376" t="str">
            <v/>
          </cell>
          <cell r="BC2376" t="str">
            <v/>
          </cell>
        </row>
        <row r="2377">
          <cell r="AM2377" t="str">
            <v/>
          </cell>
          <cell r="AQ2377" t="str">
            <v/>
          </cell>
          <cell r="AT2377" t="str">
            <v/>
          </cell>
          <cell r="AW2377" t="str">
            <v/>
          </cell>
          <cell r="AZ2377" t="str">
            <v/>
          </cell>
          <cell r="BA2377" t="str">
            <v/>
          </cell>
          <cell r="BB2377" t="str">
            <v/>
          </cell>
          <cell r="BC2377" t="str">
            <v/>
          </cell>
        </row>
        <row r="2378">
          <cell r="AM2378" t="str">
            <v/>
          </cell>
          <cell r="AQ2378" t="str">
            <v/>
          </cell>
          <cell r="AT2378" t="str">
            <v/>
          </cell>
          <cell r="AW2378" t="str">
            <v/>
          </cell>
          <cell r="AZ2378" t="str">
            <v/>
          </cell>
          <cell r="BA2378" t="str">
            <v/>
          </cell>
          <cell r="BB2378" t="str">
            <v/>
          </cell>
          <cell r="BC2378" t="str">
            <v/>
          </cell>
        </row>
        <row r="2379">
          <cell r="AM2379" t="str">
            <v/>
          </cell>
          <cell r="AQ2379" t="str">
            <v/>
          </cell>
          <cell r="AT2379" t="str">
            <v/>
          </cell>
          <cell r="AW2379" t="str">
            <v/>
          </cell>
          <cell r="AZ2379" t="str">
            <v/>
          </cell>
          <cell r="BA2379" t="str">
            <v/>
          </cell>
          <cell r="BB2379" t="str">
            <v/>
          </cell>
          <cell r="BC2379" t="str">
            <v/>
          </cell>
        </row>
        <row r="2380">
          <cell r="AM2380" t="str">
            <v/>
          </cell>
          <cell r="AQ2380" t="str">
            <v/>
          </cell>
          <cell r="AT2380" t="str">
            <v/>
          </cell>
          <cell r="AW2380" t="str">
            <v/>
          </cell>
          <cell r="AZ2380" t="str">
            <v/>
          </cell>
          <cell r="BA2380" t="str">
            <v/>
          </cell>
          <cell r="BB2380" t="str">
            <v/>
          </cell>
          <cell r="BC2380" t="str">
            <v/>
          </cell>
        </row>
        <row r="2381">
          <cell r="AM2381" t="str">
            <v/>
          </cell>
          <cell r="AQ2381" t="str">
            <v/>
          </cell>
          <cell r="AT2381" t="str">
            <v/>
          </cell>
          <cell r="AW2381" t="str">
            <v/>
          </cell>
          <cell r="AZ2381" t="str">
            <v/>
          </cell>
          <cell r="BA2381" t="str">
            <v/>
          </cell>
          <cell r="BB2381" t="str">
            <v/>
          </cell>
          <cell r="BC2381" t="str">
            <v/>
          </cell>
        </row>
        <row r="2382">
          <cell r="AM2382" t="str">
            <v/>
          </cell>
          <cell r="AQ2382" t="str">
            <v/>
          </cell>
          <cell r="AT2382" t="str">
            <v/>
          </cell>
          <cell r="AW2382" t="str">
            <v/>
          </cell>
          <cell r="AZ2382" t="str">
            <v/>
          </cell>
          <cell r="BA2382" t="str">
            <v/>
          </cell>
          <cell r="BB2382" t="str">
            <v/>
          </cell>
          <cell r="BC2382" t="str">
            <v/>
          </cell>
        </row>
        <row r="2383">
          <cell r="AM2383" t="str">
            <v/>
          </cell>
          <cell r="AQ2383" t="str">
            <v/>
          </cell>
          <cell r="AT2383" t="str">
            <v/>
          </cell>
          <cell r="AW2383" t="str">
            <v/>
          </cell>
          <cell r="AZ2383" t="str">
            <v/>
          </cell>
          <cell r="BA2383" t="str">
            <v/>
          </cell>
          <cell r="BB2383" t="str">
            <v/>
          </cell>
          <cell r="BC2383" t="str">
            <v/>
          </cell>
        </row>
        <row r="2384">
          <cell r="AM2384" t="str">
            <v/>
          </cell>
          <cell r="AQ2384" t="str">
            <v/>
          </cell>
          <cell r="AT2384" t="str">
            <v/>
          </cell>
          <cell r="AW2384" t="str">
            <v/>
          </cell>
          <cell r="AZ2384" t="str">
            <v/>
          </cell>
          <cell r="BA2384" t="str">
            <v/>
          </cell>
          <cell r="BB2384" t="str">
            <v/>
          </cell>
          <cell r="BC2384" t="str">
            <v/>
          </cell>
        </row>
        <row r="2385">
          <cell r="AM2385" t="str">
            <v/>
          </cell>
          <cell r="AQ2385" t="str">
            <v/>
          </cell>
          <cell r="AT2385" t="str">
            <v/>
          </cell>
          <cell r="AW2385" t="str">
            <v/>
          </cell>
          <cell r="AZ2385" t="str">
            <v/>
          </cell>
          <cell r="BA2385" t="str">
            <v/>
          </cell>
          <cell r="BB2385" t="str">
            <v/>
          </cell>
          <cell r="BC2385" t="str">
            <v/>
          </cell>
        </row>
        <row r="2386">
          <cell r="AM2386" t="str">
            <v/>
          </cell>
          <cell r="AQ2386" t="str">
            <v/>
          </cell>
          <cell r="AT2386" t="str">
            <v/>
          </cell>
          <cell r="AW2386" t="str">
            <v/>
          </cell>
          <cell r="AZ2386" t="str">
            <v/>
          </cell>
          <cell r="BA2386" t="str">
            <v/>
          </cell>
          <cell r="BB2386" t="str">
            <v/>
          </cell>
          <cell r="BC2386" t="str">
            <v/>
          </cell>
        </row>
        <row r="2387">
          <cell r="AM2387" t="str">
            <v/>
          </cell>
          <cell r="AQ2387" t="str">
            <v/>
          </cell>
          <cell r="AT2387" t="str">
            <v/>
          </cell>
          <cell r="AW2387" t="str">
            <v/>
          </cell>
          <cell r="AZ2387" t="str">
            <v/>
          </cell>
          <cell r="BA2387" t="str">
            <v/>
          </cell>
          <cell r="BB2387" t="str">
            <v/>
          </cell>
          <cell r="BC2387" t="str">
            <v/>
          </cell>
        </row>
        <row r="2388">
          <cell r="AM2388" t="str">
            <v/>
          </cell>
          <cell r="AQ2388" t="str">
            <v/>
          </cell>
          <cell r="AT2388" t="str">
            <v/>
          </cell>
          <cell r="AW2388" t="str">
            <v/>
          </cell>
          <cell r="AZ2388" t="str">
            <v/>
          </cell>
          <cell r="BA2388" t="str">
            <v/>
          </cell>
          <cell r="BB2388" t="str">
            <v/>
          </cell>
          <cell r="BC2388" t="str">
            <v/>
          </cell>
        </row>
        <row r="2389">
          <cell r="AM2389" t="str">
            <v/>
          </cell>
          <cell r="AQ2389" t="str">
            <v/>
          </cell>
          <cell r="AT2389" t="str">
            <v/>
          </cell>
          <cell r="AW2389" t="str">
            <v/>
          </cell>
          <cell r="AZ2389" t="str">
            <v/>
          </cell>
          <cell r="BA2389" t="str">
            <v/>
          </cell>
          <cell r="BB2389" t="str">
            <v/>
          </cell>
          <cell r="BC2389" t="str">
            <v/>
          </cell>
        </row>
        <row r="2390">
          <cell r="AM2390" t="str">
            <v/>
          </cell>
          <cell r="AQ2390" t="str">
            <v/>
          </cell>
          <cell r="AT2390" t="str">
            <v/>
          </cell>
          <cell r="AW2390" t="str">
            <v/>
          </cell>
          <cell r="AZ2390" t="str">
            <v/>
          </cell>
          <cell r="BA2390" t="str">
            <v/>
          </cell>
          <cell r="BB2390" t="str">
            <v/>
          </cell>
          <cell r="BC2390" t="str">
            <v/>
          </cell>
        </row>
        <row r="2391">
          <cell r="AM2391" t="str">
            <v/>
          </cell>
          <cell r="AQ2391" t="str">
            <v/>
          </cell>
          <cell r="AT2391" t="str">
            <v/>
          </cell>
          <cell r="AW2391" t="str">
            <v/>
          </cell>
          <cell r="AZ2391" t="str">
            <v/>
          </cell>
          <cell r="BA2391" t="str">
            <v/>
          </cell>
          <cell r="BB2391" t="str">
            <v/>
          </cell>
          <cell r="BC2391" t="str">
            <v/>
          </cell>
        </row>
        <row r="2392">
          <cell r="AM2392" t="str">
            <v/>
          </cell>
          <cell r="AQ2392" t="str">
            <v/>
          </cell>
          <cell r="AT2392" t="str">
            <v/>
          </cell>
          <cell r="AW2392" t="str">
            <v/>
          </cell>
          <cell r="AZ2392" t="str">
            <v/>
          </cell>
          <cell r="BA2392" t="str">
            <v/>
          </cell>
          <cell r="BB2392" t="str">
            <v/>
          </cell>
          <cell r="BC2392" t="str">
            <v/>
          </cell>
        </row>
        <row r="2393">
          <cell r="AM2393" t="str">
            <v/>
          </cell>
          <cell r="AQ2393" t="str">
            <v/>
          </cell>
          <cell r="AT2393" t="str">
            <v/>
          </cell>
          <cell r="AW2393" t="str">
            <v/>
          </cell>
          <cell r="AZ2393" t="str">
            <v/>
          </cell>
          <cell r="BA2393" t="str">
            <v/>
          </cell>
          <cell r="BB2393" t="str">
            <v/>
          </cell>
          <cell r="BC2393" t="str">
            <v/>
          </cell>
        </row>
        <row r="2394">
          <cell r="AM2394" t="str">
            <v/>
          </cell>
          <cell r="AQ2394" t="str">
            <v/>
          </cell>
          <cell r="AT2394" t="str">
            <v/>
          </cell>
          <cell r="AW2394" t="str">
            <v/>
          </cell>
          <cell r="AZ2394" t="str">
            <v/>
          </cell>
          <cell r="BA2394" t="str">
            <v/>
          </cell>
          <cell r="BB2394" t="str">
            <v/>
          </cell>
          <cell r="BC2394" t="str">
            <v/>
          </cell>
        </row>
        <row r="2395">
          <cell r="AM2395" t="str">
            <v/>
          </cell>
          <cell r="AQ2395" t="str">
            <v/>
          </cell>
          <cell r="AT2395" t="str">
            <v/>
          </cell>
          <cell r="AW2395" t="str">
            <v/>
          </cell>
          <cell r="AZ2395" t="str">
            <v/>
          </cell>
          <cell r="BA2395" t="str">
            <v/>
          </cell>
          <cell r="BB2395" t="str">
            <v/>
          </cell>
          <cell r="BC2395" t="str">
            <v/>
          </cell>
        </row>
        <row r="2396">
          <cell r="AM2396" t="str">
            <v/>
          </cell>
          <cell r="AQ2396" t="str">
            <v/>
          </cell>
          <cell r="AT2396" t="str">
            <v/>
          </cell>
          <cell r="AW2396" t="str">
            <v/>
          </cell>
          <cell r="AZ2396" t="str">
            <v/>
          </cell>
          <cell r="BA2396" t="str">
            <v/>
          </cell>
          <cell r="BB2396" t="str">
            <v/>
          </cell>
          <cell r="BC2396" t="str">
            <v/>
          </cell>
        </row>
        <row r="2397">
          <cell r="AM2397" t="str">
            <v/>
          </cell>
          <cell r="AQ2397" t="str">
            <v/>
          </cell>
          <cell r="AT2397" t="str">
            <v/>
          </cell>
          <cell r="AW2397" t="str">
            <v/>
          </cell>
          <cell r="AZ2397" t="str">
            <v/>
          </cell>
          <cell r="BA2397" t="str">
            <v/>
          </cell>
          <cell r="BB2397" t="str">
            <v/>
          </cell>
          <cell r="BC2397" t="str">
            <v/>
          </cell>
        </row>
        <row r="2398">
          <cell r="AM2398" t="str">
            <v/>
          </cell>
          <cell r="AQ2398" t="str">
            <v/>
          </cell>
          <cell r="AT2398" t="str">
            <v/>
          </cell>
          <cell r="AW2398" t="str">
            <v/>
          </cell>
          <cell r="AZ2398" t="str">
            <v/>
          </cell>
          <cell r="BA2398" t="str">
            <v/>
          </cell>
          <cell r="BB2398" t="str">
            <v/>
          </cell>
          <cell r="BC2398" t="str">
            <v/>
          </cell>
        </row>
        <row r="2399">
          <cell r="AM2399" t="str">
            <v/>
          </cell>
          <cell r="AQ2399" t="str">
            <v/>
          </cell>
          <cell r="AT2399" t="str">
            <v/>
          </cell>
          <cell r="AW2399" t="str">
            <v/>
          </cell>
          <cell r="AZ2399" t="str">
            <v/>
          </cell>
          <cell r="BA2399" t="str">
            <v/>
          </cell>
          <cell r="BB2399" t="str">
            <v/>
          </cell>
          <cell r="BC2399" t="str">
            <v/>
          </cell>
        </row>
        <row r="2400">
          <cell r="AM2400" t="str">
            <v/>
          </cell>
          <cell r="AQ2400" t="str">
            <v/>
          </cell>
          <cell r="AT2400" t="str">
            <v/>
          </cell>
          <cell r="AW2400" t="str">
            <v/>
          </cell>
          <cell r="AZ2400" t="str">
            <v/>
          </cell>
          <cell r="BA2400" t="str">
            <v/>
          </cell>
          <cell r="BB2400" t="str">
            <v/>
          </cell>
          <cell r="BC2400" t="str">
            <v/>
          </cell>
        </row>
        <row r="2401">
          <cell r="AM2401" t="str">
            <v/>
          </cell>
          <cell r="AQ2401" t="str">
            <v/>
          </cell>
          <cell r="AT2401" t="str">
            <v/>
          </cell>
          <cell r="AW2401" t="str">
            <v/>
          </cell>
          <cell r="AZ2401" t="str">
            <v/>
          </cell>
          <cell r="BA2401" t="str">
            <v/>
          </cell>
          <cell r="BB2401" t="str">
            <v/>
          </cell>
          <cell r="BC2401" t="str">
            <v/>
          </cell>
        </row>
        <row r="2402">
          <cell r="AM2402" t="str">
            <v/>
          </cell>
          <cell r="AQ2402" t="str">
            <v/>
          </cell>
          <cell r="AT2402" t="str">
            <v/>
          </cell>
          <cell r="AW2402" t="str">
            <v/>
          </cell>
          <cell r="AZ2402" t="str">
            <v/>
          </cell>
          <cell r="BA2402" t="str">
            <v/>
          </cell>
          <cell r="BB2402" t="str">
            <v/>
          </cell>
          <cell r="BC2402" t="str">
            <v/>
          </cell>
        </row>
        <row r="2403">
          <cell r="AM2403" t="str">
            <v/>
          </cell>
          <cell r="AQ2403" t="str">
            <v/>
          </cell>
          <cell r="AT2403" t="str">
            <v/>
          </cell>
          <cell r="AW2403" t="str">
            <v/>
          </cell>
          <cell r="AZ2403" t="str">
            <v/>
          </cell>
          <cell r="BA2403" t="str">
            <v/>
          </cell>
          <cell r="BB2403" t="str">
            <v/>
          </cell>
          <cell r="BC2403" t="str">
            <v/>
          </cell>
        </row>
        <row r="2404">
          <cell r="AM2404" t="str">
            <v/>
          </cell>
          <cell r="AQ2404" t="str">
            <v/>
          </cell>
          <cell r="AT2404" t="str">
            <v/>
          </cell>
          <cell r="AW2404" t="str">
            <v/>
          </cell>
          <cell r="AZ2404" t="str">
            <v/>
          </cell>
          <cell r="BA2404" t="str">
            <v/>
          </cell>
          <cell r="BB2404" t="str">
            <v/>
          </cell>
          <cell r="BC2404" t="str">
            <v/>
          </cell>
        </row>
        <row r="2405">
          <cell r="AM2405" t="str">
            <v/>
          </cell>
          <cell r="AQ2405" t="str">
            <v/>
          </cell>
          <cell r="AT2405" t="str">
            <v/>
          </cell>
          <cell r="AW2405" t="str">
            <v/>
          </cell>
          <cell r="AZ2405" t="str">
            <v/>
          </cell>
          <cell r="BA2405" t="str">
            <v/>
          </cell>
          <cell r="BB2405" t="str">
            <v/>
          </cell>
          <cell r="BC2405" t="str">
            <v/>
          </cell>
        </row>
        <row r="2406">
          <cell r="AM2406" t="str">
            <v/>
          </cell>
          <cell r="AQ2406" t="str">
            <v/>
          </cell>
          <cell r="AT2406" t="str">
            <v/>
          </cell>
          <cell r="AW2406" t="str">
            <v/>
          </cell>
          <cell r="AZ2406" t="str">
            <v/>
          </cell>
          <cell r="BA2406" t="str">
            <v/>
          </cell>
          <cell r="BB2406" t="str">
            <v/>
          </cell>
          <cell r="BC2406" t="str">
            <v/>
          </cell>
        </row>
        <row r="2407">
          <cell r="AM2407" t="str">
            <v/>
          </cell>
          <cell r="AQ2407" t="str">
            <v/>
          </cell>
          <cell r="AT2407" t="str">
            <v/>
          </cell>
          <cell r="AW2407" t="str">
            <v/>
          </cell>
          <cell r="AZ2407" t="str">
            <v/>
          </cell>
          <cell r="BA2407" t="str">
            <v/>
          </cell>
          <cell r="BB2407" t="str">
            <v/>
          </cell>
          <cell r="BC2407" t="str">
            <v/>
          </cell>
        </row>
        <row r="2408">
          <cell r="AM2408" t="str">
            <v/>
          </cell>
          <cell r="AQ2408" t="str">
            <v/>
          </cell>
          <cell r="AT2408" t="str">
            <v/>
          </cell>
          <cell r="AW2408" t="str">
            <v/>
          </cell>
          <cell r="AZ2408" t="str">
            <v/>
          </cell>
          <cell r="BA2408" t="str">
            <v/>
          </cell>
          <cell r="BB2408" t="str">
            <v/>
          </cell>
          <cell r="BC2408" t="str">
            <v/>
          </cell>
        </row>
        <row r="2409">
          <cell r="AM2409" t="str">
            <v/>
          </cell>
          <cell r="AQ2409" t="str">
            <v/>
          </cell>
          <cell r="AT2409" t="str">
            <v/>
          </cell>
          <cell r="AW2409" t="str">
            <v/>
          </cell>
          <cell r="AZ2409" t="str">
            <v/>
          </cell>
          <cell r="BA2409" t="str">
            <v/>
          </cell>
          <cell r="BB2409" t="str">
            <v/>
          </cell>
          <cell r="BC2409" t="str">
            <v/>
          </cell>
        </row>
        <row r="2410">
          <cell r="AM2410" t="str">
            <v/>
          </cell>
          <cell r="AQ2410" t="str">
            <v/>
          </cell>
          <cell r="AT2410" t="str">
            <v/>
          </cell>
          <cell r="AW2410" t="str">
            <v/>
          </cell>
          <cell r="AZ2410" t="str">
            <v/>
          </cell>
          <cell r="BA2410" t="str">
            <v/>
          </cell>
          <cell r="BB2410" t="str">
            <v/>
          </cell>
          <cell r="BC2410" t="str">
            <v/>
          </cell>
        </row>
        <row r="2411">
          <cell r="AM2411" t="str">
            <v/>
          </cell>
          <cell r="AQ2411" t="str">
            <v/>
          </cell>
          <cell r="AT2411" t="str">
            <v/>
          </cell>
          <cell r="AW2411" t="str">
            <v/>
          </cell>
          <cell r="AZ2411" t="str">
            <v/>
          </cell>
          <cell r="BA2411" t="str">
            <v/>
          </cell>
          <cell r="BB2411" t="str">
            <v/>
          </cell>
          <cell r="BC2411" t="str">
            <v/>
          </cell>
        </row>
        <row r="2412">
          <cell r="AM2412" t="str">
            <v/>
          </cell>
          <cell r="AQ2412" t="str">
            <v/>
          </cell>
          <cell r="AT2412" t="str">
            <v/>
          </cell>
          <cell r="AW2412" t="str">
            <v/>
          </cell>
          <cell r="AZ2412" t="str">
            <v/>
          </cell>
          <cell r="BA2412" t="str">
            <v/>
          </cell>
          <cell r="BB2412" t="str">
            <v/>
          </cell>
          <cell r="BC2412" t="str">
            <v/>
          </cell>
        </row>
        <row r="2413">
          <cell r="AM2413" t="str">
            <v/>
          </cell>
          <cell r="AQ2413" t="str">
            <v/>
          </cell>
          <cell r="AT2413" t="str">
            <v/>
          </cell>
          <cell r="AW2413" t="str">
            <v/>
          </cell>
          <cell r="AZ2413" t="str">
            <v/>
          </cell>
          <cell r="BA2413" t="str">
            <v/>
          </cell>
          <cell r="BB2413" t="str">
            <v/>
          </cell>
          <cell r="BC2413" t="str">
            <v/>
          </cell>
        </row>
        <row r="2414">
          <cell r="AQ2414" t="str">
            <v/>
          </cell>
          <cell r="AZ2414" t="str">
            <v/>
          </cell>
          <cell r="BA2414" t="str">
            <v/>
          </cell>
          <cell r="BB2414" t="str">
            <v/>
          </cell>
          <cell r="BC2414" t="str">
            <v/>
          </cell>
        </row>
        <row r="2415">
          <cell r="AQ2415" t="str">
            <v/>
          </cell>
          <cell r="AZ2415" t="str">
            <v/>
          </cell>
          <cell r="BA2415" t="str">
            <v/>
          </cell>
          <cell r="BB2415" t="str">
            <v/>
          </cell>
          <cell r="BC2415" t="str">
            <v/>
          </cell>
        </row>
        <row r="2416">
          <cell r="AM2416" t="str">
            <v/>
          </cell>
          <cell r="AQ2416" t="str">
            <v/>
          </cell>
          <cell r="AT2416" t="str">
            <v/>
          </cell>
          <cell r="AW2416" t="str">
            <v/>
          </cell>
          <cell r="AZ2416" t="str">
            <v/>
          </cell>
          <cell r="BA2416" t="str">
            <v/>
          </cell>
          <cell r="BB2416" t="str">
            <v/>
          </cell>
          <cell r="BC2416" t="str">
            <v/>
          </cell>
        </row>
        <row r="2417">
          <cell r="AM2417">
            <v>876767.41</v>
          </cell>
          <cell r="AQ2417">
            <v>10</v>
          </cell>
          <cell r="AT2417" t="str">
            <v>Оборудование</v>
          </cell>
          <cell r="AZ2417" t="str">
            <v>7.2011</v>
          </cell>
          <cell r="BA2417" t="str">
            <v/>
          </cell>
          <cell r="BB2417" t="str">
            <v/>
          </cell>
          <cell r="BC2417" t="str">
            <v/>
          </cell>
        </row>
        <row r="2418">
          <cell r="AM2418">
            <v>198883.22</v>
          </cell>
          <cell r="AQ2418">
            <v>10</v>
          </cell>
          <cell r="AT2418" t="str">
            <v>Оборудование</v>
          </cell>
          <cell r="AW2418">
            <v>40686</v>
          </cell>
          <cell r="AZ2418" t="str">
            <v>4.2011</v>
          </cell>
          <cell r="BA2418" t="str">
            <v>5.2011</v>
          </cell>
          <cell r="BB2418" t="str">
            <v>6.2011</v>
          </cell>
          <cell r="BC2418" t="str">
            <v>2.2011</v>
          </cell>
        </row>
        <row r="2419">
          <cell r="AM2419">
            <v>31129.29</v>
          </cell>
          <cell r="AQ2419">
            <v>10</v>
          </cell>
          <cell r="AT2419" t="str">
            <v>Оборудование</v>
          </cell>
          <cell r="AW2419">
            <v>40681</v>
          </cell>
          <cell r="AZ2419" t="str">
            <v>4.2011</v>
          </cell>
          <cell r="BA2419" t="str">
            <v>5.2011</v>
          </cell>
          <cell r="BB2419" t="str">
            <v>5.2011</v>
          </cell>
          <cell r="BC2419" t="str">
            <v>2.2011</v>
          </cell>
        </row>
        <row r="2420">
          <cell r="AM2420">
            <v>1079484.78</v>
          </cell>
          <cell r="AQ2420">
            <v>10</v>
          </cell>
          <cell r="AT2420" t="str">
            <v>Оборудование</v>
          </cell>
          <cell r="AZ2420" t="str">
            <v>7.2011</v>
          </cell>
          <cell r="BA2420" t="str">
            <v/>
          </cell>
          <cell r="BB2420" t="str">
            <v/>
          </cell>
          <cell r="BC2420" t="str">
            <v/>
          </cell>
        </row>
        <row r="2421">
          <cell r="AM2421">
            <v>198883.22</v>
          </cell>
          <cell r="AQ2421">
            <v>10</v>
          </cell>
          <cell r="AT2421" t="str">
            <v>Оборудование</v>
          </cell>
          <cell r="AW2421">
            <v>40686</v>
          </cell>
          <cell r="AZ2421" t="str">
            <v>4.2011</v>
          </cell>
          <cell r="BA2421" t="str">
            <v>5.2011</v>
          </cell>
          <cell r="BB2421" t="str">
            <v>6.2011</v>
          </cell>
          <cell r="BC2421" t="str">
            <v>2.2011</v>
          </cell>
        </row>
        <row r="2422">
          <cell r="AM2422">
            <v>31129.29</v>
          </cell>
          <cell r="AQ2422">
            <v>10</v>
          </cell>
          <cell r="AT2422" t="str">
            <v>Оборудование</v>
          </cell>
          <cell r="AW2422">
            <v>40681</v>
          </cell>
          <cell r="AZ2422" t="str">
            <v>4.2011</v>
          </cell>
          <cell r="BA2422" t="str">
            <v>5.2011</v>
          </cell>
          <cell r="BB2422" t="str">
            <v>5.2011</v>
          </cell>
          <cell r="BC2422" t="str">
            <v>2.2011</v>
          </cell>
        </row>
        <row r="2423">
          <cell r="AM2423" t="str">
            <v/>
          </cell>
          <cell r="AQ2423" t="str">
            <v/>
          </cell>
          <cell r="AT2423" t="str">
            <v/>
          </cell>
          <cell r="AW2423" t="str">
            <v/>
          </cell>
          <cell r="AZ2423" t="str">
            <v/>
          </cell>
          <cell r="BA2423" t="str">
            <v/>
          </cell>
          <cell r="BB2423" t="str">
            <v/>
          </cell>
          <cell r="BC2423" t="str">
            <v/>
          </cell>
        </row>
        <row r="2424">
          <cell r="AM2424" t="str">
            <v/>
          </cell>
          <cell r="AQ2424" t="str">
            <v/>
          </cell>
          <cell r="AT2424" t="str">
            <v/>
          </cell>
          <cell r="AW2424" t="str">
            <v/>
          </cell>
          <cell r="AZ2424" t="str">
            <v/>
          </cell>
          <cell r="BA2424" t="str">
            <v/>
          </cell>
          <cell r="BB2424" t="str">
            <v/>
          </cell>
          <cell r="BC2424" t="str">
            <v/>
          </cell>
        </row>
        <row r="2425">
          <cell r="AM2425">
            <v>62258.58</v>
          </cell>
          <cell r="AQ2425">
            <v>10</v>
          </cell>
          <cell r="AT2425" t="str">
            <v>Оборудование</v>
          </cell>
          <cell r="AW2425">
            <v>40681</v>
          </cell>
          <cell r="AZ2425" t="str">
            <v>4.2011</v>
          </cell>
          <cell r="BA2425" t="str">
            <v>5.2011</v>
          </cell>
          <cell r="BB2425" t="str">
            <v>5.2011</v>
          </cell>
          <cell r="BC2425" t="str">
            <v>2.2011</v>
          </cell>
        </row>
        <row r="2426">
          <cell r="AM2426" t="str">
            <v/>
          </cell>
          <cell r="AQ2426" t="str">
            <v/>
          </cell>
          <cell r="AT2426" t="str">
            <v/>
          </cell>
          <cell r="AW2426" t="str">
            <v/>
          </cell>
          <cell r="AZ2426" t="str">
            <v/>
          </cell>
          <cell r="BA2426" t="str">
            <v/>
          </cell>
          <cell r="BB2426" t="str">
            <v/>
          </cell>
          <cell r="BC2426" t="str">
            <v/>
          </cell>
        </row>
        <row r="2427">
          <cell r="AM2427" t="str">
            <v/>
          </cell>
          <cell r="AQ2427" t="str">
            <v/>
          </cell>
          <cell r="AT2427" t="str">
            <v/>
          </cell>
          <cell r="AW2427" t="str">
            <v/>
          </cell>
          <cell r="AZ2427" t="str">
            <v/>
          </cell>
          <cell r="BA2427" t="str">
            <v/>
          </cell>
          <cell r="BB2427" t="str">
            <v/>
          </cell>
          <cell r="BC2427" t="str">
            <v/>
          </cell>
        </row>
        <row r="2428">
          <cell r="AM2428" t="str">
            <v/>
          </cell>
          <cell r="AQ2428">
            <v>10</v>
          </cell>
          <cell r="AT2428" t="str">
            <v/>
          </cell>
          <cell r="AW2428" t="str">
            <v/>
          </cell>
          <cell r="AZ2428" t="str">
            <v/>
          </cell>
          <cell r="BA2428" t="str">
            <v/>
          </cell>
          <cell r="BB2428" t="str">
            <v/>
          </cell>
          <cell r="BC2428" t="str">
            <v/>
          </cell>
        </row>
        <row r="2429">
          <cell r="AM2429" t="str">
            <v/>
          </cell>
          <cell r="AQ2429" t="str">
            <v/>
          </cell>
          <cell r="AT2429" t="str">
            <v/>
          </cell>
          <cell r="AW2429" t="str">
            <v/>
          </cell>
          <cell r="AZ2429" t="str">
            <v/>
          </cell>
          <cell r="BA2429" t="str">
            <v/>
          </cell>
          <cell r="BB2429" t="str">
            <v/>
          </cell>
          <cell r="BC2429" t="str">
            <v/>
          </cell>
        </row>
        <row r="2430">
          <cell r="AQ2430" t="str">
            <v/>
          </cell>
          <cell r="AZ2430" t="str">
            <v/>
          </cell>
          <cell r="BA2430" t="str">
            <v/>
          </cell>
          <cell r="BB2430" t="str">
            <v/>
          </cell>
          <cell r="BC2430" t="str">
            <v/>
          </cell>
        </row>
        <row r="2431">
          <cell r="AM2431" t="str">
            <v/>
          </cell>
          <cell r="AQ2431" t="str">
            <v/>
          </cell>
          <cell r="AT2431" t="str">
            <v/>
          </cell>
          <cell r="AW2431" t="str">
            <v/>
          </cell>
          <cell r="AZ2431" t="str">
            <v/>
          </cell>
          <cell r="BA2431" t="str">
            <v/>
          </cell>
          <cell r="BB2431" t="str">
            <v/>
          </cell>
          <cell r="BC2431" t="str">
            <v/>
          </cell>
        </row>
        <row r="2432">
          <cell r="AM2432" t="str">
            <v/>
          </cell>
          <cell r="AQ2432" t="str">
            <v/>
          </cell>
          <cell r="AT2432" t="str">
            <v/>
          </cell>
          <cell r="AW2432" t="str">
            <v/>
          </cell>
          <cell r="AZ2432" t="str">
            <v/>
          </cell>
          <cell r="BA2432" t="str">
            <v/>
          </cell>
          <cell r="BB2432" t="str">
            <v/>
          </cell>
          <cell r="BC2432" t="str">
            <v/>
          </cell>
        </row>
        <row r="2433">
          <cell r="AM2433" t="str">
            <v/>
          </cell>
          <cell r="AQ2433" t="str">
            <v/>
          </cell>
          <cell r="AT2433" t="str">
            <v/>
          </cell>
          <cell r="AW2433" t="str">
            <v/>
          </cell>
          <cell r="AZ2433" t="str">
            <v/>
          </cell>
          <cell r="BA2433" t="str">
            <v/>
          </cell>
          <cell r="BB2433" t="str">
            <v/>
          </cell>
          <cell r="BC2433" t="str">
            <v/>
          </cell>
        </row>
        <row r="2434">
          <cell r="AM2434" t="str">
            <v/>
          </cell>
          <cell r="AQ2434" t="str">
            <v/>
          </cell>
          <cell r="AT2434" t="str">
            <v/>
          </cell>
          <cell r="AW2434" t="str">
            <v/>
          </cell>
          <cell r="AZ2434" t="str">
            <v/>
          </cell>
          <cell r="BA2434" t="str">
            <v/>
          </cell>
          <cell r="BB2434" t="str">
            <v/>
          </cell>
          <cell r="BC2434" t="str">
            <v/>
          </cell>
        </row>
        <row r="2435">
          <cell r="AM2435" t="str">
            <v/>
          </cell>
          <cell r="AQ2435" t="str">
            <v/>
          </cell>
          <cell r="AT2435" t="str">
            <v/>
          </cell>
          <cell r="AW2435" t="str">
            <v/>
          </cell>
          <cell r="AZ2435" t="str">
            <v/>
          </cell>
          <cell r="BA2435" t="str">
            <v/>
          </cell>
          <cell r="BB2435" t="str">
            <v/>
          </cell>
          <cell r="BC2435" t="str">
            <v/>
          </cell>
        </row>
        <row r="2436">
          <cell r="AM2436" t="str">
            <v/>
          </cell>
          <cell r="AQ2436" t="str">
            <v/>
          </cell>
          <cell r="AT2436" t="str">
            <v/>
          </cell>
          <cell r="AW2436" t="str">
            <v/>
          </cell>
          <cell r="AZ2436" t="str">
            <v/>
          </cell>
          <cell r="BA2436" t="str">
            <v/>
          </cell>
          <cell r="BB2436" t="str">
            <v/>
          </cell>
          <cell r="BC2436" t="str">
            <v/>
          </cell>
        </row>
        <row r="2437">
          <cell r="AM2437" t="str">
            <v/>
          </cell>
          <cell r="AQ2437" t="str">
            <v/>
          </cell>
          <cell r="AT2437" t="str">
            <v/>
          </cell>
          <cell r="AW2437" t="str">
            <v/>
          </cell>
          <cell r="AZ2437" t="str">
            <v/>
          </cell>
          <cell r="BA2437" t="str">
            <v/>
          </cell>
          <cell r="BB2437" t="str">
            <v/>
          </cell>
          <cell r="BC2437" t="str">
            <v/>
          </cell>
        </row>
        <row r="2438">
          <cell r="AM2438" t="str">
            <v/>
          </cell>
          <cell r="AQ2438" t="str">
            <v/>
          </cell>
          <cell r="AT2438" t="str">
            <v/>
          </cell>
          <cell r="AW2438" t="str">
            <v/>
          </cell>
          <cell r="AZ2438" t="str">
            <v/>
          </cell>
          <cell r="BA2438" t="str">
            <v/>
          </cell>
          <cell r="BB2438" t="str">
            <v/>
          </cell>
          <cell r="BC2438" t="str">
            <v/>
          </cell>
        </row>
        <row r="2439">
          <cell r="AM2439" t="str">
            <v/>
          </cell>
          <cell r="AQ2439" t="str">
            <v/>
          </cell>
          <cell r="AT2439" t="str">
            <v/>
          </cell>
          <cell r="AW2439" t="str">
            <v/>
          </cell>
          <cell r="AZ2439" t="str">
            <v/>
          </cell>
          <cell r="BA2439" t="str">
            <v/>
          </cell>
          <cell r="BB2439" t="str">
            <v/>
          </cell>
          <cell r="BC2439" t="str">
            <v/>
          </cell>
        </row>
        <row r="2440">
          <cell r="AM2440" t="str">
            <v/>
          </cell>
          <cell r="AQ2440" t="str">
            <v/>
          </cell>
          <cell r="AT2440" t="str">
            <v/>
          </cell>
          <cell r="AW2440" t="str">
            <v/>
          </cell>
          <cell r="AZ2440" t="str">
            <v/>
          </cell>
          <cell r="BA2440" t="str">
            <v/>
          </cell>
          <cell r="BB2440" t="str">
            <v/>
          </cell>
          <cell r="BC2440" t="str">
            <v/>
          </cell>
        </row>
        <row r="2441">
          <cell r="AM2441" t="str">
            <v/>
          </cell>
          <cell r="AQ2441" t="str">
            <v/>
          </cell>
          <cell r="AT2441" t="str">
            <v/>
          </cell>
          <cell r="AW2441" t="str">
            <v/>
          </cell>
          <cell r="AZ2441" t="str">
            <v/>
          </cell>
          <cell r="BA2441" t="str">
            <v/>
          </cell>
          <cell r="BB2441" t="str">
            <v/>
          </cell>
          <cell r="BC2441" t="str">
            <v/>
          </cell>
        </row>
        <row r="2442">
          <cell r="AM2442" t="str">
            <v/>
          </cell>
          <cell r="AQ2442" t="str">
            <v/>
          </cell>
          <cell r="AT2442" t="str">
            <v/>
          </cell>
          <cell r="AW2442" t="str">
            <v/>
          </cell>
          <cell r="AZ2442" t="str">
            <v/>
          </cell>
          <cell r="BA2442" t="str">
            <v/>
          </cell>
          <cell r="BB2442" t="str">
            <v/>
          </cell>
          <cell r="BC2442" t="str">
            <v/>
          </cell>
        </row>
        <row r="2443">
          <cell r="AM2443" t="str">
            <v/>
          </cell>
          <cell r="AQ2443" t="str">
            <v/>
          </cell>
          <cell r="AT2443" t="str">
            <v/>
          </cell>
          <cell r="AW2443" t="str">
            <v/>
          </cell>
          <cell r="AZ2443" t="str">
            <v/>
          </cell>
          <cell r="BA2443" t="str">
            <v/>
          </cell>
          <cell r="BB2443" t="str">
            <v/>
          </cell>
          <cell r="BC2443" t="str">
            <v/>
          </cell>
        </row>
        <row r="2444">
          <cell r="AM2444" t="str">
            <v/>
          </cell>
          <cell r="AQ2444" t="str">
            <v/>
          </cell>
          <cell r="AT2444" t="str">
            <v/>
          </cell>
          <cell r="AW2444" t="str">
            <v/>
          </cell>
          <cell r="AZ2444" t="str">
            <v/>
          </cell>
          <cell r="BA2444" t="str">
            <v/>
          </cell>
          <cell r="BB2444" t="str">
            <v/>
          </cell>
          <cell r="BC2444" t="str">
            <v/>
          </cell>
        </row>
        <row r="2445">
          <cell r="AM2445" t="str">
            <v/>
          </cell>
          <cell r="AQ2445" t="str">
            <v/>
          </cell>
          <cell r="AT2445" t="str">
            <v/>
          </cell>
          <cell r="AW2445" t="str">
            <v/>
          </cell>
          <cell r="AZ2445" t="str">
            <v/>
          </cell>
          <cell r="BA2445" t="str">
            <v/>
          </cell>
          <cell r="BB2445" t="str">
            <v/>
          </cell>
          <cell r="BC2445" t="str">
            <v/>
          </cell>
        </row>
        <row r="2446">
          <cell r="AM2446" t="str">
            <v/>
          </cell>
          <cell r="AQ2446" t="str">
            <v/>
          </cell>
          <cell r="AT2446" t="str">
            <v/>
          </cell>
          <cell r="AW2446" t="str">
            <v/>
          </cell>
          <cell r="AZ2446" t="str">
            <v/>
          </cell>
          <cell r="BA2446" t="str">
            <v/>
          </cell>
          <cell r="BB2446" t="str">
            <v/>
          </cell>
          <cell r="BC2446" t="str">
            <v/>
          </cell>
        </row>
        <row r="2447">
          <cell r="AM2447" t="str">
            <v/>
          </cell>
          <cell r="AQ2447" t="str">
            <v/>
          </cell>
          <cell r="AT2447" t="str">
            <v/>
          </cell>
          <cell r="AW2447" t="str">
            <v/>
          </cell>
          <cell r="AZ2447" t="str">
            <v/>
          </cell>
          <cell r="BA2447" t="str">
            <v/>
          </cell>
          <cell r="BB2447" t="str">
            <v/>
          </cell>
          <cell r="BC2447" t="str">
            <v/>
          </cell>
        </row>
        <row r="2448">
          <cell r="AM2448" t="str">
            <v/>
          </cell>
          <cell r="AQ2448" t="str">
            <v/>
          </cell>
          <cell r="AT2448" t="str">
            <v/>
          </cell>
          <cell r="AW2448" t="str">
            <v/>
          </cell>
          <cell r="AZ2448" t="str">
            <v/>
          </cell>
          <cell r="BA2448" t="str">
            <v/>
          </cell>
          <cell r="BB2448" t="str">
            <v/>
          </cell>
          <cell r="BC2448" t="str">
            <v/>
          </cell>
        </row>
        <row r="2449">
          <cell r="AM2449" t="str">
            <v/>
          </cell>
          <cell r="AQ2449" t="str">
            <v/>
          </cell>
          <cell r="AT2449" t="str">
            <v/>
          </cell>
          <cell r="AW2449" t="str">
            <v/>
          </cell>
          <cell r="AZ2449" t="str">
            <v/>
          </cell>
          <cell r="BA2449" t="str">
            <v/>
          </cell>
          <cell r="BB2449" t="str">
            <v/>
          </cell>
          <cell r="BC2449" t="str">
            <v/>
          </cell>
        </row>
        <row r="2450">
          <cell r="AM2450" t="str">
            <v/>
          </cell>
          <cell r="AQ2450" t="str">
            <v/>
          </cell>
          <cell r="AT2450" t="str">
            <v/>
          </cell>
          <cell r="AW2450" t="str">
            <v/>
          </cell>
          <cell r="AZ2450" t="str">
            <v/>
          </cell>
          <cell r="BA2450" t="str">
            <v/>
          </cell>
          <cell r="BB2450" t="str">
            <v/>
          </cell>
          <cell r="BC2450" t="str">
            <v/>
          </cell>
        </row>
        <row r="2451">
          <cell r="AM2451" t="str">
            <v/>
          </cell>
          <cell r="AQ2451" t="str">
            <v/>
          </cell>
          <cell r="AT2451" t="str">
            <v/>
          </cell>
          <cell r="AW2451" t="str">
            <v/>
          </cell>
          <cell r="AZ2451" t="str">
            <v/>
          </cell>
          <cell r="BA2451" t="str">
            <v/>
          </cell>
          <cell r="BB2451" t="str">
            <v/>
          </cell>
          <cell r="BC2451" t="str">
            <v/>
          </cell>
        </row>
        <row r="2452">
          <cell r="AM2452" t="str">
            <v/>
          </cell>
          <cell r="AQ2452" t="str">
            <v/>
          </cell>
          <cell r="AT2452" t="str">
            <v/>
          </cell>
          <cell r="AW2452" t="str">
            <v/>
          </cell>
          <cell r="AZ2452" t="str">
            <v/>
          </cell>
          <cell r="BA2452" t="str">
            <v/>
          </cell>
          <cell r="BB2452" t="str">
            <v/>
          </cell>
          <cell r="BC2452" t="str">
            <v/>
          </cell>
        </row>
        <row r="2453">
          <cell r="AM2453" t="str">
            <v/>
          </cell>
          <cell r="AQ2453" t="str">
            <v/>
          </cell>
          <cell r="AT2453" t="str">
            <v/>
          </cell>
          <cell r="AW2453" t="str">
            <v/>
          </cell>
          <cell r="AZ2453" t="str">
            <v/>
          </cell>
          <cell r="BA2453" t="str">
            <v/>
          </cell>
          <cell r="BB2453" t="str">
            <v/>
          </cell>
          <cell r="BC2453" t="str">
            <v/>
          </cell>
        </row>
        <row r="2454">
          <cell r="AM2454" t="str">
            <v/>
          </cell>
          <cell r="AQ2454" t="str">
            <v/>
          </cell>
          <cell r="AT2454" t="str">
            <v/>
          </cell>
          <cell r="AW2454" t="str">
            <v/>
          </cell>
          <cell r="AZ2454" t="str">
            <v/>
          </cell>
          <cell r="BA2454" t="str">
            <v/>
          </cell>
          <cell r="BB2454" t="str">
            <v/>
          </cell>
          <cell r="BC2454" t="str">
            <v/>
          </cell>
        </row>
        <row r="2455">
          <cell r="AM2455" t="str">
            <v/>
          </cell>
          <cell r="AQ2455" t="str">
            <v/>
          </cell>
          <cell r="AT2455" t="str">
            <v/>
          </cell>
          <cell r="AW2455" t="str">
            <v/>
          </cell>
          <cell r="AZ2455" t="str">
            <v/>
          </cell>
          <cell r="BA2455" t="str">
            <v/>
          </cell>
          <cell r="BB2455" t="str">
            <v/>
          </cell>
          <cell r="BC2455" t="str">
            <v/>
          </cell>
        </row>
        <row r="2456">
          <cell r="AM2456" t="str">
            <v/>
          </cell>
          <cell r="AQ2456" t="str">
            <v/>
          </cell>
          <cell r="AT2456" t="str">
            <v/>
          </cell>
          <cell r="AW2456" t="str">
            <v/>
          </cell>
          <cell r="AZ2456" t="str">
            <v/>
          </cell>
          <cell r="BA2456" t="str">
            <v/>
          </cell>
          <cell r="BB2456" t="str">
            <v/>
          </cell>
          <cell r="BC2456" t="str">
            <v/>
          </cell>
        </row>
        <row r="2457">
          <cell r="AM2457" t="str">
            <v/>
          </cell>
          <cell r="AQ2457" t="str">
            <v/>
          </cell>
          <cell r="AT2457" t="str">
            <v/>
          </cell>
          <cell r="AW2457" t="str">
            <v/>
          </cell>
          <cell r="AZ2457" t="str">
            <v/>
          </cell>
          <cell r="BA2457" t="str">
            <v/>
          </cell>
          <cell r="BB2457" t="str">
            <v/>
          </cell>
          <cell r="BC2457" t="str">
            <v/>
          </cell>
        </row>
        <row r="2458">
          <cell r="AM2458" t="str">
            <v/>
          </cell>
          <cell r="AQ2458" t="str">
            <v/>
          </cell>
          <cell r="AT2458" t="str">
            <v/>
          </cell>
          <cell r="AW2458" t="str">
            <v/>
          </cell>
          <cell r="AZ2458" t="str">
            <v/>
          </cell>
          <cell r="BA2458" t="str">
            <v/>
          </cell>
          <cell r="BB2458" t="str">
            <v/>
          </cell>
          <cell r="BC2458" t="str">
            <v/>
          </cell>
        </row>
        <row r="2459">
          <cell r="AM2459" t="str">
            <v/>
          </cell>
          <cell r="AQ2459" t="str">
            <v/>
          </cell>
          <cell r="AT2459" t="str">
            <v/>
          </cell>
          <cell r="AW2459" t="str">
            <v/>
          </cell>
          <cell r="AZ2459" t="str">
            <v/>
          </cell>
          <cell r="BA2459" t="str">
            <v/>
          </cell>
          <cell r="BB2459" t="str">
            <v/>
          </cell>
          <cell r="BC2459" t="str">
            <v/>
          </cell>
        </row>
        <row r="2460">
          <cell r="AM2460" t="str">
            <v/>
          </cell>
          <cell r="AQ2460" t="str">
            <v/>
          </cell>
          <cell r="AT2460" t="str">
            <v/>
          </cell>
          <cell r="AW2460" t="str">
            <v/>
          </cell>
          <cell r="AZ2460" t="str">
            <v/>
          </cell>
          <cell r="BA2460" t="str">
            <v/>
          </cell>
          <cell r="BB2460" t="str">
            <v/>
          </cell>
          <cell r="BC2460" t="str">
            <v/>
          </cell>
        </row>
        <row r="2461">
          <cell r="AM2461" t="str">
            <v/>
          </cell>
          <cell r="AQ2461" t="str">
            <v/>
          </cell>
          <cell r="AT2461" t="str">
            <v/>
          </cell>
          <cell r="AW2461" t="str">
            <v/>
          </cell>
          <cell r="AZ2461" t="str">
            <v/>
          </cell>
          <cell r="BA2461" t="str">
            <v/>
          </cell>
          <cell r="BB2461" t="str">
            <v/>
          </cell>
          <cell r="BC2461" t="str">
            <v/>
          </cell>
        </row>
        <row r="2462">
          <cell r="AM2462" t="str">
            <v/>
          </cell>
          <cell r="AQ2462" t="str">
            <v/>
          </cell>
          <cell r="AT2462" t="str">
            <v/>
          </cell>
          <cell r="AW2462" t="str">
            <v/>
          </cell>
          <cell r="AZ2462" t="str">
            <v/>
          </cell>
          <cell r="BA2462" t="str">
            <v/>
          </cell>
          <cell r="BB2462" t="str">
            <v/>
          </cell>
          <cell r="BC2462" t="str">
            <v/>
          </cell>
        </row>
        <row r="2463">
          <cell r="AM2463" t="str">
            <v/>
          </cell>
          <cell r="AQ2463" t="str">
            <v/>
          </cell>
          <cell r="AT2463" t="str">
            <v/>
          </cell>
          <cell r="AW2463" t="str">
            <v/>
          </cell>
          <cell r="AZ2463" t="str">
            <v/>
          </cell>
          <cell r="BA2463" t="str">
            <v/>
          </cell>
          <cell r="BB2463" t="str">
            <v/>
          </cell>
          <cell r="BC2463" t="str">
            <v/>
          </cell>
        </row>
        <row r="2464">
          <cell r="AM2464" t="str">
            <v/>
          </cell>
          <cell r="AQ2464" t="str">
            <v/>
          </cell>
          <cell r="AT2464" t="str">
            <v/>
          </cell>
          <cell r="AW2464" t="str">
            <v/>
          </cell>
          <cell r="AZ2464" t="str">
            <v/>
          </cell>
          <cell r="BA2464" t="str">
            <v/>
          </cell>
          <cell r="BB2464" t="str">
            <v/>
          </cell>
          <cell r="BC2464" t="str">
            <v/>
          </cell>
        </row>
        <row r="2465">
          <cell r="AM2465" t="str">
            <v/>
          </cell>
          <cell r="AQ2465" t="str">
            <v/>
          </cell>
          <cell r="AT2465" t="str">
            <v/>
          </cell>
          <cell r="AW2465" t="str">
            <v/>
          </cell>
          <cell r="AZ2465" t="str">
            <v/>
          </cell>
          <cell r="BA2465" t="str">
            <v/>
          </cell>
          <cell r="BB2465" t="str">
            <v/>
          </cell>
          <cell r="BC2465" t="str">
            <v/>
          </cell>
        </row>
        <row r="2466">
          <cell r="AM2466" t="str">
            <v/>
          </cell>
          <cell r="AQ2466" t="str">
            <v/>
          </cell>
          <cell r="AT2466" t="str">
            <v/>
          </cell>
          <cell r="AW2466" t="str">
            <v/>
          </cell>
          <cell r="AZ2466" t="str">
            <v/>
          </cell>
          <cell r="BA2466" t="str">
            <v/>
          </cell>
          <cell r="BB2466" t="str">
            <v/>
          </cell>
          <cell r="BC2466" t="str">
            <v/>
          </cell>
        </row>
        <row r="2467">
          <cell r="AM2467" t="str">
            <v/>
          </cell>
          <cell r="AQ2467" t="str">
            <v/>
          </cell>
          <cell r="AT2467" t="str">
            <v/>
          </cell>
          <cell r="AW2467" t="str">
            <v/>
          </cell>
          <cell r="AZ2467" t="str">
            <v/>
          </cell>
          <cell r="BA2467" t="str">
            <v/>
          </cell>
          <cell r="BB2467" t="str">
            <v/>
          </cell>
          <cell r="BC2467" t="str">
            <v/>
          </cell>
        </row>
        <row r="2468">
          <cell r="AM2468" t="str">
            <v/>
          </cell>
          <cell r="AQ2468" t="str">
            <v/>
          </cell>
          <cell r="AT2468" t="str">
            <v/>
          </cell>
          <cell r="AW2468" t="str">
            <v/>
          </cell>
          <cell r="AZ2468" t="str">
            <v/>
          </cell>
          <cell r="BA2468" t="str">
            <v/>
          </cell>
          <cell r="BB2468" t="str">
            <v/>
          </cell>
          <cell r="BC2468" t="str">
            <v/>
          </cell>
        </row>
        <row r="2469">
          <cell r="AM2469" t="str">
            <v/>
          </cell>
          <cell r="AQ2469" t="str">
            <v/>
          </cell>
          <cell r="AT2469" t="str">
            <v/>
          </cell>
          <cell r="AW2469" t="str">
            <v/>
          </cell>
          <cell r="AZ2469" t="str">
            <v/>
          </cell>
          <cell r="BA2469" t="str">
            <v/>
          </cell>
          <cell r="BB2469" t="str">
            <v/>
          </cell>
          <cell r="BC2469" t="str">
            <v/>
          </cell>
        </row>
        <row r="2470">
          <cell r="AM2470" t="str">
            <v/>
          </cell>
          <cell r="AQ2470" t="str">
            <v/>
          </cell>
          <cell r="AT2470" t="str">
            <v/>
          </cell>
          <cell r="AW2470" t="str">
            <v/>
          </cell>
          <cell r="AZ2470" t="str">
            <v/>
          </cell>
          <cell r="BA2470" t="str">
            <v/>
          </cell>
          <cell r="BB2470" t="str">
            <v/>
          </cell>
          <cell r="BC2470" t="str">
            <v/>
          </cell>
        </row>
        <row r="2471">
          <cell r="AM2471" t="str">
            <v/>
          </cell>
          <cell r="AQ2471" t="str">
            <v/>
          </cell>
          <cell r="AT2471" t="str">
            <v/>
          </cell>
          <cell r="AW2471" t="str">
            <v/>
          </cell>
          <cell r="AZ2471" t="str">
            <v/>
          </cell>
          <cell r="BA2471" t="str">
            <v/>
          </cell>
          <cell r="BB2471" t="str">
            <v/>
          </cell>
          <cell r="BC2471" t="str">
            <v/>
          </cell>
        </row>
        <row r="2472">
          <cell r="AM2472" t="str">
            <v/>
          </cell>
          <cell r="AQ2472" t="str">
            <v/>
          </cell>
          <cell r="AT2472" t="str">
            <v/>
          </cell>
          <cell r="AW2472" t="str">
            <v/>
          </cell>
          <cell r="AZ2472" t="str">
            <v/>
          </cell>
          <cell r="BA2472" t="str">
            <v/>
          </cell>
          <cell r="BB2472" t="str">
            <v/>
          </cell>
          <cell r="BC2472" t="str">
            <v/>
          </cell>
        </row>
        <row r="2473">
          <cell r="AM2473" t="str">
            <v/>
          </cell>
          <cell r="AQ2473" t="str">
            <v/>
          </cell>
          <cell r="AT2473" t="str">
            <v/>
          </cell>
          <cell r="AW2473" t="str">
            <v/>
          </cell>
          <cell r="AZ2473" t="str">
            <v/>
          </cell>
          <cell r="BA2473" t="str">
            <v/>
          </cell>
          <cell r="BB2473" t="str">
            <v/>
          </cell>
          <cell r="BC2473" t="str">
            <v/>
          </cell>
        </row>
        <row r="2474">
          <cell r="AM2474" t="str">
            <v/>
          </cell>
          <cell r="AQ2474" t="str">
            <v/>
          </cell>
          <cell r="AT2474" t="str">
            <v/>
          </cell>
          <cell r="AW2474" t="str">
            <v/>
          </cell>
          <cell r="AZ2474" t="str">
            <v/>
          </cell>
          <cell r="BA2474" t="str">
            <v/>
          </cell>
          <cell r="BB2474" t="str">
            <v/>
          </cell>
          <cell r="BC2474" t="str">
            <v/>
          </cell>
        </row>
        <row r="2475">
          <cell r="AM2475" t="str">
            <v/>
          </cell>
          <cell r="AQ2475" t="str">
            <v/>
          </cell>
          <cell r="AT2475" t="str">
            <v/>
          </cell>
          <cell r="AW2475" t="str">
            <v/>
          </cell>
          <cell r="AZ2475" t="str">
            <v/>
          </cell>
          <cell r="BA2475" t="str">
            <v/>
          </cell>
          <cell r="BB2475" t="str">
            <v/>
          </cell>
          <cell r="BC2475" t="str">
            <v/>
          </cell>
        </row>
        <row r="2476">
          <cell r="AM2476" t="str">
            <v/>
          </cell>
          <cell r="AQ2476" t="str">
            <v/>
          </cell>
          <cell r="AT2476" t="str">
            <v/>
          </cell>
          <cell r="AW2476" t="str">
            <v/>
          </cell>
          <cell r="AZ2476" t="str">
            <v/>
          </cell>
          <cell r="BA2476" t="str">
            <v/>
          </cell>
          <cell r="BB2476" t="str">
            <v/>
          </cell>
          <cell r="BC2476" t="str">
            <v/>
          </cell>
        </row>
        <row r="2477">
          <cell r="AM2477" t="str">
            <v/>
          </cell>
          <cell r="AQ2477" t="str">
            <v/>
          </cell>
          <cell r="AT2477" t="str">
            <v/>
          </cell>
          <cell r="AW2477" t="str">
            <v/>
          </cell>
          <cell r="AZ2477" t="str">
            <v/>
          </cell>
          <cell r="BA2477" t="str">
            <v/>
          </cell>
          <cell r="BB2477" t="str">
            <v/>
          </cell>
          <cell r="BC2477" t="str">
            <v/>
          </cell>
        </row>
        <row r="2478">
          <cell r="AM2478" t="str">
            <v/>
          </cell>
          <cell r="AQ2478" t="str">
            <v/>
          </cell>
          <cell r="AT2478" t="str">
            <v/>
          </cell>
          <cell r="AW2478" t="str">
            <v/>
          </cell>
          <cell r="AZ2478" t="str">
            <v/>
          </cell>
          <cell r="BA2478" t="str">
            <v/>
          </cell>
          <cell r="BB2478" t="str">
            <v/>
          </cell>
          <cell r="BC2478" t="str">
            <v/>
          </cell>
        </row>
        <row r="2479">
          <cell r="AM2479" t="str">
            <v/>
          </cell>
          <cell r="AQ2479" t="str">
            <v/>
          </cell>
          <cell r="AT2479" t="str">
            <v/>
          </cell>
          <cell r="AW2479" t="str">
            <v/>
          </cell>
          <cell r="AZ2479" t="str">
            <v/>
          </cell>
          <cell r="BA2479" t="str">
            <v/>
          </cell>
          <cell r="BB2479" t="str">
            <v/>
          </cell>
          <cell r="BC2479" t="str">
            <v/>
          </cell>
        </row>
        <row r="2480">
          <cell r="AM2480" t="str">
            <v/>
          </cell>
          <cell r="AQ2480" t="str">
            <v/>
          </cell>
          <cell r="AT2480" t="str">
            <v/>
          </cell>
          <cell r="AW2480" t="str">
            <v/>
          </cell>
          <cell r="AZ2480" t="str">
            <v/>
          </cell>
          <cell r="BA2480" t="str">
            <v/>
          </cell>
          <cell r="BB2480" t="str">
            <v/>
          </cell>
          <cell r="BC2480" t="str">
            <v/>
          </cell>
        </row>
        <row r="2481">
          <cell r="AM2481" t="str">
            <v/>
          </cell>
          <cell r="AQ2481" t="str">
            <v/>
          </cell>
          <cell r="AT2481" t="str">
            <v/>
          </cell>
          <cell r="AW2481" t="str">
            <v/>
          </cell>
          <cell r="AZ2481" t="str">
            <v/>
          </cell>
          <cell r="BA2481" t="str">
            <v/>
          </cell>
          <cell r="BB2481" t="str">
            <v/>
          </cell>
          <cell r="BC2481" t="str">
            <v/>
          </cell>
        </row>
        <row r="2482">
          <cell r="AM2482" t="str">
            <v/>
          </cell>
          <cell r="AQ2482" t="str">
            <v/>
          </cell>
          <cell r="AT2482" t="str">
            <v/>
          </cell>
          <cell r="AW2482" t="str">
            <v/>
          </cell>
          <cell r="AZ2482" t="str">
            <v/>
          </cell>
          <cell r="BA2482" t="str">
            <v/>
          </cell>
          <cell r="BB2482" t="str">
            <v/>
          </cell>
          <cell r="BC2482" t="str">
            <v/>
          </cell>
        </row>
        <row r="2483">
          <cell r="AM2483" t="str">
            <v/>
          </cell>
          <cell r="AQ2483" t="str">
            <v/>
          </cell>
          <cell r="AT2483" t="str">
            <v/>
          </cell>
          <cell r="AW2483" t="str">
            <v/>
          </cell>
          <cell r="AZ2483" t="str">
            <v/>
          </cell>
          <cell r="BA2483" t="str">
            <v/>
          </cell>
          <cell r="BB2483" t="str">
            <v/>
          </cell>
          <cell r="BC2483" t="str">
            <v/>
          </cell>
        </row>
        <row r="2484">
          <cell r="AM2484" t="str">
            <v/>
          </cell>
          <cell r="AQ2484" t="str">
            <v/>
          </cell>
          <cell r="AT2484" t="str">
            <v/>
          </cell>
          <cell r="AW2484" t="str">
            <v/>
          </cell>
          <cell r="AZ2484" t="str">
            <v/>
          </cell>
          <cell r="BA2484" t="str">
            <v/>
          </cell>
          <cell r="BB2484" t="str">
            <v/>
          </cell>
          <cell r="BC2484" t="str">
            <v/>
          </cell>
        </row>
        <row r="2485">
          <cell r="AM2485" t="str">
            <v/>
          </cell>
          <cell r="AQ2485" t="str">
            <v/>
          </cell>
          <cell r="AT2485" t="str">
            <v/>
          </cell>
          <cell r="AW2485" t="str">
            <v/>
          </cell>
          <cell r="AZ2485" t="str">
            <v/>
          </cell>
          <cell r="BA2485" t="str">
            <v/>
          </cell>
          <cell r="BB2485" t="str">
            <v/>
          </cell>
          <cell r="BC2485" t="str">
            <v/>
          </cell>
        </row>
        <row r="2486">
          <cell r="AM2486" t="str">
            <v/>
          </cell>
          <cell r="AQ2486" t="str">
            <v/>
          </cell>
          <cell r="AT2486" t="str">
            <v/>
          </cell>
          <cell r="AW2486" t="str">
            <v/>
          </cell>
          <cell r="AZ2486" t="str">
            <v/>
          </cell>
          <cell r="BA2486" t="str">
            <v/>
          </cell>
          <cell r="BB2486" t="str">
            <v/>
          </cell>
          <cell r="BC2486" t="str">
            <v/>
          </cell>
        </row>
        <row r="2487">
          <cell r="AM2487" t="str">
            <v/>
          </cell>
          <cell r="AQ2487" t="str">
            <v/>
          </cell>
          <cell r="AT2487" t="str">
            <v/>
          </cell>
          <cell r="AW2487" t="str">
            <v/>
          </cell>
          <cell r="AZ2487" t="str">
            <v/>
          </cell>
          <cell r="BA2487" t="str">
            <v/>
          </cell>
          <cell r="BB2487" t="str">
            <v/>
          </cell>
          <cell r="BC2487" t="str">
            <v/>
          </cell>
        </row>
        <row r="2488">
          <cell r="AM2488" t="str">
            <v/>
          </cell>
          <cell r="AQ2488" t="str">
            <v/>
          </cell>
          <cell r="AT2488" t="str">
            <v/>
          </cell>
          <cell r="AW2488" t="str">
            <v/>
          </cell>
          <cell r="AZ2488" t="str">
            <v/>
          </cell>
          <cell r="BA2488" t="str">
            <v/>
          </cell>
          <cell r="BB2488" t="str">
            <v/>
          </cell>
          <cell r="BC2488" t="str">
            <v/>
          </cell>
        </row>
        <row r="2489">
          <cell r="AM2489" t="str">
            <v/>
          </cell>
          <cell r="AQ2489" t="str">
            <v/>
          </cell>
          <cell r="AT2489" t="str">
            <v/>
          </cell>
          <cell r="AW2489" t="str">
            <v/>
          </cell>
          <cell r="AZ2489" t="str">
            <v/>
          </cell>
          <cell r="BA2489" t="str">
            <v/>
          </cell>
          <cell r="BB2489" t="str">
            <v/>
          </cell>
          <cell r="BC2489" t="str">
            <v/>
          </cell>
        </row>
        <row r="2490">
          <cell r="AM2490" t="str">
            <v/>
          </cell>
          <cell r="AQ2490" t="str">
            <v/>
          </cell>
          <cell r="AT2490" t="str">
            <v/>
          </cell>
          <cell r="AW2490" t="str">
            <v/>
          </cell>
          <cell r="AZ2490" t="str">
            <v/>
          </cell>
          <cell r="BA2490" t="str">
            <v/>
          </cell>
          <cell r="BB2490" t="str">
            <v/>
          </cell>
          <cell r="BC2490" t="str">
            <v/>
          </cell>
        </row>
        <row r="2491">
          <cell r="AM2491" t="str">
            <v/>
          </cell>
          <cell r="AQ2491" t="str">
            <v/>
          </cell>
          <cell r="AT2491" t="str">
            <v/>
          </cell>
          <cell r="AW2491" t="str">
            <v/>
          </cell>
          <cell r="AZ2491" t="str">
            <v/>
          </cell>
          <cell r="BA2491" t="str">
            <v/>
          </cell>
          <cell r="BB2491" t="str">
            <v/>
          </cell>
          <cell r="BC2491" t="str">
            <v/>
          </cell>
        </row>
        <row r="2492">
          <cell r="AM2492" t="str">
            <v/>
          </cell>
          <cell r="AQ2492" t="str">
            <v/>
          </cell>
          <cell r="AT2492" t="str">
            <v/>
          </cell>
          <cell r="AW2492" t="str">
            <v/>
          </cell>
          <cell r="AZ2492" t="str">
            <v/>
          </cell>
          <cell r="BA2492" t="str">
            <v/>
          </cell>
          <cell r="BB2492" t="str">
            <v/>
          </cell>
          <cell r="BC2492" t="str">
            <v/>
          </cell>
        </row>
        <row r="2493">
          <cell r="AM2493" t="str">
            <v/>
          </cell>
          <cell r="AQ2493" t="str">
            <v/>
          </cell>
          <cell r="AT2493" t="str">
            <v/>
          </cell>
          <cell r="AW2493" t="str">
            <v/>
          </cell>
          <cell r="AZ2493" t="str">
            <v/>
          </cell>
          <cell r="BA2493" t="str">
            <v/>
          </cell>
          <cell r="BB2493" t="str">
            <v/>
          </cell>
          <cell r="BC2493" t="str">
            <v/>
          </cell>
        </row>
        <row r="2494">
          <cell r="AM2494" t="str">
            <v/>
          </cell>
          <cell r="AQ2494" t="str">
            <v/>
          </cell>
          <cell r="AT2494" t="str">
            <v/>
          </cell>
          <cell r="AW2494" t="str">
            <v/>
          </cell>
          <cell r="AZ2494" t="str">
            <v/>
          </cell>
          <cell r="BA2494" t="str">
            <v/>
          </cell>
          <cell r="BB2494" t="str">
            <v/>
          </cell>
          <cell r="BC2494" t="str">
            <v/>
          </cell>
        </row>
        <row r="2495">
          <cell r="AM2495" t="str">
            <v/>
          </cell>
          <cell r="AQ2495" t="str">
            <v/>
          </cell>
          <cell r="AT2495" t="str">
            <v/>
          </cell>
          <cell r="AW2495" t="str">
            <v/>
          </cell>
          <cell r="AZ2495" t="str">
            <v/>
          </cell>
          <cell r="BA2495" t="str">
            <v/>
          </cell>
          <cell r="BB2495" t="str">
            <v/>
          </cell>
          <cell r="BC2495" t="str">
            <v/>
          </cell>
        </row>
        <row r="2496">
          <cell r="AM2496" t="str">
            <v/>
          </cell>
          <cell r="AQ2496" t="str">
            <v/>
          </cell>
          <cell r="AT2496" t="str">
            <v/>
          </cell>
          <cell r="AW2496" t="str">
            <v/>
          </cell>
          <cell r="AZ2496" t="str">
            <v/>
          </cell>
          <cell r="BA2496" t="str">
            <v/>
          </cell>
          <cell r="BB2496" t="str">
            <v/>
          </cell>
          <cell r="BC2496" t="str">
            <v/>
          </cell>
        </row>
        <row r="2497">
          <cell r="AM2497" t="str">
            <v/>
          </cell>
          <cell r="AQ2497" t="str">
            <v/>
          </cell>
          <cell r="AT2497" t="str">
            <v/>
          </cell>
          <cell r="AW2497" t="str">
            <v/>
          </cell>
          <cell r="AZ2497" t="str">
            <v/>
          </cell>
          <cell r="BA2497" t="str">
            <v/>
          </cell>
          <cell r="BB2497" t="str">
            <v/>
          </cell>
          <cell r="BC2497" t="str">
            <v/>
          </cell>
        </row>
        <row r="2498">
          <cell r="AM2498" t="str">
            <v/>
          </cell>
          <cell r="AQ2498" t="str">
            <v/>
          </cell>
          <cell r="AT2498" t="str">
            <v/>
          </cell>
          <cell r="AW2498" t="str">
            <v/>
          </cell>
          <cell r="AZ2498" t="str">
            <v/>
          </cell>
          <cell r="BA2498" t="str">
            <v/>
          </cell>
          <cell r="BB2498" t="str">
            <v/>
          </cell>
          <cell r="BC2498" t="str">
            <v/>
          </cell>
        </row>
        <row r="2499">
          <cell r="AM2499" t="str">
            <v/>
          </cell>
          <cell r="AQ2499" t="str">
            <v/>
          </cell>
          <cell r="AT2499" t="str">
            <v/>
          </cell>
          <cell r="AW2499" t="str">
            <v/>
          </cell>
          <cell r="AZ2499" t="str">
            <v/>
          </cell>
          <cell r="BA2499" t="str">
            <v/>
          </cell>
          <cell r="BB2499" t="str">
            <v/>
          </cell>
          <cell r="BC2499" t="str">
            <v/>
          </cell>
        </row>
        <row r="2500">
          <cell r="AM2500" t="str">
            <v/>
          </cell>
          <cell r="AQ2500" t="str">
            <v/>
          </cell>
          <cell r="AT2500" t="str">
            <v/>
          </cell>
          <cell r="AW2500" t="str">
            <v/>
          </cell>
          <cell r="AZ2500" t="str">
            <v/>
          </cell>
          <cell r="BA2500" t="str">
            <v/>
          </cell>
          <cell r="BB2500" t="str">
            <v/>
          </cell>
          <cell r="BC2500" t="str">
            <v/>
          </cell>
        </row>
        <row r="2501">
          <cell r="AM2501" t="str">
            <v/>
          </cell>
          <cell r="AQ2501" t="str">
            <v/>
          </cell>
          <cell r="AT2501" t="str">
            <v/>
          </cell>
          <cell r="AW2501" t="str">
            <v/>
          </cell>
          <cell r="AZ2501" t="str">
            <v/>
          </cell>
          <cell r="BA2501" t="str">
            <v/>
          </cell>
          <cell r="BB2501" t="str">
            <v/>
          </cell>
          <cell r="BC2501" t="str">
            <v/>
          </cell>
        </row>
        <row r="2502">
          <cell r="AM2502" t="str">
            <v/>
          </cell>
          <cell r="AQ2502" t="str">
            <v/>
          </cell>
          <cell r="AT2502" t="str">
            <v/>
          </cell>
          <cell r="AW2502" t="str">
            <v/>
          </cell>
          <cell r="AZ2502" t="str">
            <v/>
          </cell>
          <cell r="BA2502" t="str">
            <v/>
          </cell>
          <cell r="BB2502" t="str">
            <v/>
          </cell>
          <cell r="BC2502" t="str">
            <v/>
          </cell>
        </row>
        <row r="2503">
          <cell r="AM2503" t="str">
            <v/>
          </cell>
          <cell r="AQ2503" t="str">
            <v/>
          </cell>
          <cell r="AT2503" t="str">
            <v/>
          </cell>
          <cell r="AW2503" t="str">
            <v/>
          </cell>
          <cell r="AZ2503" t="str">
            <v/>
          </cell>
          <cell r="BA2503" t="str">
            <v/>
          </cell>
          <cell r="BB2503" t="str">
            <v/>
          </cell>
          <cell r="BC2503" t="str">
            <v/>
          </cell>
        </row>
        <row r="2504">
          <cell r="AM2504" t="str">
            <v/>
          </cell>
          <cell r="AQ2504" t="str">
            <v/>
          </cell>
          <cell r="AT2504" t="str">
            <v/>
          </cell>
          <cell r="AW2504" t="str">
            <v/>
          </cell>
          <cell r="AZ2504" t="str">
            <v/>
          </cell>
          <cell r="BA2504" t="str">
            <v/>
          </cell>
          <cell r="BB2504" t="str">
            <v/>
          </cell>
          <cell r="BC2504" t="str">
            <v/>
          </cell>
        </row>
        <row r="2505">
          <cell r="AM2505" t="str">
            <v/>
          </cell>
          <cell r="AQ2505" t="str">
            <v/>
          </cell>
          <cell r="AT2505" t="str">
            <v/>
          </cell>
          <cell r="AW2505" t="str">
            <v/>
          </cell>
          <cell r="AZ2505" t="str">
            <v/>
          </cell>
          <cell r="BA2505" t="str">
            <v/>
          </cell>
          <cell r="BB2505" t="str">
            <v/>
          </cell>
          <cell r="BC2505" t="str">
            <v/>
          </cell>
        </row>
        <row r="2506">
          <cell r="AM2506" t="str">
            <v/>
          </cell>
          <cell r="AQ2506" t="str">
            <v/>
          </cell>
          <cell r="AT2506" t="str">
            <v/>
          </cell>
          <cell r="AW2506" t="str">
            <v/>
          </cell>
          <cell r="AZ2506" t="str">
            <v/>
          </cell>
          <cell r="BA2506" t="str">
            <v/>
          </cell>
          <cell r="BB2506" t="str">
            <v/>
          </cell>
          <cell r="BC2506" t="str">
            <v/>
          </cell>
        </row>
        <row r="2507">
          <cell r="AM2507" t="str">
            <v/>
          </cell>
          <cell r="AQ2507" t="str">
            <v/>
          </cell>
          <cell r="AT2507" t="str">
            <v/>
          </cell>
          <cell r="AW2507" t="str">
            <v/>
          </cell>
          <cell r="AZ2507" t="str">
            <v/>
          </cell>
          <cell r="BA2507" t="str">
            <v/>
          </cell>
          <cell r="BB2507" t="str">
            <v/>
          </cell>
          <cell r="BC2507" t="str">
            <v/>
          </cell>
        </row>
        <row r="2508">
          <cell r="AM2508" t="str">
            <v/>
          </cell>
          <cell r="AQ2508" t="str">
            <v/>
          </cell>
          <cell r="AT2508" t="str">
            <v/>
          </cell>
          <cell r="AW2508" t="str">
            <v/>
          </cell>
          <cell r="AZ2508" t="str">
            <v/>
          </cell>
          <cell r="BA2508" t="str">
            <v/>
          </cell>
          <cell r="BB2508" t="str">
            <v/>
          </cell>
          <cell r="BC2508" t="str">
            <v/>
          </cell>
        </row>
        <row r="2509">
          <cell r="AM2509" t="str">
            <v/>
          </cell>
          <cell r="AQ2509" t="str">
            <v/>
          </cell>
          <cell r="AT2509" t="str">
            <v/>
          </cell>
          <cell r="AW2509" t="str">
            <v/>
          </cell>
          <cell r="AZ2509" t="str">
            <v/>
          </cell>
          <cell r="BA2509" t="str">
            <v/>
          </cell>
          <cell r="BB2509" t="str">
            <v/>
          </cell>
          <cell r="BC2509" t="str">
            <v/>
          </cell>
        </row>
        <row r="2510">
          <cell r="AM2510" t="str">
            <v/>
          </cell>
          <cell r="AQ2510" t="str">
            <v/>
          </cell>
          <cell r="AT2510" t="str">
            <v/>
          </cell>
          <cell r="AW2510" t="str">
            <v/>
          </cell>
          <cell r="AZ2510" t="str">
            <v/>
          </cell>
          <cell r="BA2510" t="str">
            <v/>
          </cell>
          <cell r="BB2510" t="str">
            <v/>
          </cell>
          <cell r="BC2510" t="str">
            <v/>
          </cell>
        </row>
        <row r="2511">
          <cell r="AM2511" t="str">
            <v/>
          </cell>
          <cell r="AQ2511" t="str">
            <v/>
          </cell>
          <cell r="AT2511" t="str">
            <v/>
          </cell>
          <cell r="AW2511" t="str">
            <v/>
          </cell>
          <cell r="AZ2511" t="str">
            <v/>
          </cell>
          <cell r="BA2511" t="str">
            <v/>
          </cell>
          <cell r="BB2511" t="str">
            <v/>
          </cell>
          <cell r="BC2511" t="str">
            <v/>
          </cell>
        </row>
        <row r="2512">
          <cell r="AM2512" t="str">
            <v/>
          </cell>
          <cell r="AQ2512" t="str">
            <v/>
          </cell>
          <cell r="AT2512" t="str">
            <v/>
          </cell>
          <cell r="AW2512" t="str">
            <v/>
          </cell>
          <cell r="AZ2512" t="str">
            <v/>
          </cell>
          <cell r="BA2512" t="str">
            <v/>
          </cell>
          <cell r="BB2512" t="str">
            <v/>
          </cell>
          <cell r="BC2512" t="str">
            <v/>
          </cell>
        </row>
        <row r="2513">
          <cell r="AM2513" t="str">
            <v/>
          </cell>
          <cell r="AQ2513" t="str">
            <v/>
          </cell>
          <cell r="AT2513" t="str">
            <v/>
          </cell>
          <cell r="AW2513" t="str">
            <v/>
          </cell>
          <cell r="AZ2513" t="str">
            <v/>
          </cell>
          <cell r="BA2513" t="str">
            <v/>
          </cell>
          <cell r="BB2513" t="str">
            <v/>
          </cell>
          <cell r="BC2513" t="str">
            <v/>
          </cell>
        </row>
        <row r="2514">
          <cell r="AM2514" t="str">
            <v/>
          </cell>
          <cell r="AQ2514" t="str">
            <v/>
          </cell>
          <cell r="AT2514" t="str">
            <v/>
          </cell>
          <cell r="AW2514" t="str">
            <v/>
          </cell>
          <cell r="AZ2514" t="str">
            <v/>
          </cell>
          <cell r="BA2514" t="str">
            <v/>
          </cell>
          <cell r="BB2514" t="str">
            <v/>
          </cell>
          <cell r="BC2514" t="str">
            <v/>
          </cell>
        </row>
        <row r="2515">
          <cell r="AM2515" t="str">
            <v/>
          </cell>
          <cell r="AQ2515" t="str">
            <v/>
          </cell>
          <cell r="AT2515" t="str">
            <v/>
          </cell>
          <cell r="AW2515" t="str">
            <v/>
          </cell>
          <cell r="AZ2515" t="str">
            <v/>
          </cell>
          <cell r="BA2515" t="str">
            <v/>
          </cell>
          <cell r="BB2515" t="str">
            <v/>
          </cell>
          <cell r="BC2515" t="str">
            <v/>
          </cell>
        </row>
        <row r="2516">
          <cell r="AM2516" t="str">
            <v/>
          </cell>
          <cell r="AQ2516" t="str">
            <v/>
          </cell>
          <cell r="AT2516" t="str">
            <v/>
          </cell>
          <cell r="AW2516" t="str">
            <v/>
          </cell>
          <cell r="AZ2516" t="str">
            <v/>
          </cell>
          <cell r="BA2516" t="str">
            <v/>
          </cell>
          <cell r="BB2516" t="str">
            <v/>
          </cell>
          <cell r="BC2516" t="str">
            <v/>
          </cell>
        </row>
        <row r="2517">
          <cell r="AM2517" t="str">
            <v/>
          </cell>
          <cell r="AQ2517" t="str">
            <v/>
          </cell>
          <cell r="AT2517" t="str">
            <v/>
          </cell>
          <cell r="AW2517" t="str">
            <v/>
          </cell>
          <cell r="AZ2517" t="str">
            <v/>
          </cell>
          <cell r="BA2517" t="str">
            <v/>
          </cell>
          <cell r="BB2517" t="str">
            <v/>
          </cell>
          <cell r="BC2517" t="str">
            <v/>
          </cell>
        </row>
        <row r="2518">
          <cell r="AM2518" t="str">
            <v/>
          </cell>
          <cell r="AQ2518" t="str">
            <v/>
          </cell>
          <cell r="AT2518" t="str">
            <v/>
          </cell>
          <cell r="AW2518" t="str">
            <v/>
          </cell>
          <cell r="AZ2518" t="str">
            <v/>
          </cell>
          <cell r="BA2518" t="str">
            <v/>
          </cell>
          <cell r="BB2518" t="str">
            <v/>
          </cell>
          <cell r="BC2518" t="str">
            <v/>
          </cell>
        </row>
        <row r="2519">
          <cell r="AM2519" t="str">
            <v/>
          </cell>
          <cell r="AQ2519" t="str">
            <v/>
          </cell>
          <cell r="AT2519" t="str">
            <v/>
          </cell>
          <cell r="AW2519" t="str">
            <v/>
          </cell>
          <cell r="AZ2519" t="str">
            <v/>
          </cell>
          <cell r="BA2519" t="str">
            <v/>
          </cell>
          <cell r="BB2519" t="str">
            <v/>
          </cell>
          <cell r="BC2519" t="str">
            <v/>
          </cell>
        </row>
        <row r="2520">
          <cell r="AM2520" t="str">
            <v/>
          </cell>
          <cell r="AQ2520" t="str">
            <v/>
          </cell>
          <cell r="AT2520" t="str">
            <v/>
          </cell>
          <cell r="AW2520" t="str">
            <v/>
          </cell>
          <cell r="AZ2520" t="str">
            <v/>
          </cell>
          <cell r="BA2520" t="str">
            <v/>
          </cell>
          <cell r="BB2520" t="str">
            <v/>
          </cell>
          <cell r="BC2520" t="str">
            <v/>
          </cell>
        </row>
        <row r="2521">
          <cell r="AM2521" t="str">
            <v/>
          </cell>
          <cell r="AQ2521" t="str">
            <v/>
          </cell>
          <cell r="AT2521" t="str">
            <v/>
          </cell>
          <cell r="AW2521" t="str">
            <v/>
          </cell>
          <cell r="AZ2521" t="str">
            <v/>
          </cell>
          <cell r="BA2521" t="str">
            <v/>
          </cell>
          <cell r="BB2521" t="str">
            <v/>
          </cell>
          <cell r="BC2521" t="str">
            <v/>
          </cell>
        </row>
        <row r="2522">
          <cell r="AM2522" t="str">
            <v/>
          </cell>
          <cell r="AQ2522" t="str">
            <v/>
          </cell>
          <cell r="AT2522" t="str">
            <v/>
          </cell>
          <cell r="AW2522" t="str">
            <v/>
          </cell>
          <cell r="AZ2522" t="str">
            <v/>
          </cell>
          <cell r="BA2522" t="str">
            <v/>
          </cell>
          <cell r="BB2522" t="str">
            <v/>
          </cell>
          <cell r="BC2522" t="str">
            <v/>
          </cell>
        </row>
        <row r="2523">
          <cell r="AM2523" t="str">
            <v/>
          </cell>
          <cell r="AQ2523" t="str">
            <v/>
          </cell>
          <cell r="AT2523" t="str">
            <v/>
          </cell>
          <cell r="AW2523" t="str">
            <v/>
          </cell>
          <cell r="AZ2523" t="str">
            <v/>
          </cell>
          <cell r="BA2523" t="str">
            <v/>
          </cell>
          <cell r="BB2523" t="str">
            <v/>
          </cell>
          <cell r="BC2523" t="str">
            <v/>
          </cell>
        </row>
        <row r="2524">
          <cell r="AM2524">
            <v>1869316.94</v>
          </cell>
          <cell r="AQ2524" t="str">
            <v/>
          </cell>
          <cell r="AT2524" t="str">
            <v>УУП</v>
          </cell>
          <cell r="AW2524">
            <v>40359</v>
          </cell>
          <cell r="AZ2524" t="str">
            <v>6.2010</v>
          </cell>
          <cell r="BA2524" t="str">
            <v>6.2010</v>
          </cell>
          <cell r="BB2524" t="str">
            <v/>
          </cell>
          <cell r="BC2524" t="str">
            <v>2.2010</v>
          </cell>
        </row>
        <row r="2525">
          <cell r="AM2525">
            <v>10934091.08</v>
          </cell>
          <cell r="AQ2525" t="str">
            <v/>
          </cell>
          <cell r="AT2525" t="str">
            <v>УУП</v>
          </cell>
          <cell r="AW2525">
            <v>40390</v>
          </cell>
          <cell r="AZ2525" t="str">
            <v>7.2010</v>
          </cell>
          <cell r="BA2525" t="str">
            <v>7.2010</v>
          </cell>
          <cell r="BB2525" t="str">
            <v/>
          </cell>
          <cell r="BC2525" t="str">
            <v>3.2010</v>
          </cell>
        </row>
        <row r="2526">
          <cell r="AM2526" t="str">
            <v/>
          </cell>
          <cell r="AQ2526" t="str">
            <v/>
          </cell>
          <cell r="AT2526" t="str">
            <v/>
          </cell>
          <cell r="AW2526" t="str">
            <v/>
          </cell>
          <cell r="AZ2526" t="str">
            <v/>
          </cell>
          <cell r="BA2526" t="str">
            <v/>
          </cell>
          <cell r="BB2526" t="str">
            <v/>
          </cell>
          <cell r="BC2526" t="str">
            <v/>
          </cell>
        </row>
        <row r="2527">
          <cell r="AM2527" t="str">
            <v/>
          </cell>
          <cell r="AQ2527" t="str">
            <v/>
          </cell>
          <cell r="AT2527" t="str">
            <v/>
          </cell>
          <cell r="AW2527" t="str">
            <v/>
          </cell>
          <cell r="AZ2527" t="str">
            <v/>
          </cell>
          <cell r="BA2527" t="str">
            <v/>
          </cell>
          <cell r="BB2527" t="str">
            <v/>
          </cell>
          <cell r="BC2527" t="str">
            <v/>
          </cell>
        </row>
        <row r="2528">
          <cell r="AM2528">
            <v>74416.34</v>
          </cell>
          <cell r="AQ2528">
            <v>11</v>
          </cell>
          <cell r="AT2528" t="str">
            <v>СМР</v>
          </cell>
          <cell r="AW2528">
            <v>40442</v>
          </cell>
          <cell r="AZ2528" t="str">
            <v>8.2010</v>
          </cell>
          <cell r="BA2528" t="str">
            <v>9.2010</v>
          </cell>
          <cell r="BB2528" t="str">
            <v/>
          </cell>
          <cell r="BC2528" t="str">
            <v>3.2010</v>
          </cell>
        </row>
        <row r="2529">
          <cell r="AM2529" t="str">
            <v/>
          </cell>
          <cell r="AQ2529" t="str">
            <v/>
          </cell>
          <cell r="AT2529" t="str">
            <v/>
          </cell>
          <cell r="AW2529" t="str">
            <v/>
          </cell>
          <cell r="AZ2529" t="str">
            <v/>
          </cell>
          <cell r="BA2529" t="str">
            <v/>
          </cell>
          <cell r="BB2529" t="str">
            <v/>
          </cell>
          <cell r="BC2529" t="str">
            <v/>
          </cell>
        </row>
        <row r="2530">
          <cell r="AM2530" t="str">
            <v/>
          </cell>
          <cell r="AQ2530" t="str">
            <v/>
          </cell>
          <cell r="AT2530" t="str">
            <v/>
          </cell>
          <cell r="AW2530" t="str">
            <v/>
          </cell>
          <cell r="AZ2530" t="str">
            <v/>
          </cell>
          <cell r="BA2530" t="str">
            <v/>
          </cell>
          <cell r="BB2530" t="str">
            <v/>
          </cell>
          <cell r="BC2530" t="str">
            <v/>
          </cell>
        </row>
        <row r="2531">
          <cell r="AM2531" t="str">
            <v/>
          </cell>
          <cell r="AQ2531" t="str">
            <v/>
          </cell>
          <cell r="AT2531" t="str">
            <v/>
          </cell>
          <cell r="AW2531" t="str">
            <v/>
          </cell>
          <cell r="AZ2531" t="str">
            <v/>
          </cell>
          <cell r="BA2531" t="str">
            <v/>
          </cell>
          <cell r="BB2531" t="str">
            <v/>
          </cell>
          <cell r="BC2531" t="str">
            <v/>
          </cell>
        </row>
        <row r="2532">
          <cell r="AM2532" t="str">
            <v/>
          </cell>
          <cell r="AQ2532" t="str">
            <v/>
          </cell>
          <cell r="AT2532" t="str">
            <v/>
          </cell>
          <cell r="AW2532" t="str">
            <v/>
          </cell>
          <cell r="AZ2532" t="str">
            <v/>
          </cell>
          <cell r="BA2532" t="str">
            <v/>
          </cell>
          <cell r="BB2532" t="str">
            <v/>
          </cell>
          <cell r="BC2532" t="str">
            <v/>
          </cell>
        </row>
        <row r="2533">
          <cell r="AM2533" t="str">
            <v/>
          </cell>
          <cell r="AQ2533" t="str">
            <v/>
          </cell>
          <cell r="AT2533" t="str">
            <v/>
          </cell>
          <cell r="AW2533" t="str">
            <v/>
          </cell>
          <cell r="AZ2533" t="str">
            <v/>
          </cell>
          <cell r="BA2533" t="str">
            <v/>
          </cell>
          <cell r="BB2533" t="str">
            <v/>
          </cell>
          <cell r="BC2533" t="str">
            <v/>
          </cell>
        </row>
        <row r="2534">
          <cell r="AM2534">
            <v>545546.05000000005</v>
          </cell>
          <cell r="AQ2534">
            <v>11</v>
          </cell>
          <cell r="AT2534" t="str">
            <v>СМР</v>
          </cell>
          <cell r="AW2534">
            <v>40464</v>
          </cell>
          <cell r="AZ2534" t="str">
            <v>9.2010</v>
          </cell>
          <cell r="BA2534" t="str">
            <v>10.2010</v>
          </cell>
          <cell r="BB2534" t="str">
            <v/>
          </cell>
          <cell r="BC2534" t="str">
            <v>4.2010</v>
          </cell>
        </row>
        <row r="2535">
          <cell r="AM2535">
            <v>357169.32</v>
          </cell>
          <cell r="AQ2535">
            <v>11</v>
          </cell>
          <cell r="AT2535" t="str">
            <v>СМР</v>
          </cell>
          <cell r="AW2535">
            <v>40602</v>
          </cell>
          <cell r="AZ2535" t="str">
            <v>2.2011</v>
          </cell>
          <cell r="BA2535" t="str">
            <v>2.2011</v>
          </cell>
          <cell r="BB2535" t="str">
            <v>2.2011</v>
          </cell>
          <cell r="BC2535" t="str">
            <v>1.2011</v>
          </cell>
        </row>
        <row r="2536">
          <cell r="AM2536">
            <v>1055808.0900000001</v>
          </cell>
          <cell r="AQ2536">
            <v>11</v>
          </cell>
          <cell r="AT2536" t="str">
            <v>СМР</v>
          </cell>
          <cell r="AW2536">
            <v>40535</v>
          </cell>
          <cell r="AZ2536" t="str">
            <v>12.2010</v>
          </cell>
          <cell r="BA2536" t="str">
            <v>12.2010</v>
          </cell>
          <cell r="BB2536" t="str">
            <v/>
          </cell>
          <cell r="BC2536" t="str">
            <v>4.2010</v>
          </cell>
        </row>
        <row r="2537">
          <cell r="AM2537">
            <v>1150188.3400000001</v>
          </cell>
          <cell r="AQ2537">
            <v>11</v>
          </cell>
          <cell r="AT2537" t="str">
            <v>СМР</v>
          </cell>
          <cell r="AW2537">
            <v>40535</v>
          </cell>
          <cell r="AZ2537" t="str">
            <v>12.2010</v>
          </cell>
          <cell r="BA2537" t="str">
            <v>12.2010</v>
          </cell>
          <cell r="BB2537" t="str">
            <v/>
          </cell>
          <cell r="BC2537" t="str">
            <v>4.2010</v>
          </cell>
        </row>
        <row r="2538">
          <cell r="AM2538">
            <v>514899.45</v>
          </cell>
          <cell r="AQ2538">
            <v>11</v>
          </cell>
          <cell r="AT2538" t="str">
            <v>СМР</v>
          </cell>
          <cell r="AW2538">
            <v>40464</v>
          </cell>
          <cell r="AZ2538" t="str">
            <v>9.2010</v>
          </cell>
          <cell r="BA2538" t="str">
            <v>10.2010</v>
          </cell>
          <cell r="BB2538" t="str">
            <v/>
          </cell>
          <cell r="BC2538" t="str">
            <v>4.2010</v>
          </cell>
        </row>
        <row r="2539">
          <cell r="AM2539">
            <v>332666.5</v>
          </cell>
          <cell r="AQ2539">
            <v>11</v>
          </cell>
          <cell r="AT2539" t="str">
            <v>СМР</v>
          </cell>
          <cell r="AW2539">
            <v>40535</v>
          </cell>
          <cell r="AZ2539" t="str">
            <v>12.2010</v>
          </cell>
          <cell r="BA2539" t="str">
            <v>12.2010</v>
          </cell>
          <cell r="BB2539" t="str">
            <v/>
          </cell>
          <cell r="BC2539" t="str">
            <v>4.2010</v>
          </cell>
        </row>
        <row r="2540">
          <cell r="AM2540">
            <v>589596.59</v>
          </cell>
          <cell r="AQ2540">
            <v>11</v>
          </cell>
          <cell r="AT2540" t="str">
            <v>СМР</v>
          </cell>
          <cell r="AW2540">
            <v>40535</v>
          </cell>
          <cell r="AZ2540" t="str">
            <v>12.2010</v>
          </cell>
          <cell r="BA2540" t="str">
            <v>12.2010</v>
          </cell>
          <cell r="BB2540" t="str">
            <v/>
          </cell>
          <cell r="BC2540" t="str">
            <v>4.2010</v>
          </cell>
        </row>
        <row r="2541">
          <cell r="AM2541" t="str">
            <v/>
          </cell>
          <cell r="AQ2541" t="str">
            <v/>
          </cell>
          <cell r="AT2541" t="str">
            <v/>
          </cell>
          <cell r="AW2541" t="str">
            <v/>
          </cell>
          <cell r="AZ2541" t="str">
            <v/>
          </cell>
          <cell r="BA2541" t="str">
            <v/>
          </cell>
          <cell r="BB2541" t="str">
            <v/>
          </cell>
          <cell r="BC2541" t="str">
            <v/>
          </cell>
        </row>
        <row r="2542">
          <cell r="AM2542">
            <v>363354.35</v>
          </cell>
          <cell r="AQ2542">
            <v>11</v>
          </cell>
          <cell r="AT2542" t="str">
            <v>СМР</v>
          </cell>
          <cell r="AW2542">
            <v>40633</v>
          </cell>
          <cell r="AZ2542" t="str">
            <v>3.2011</v>
          </cell>
          <cell r="BA2542" t="str">
            <v>3.2011</v>
          </cell>
          <cell r="BB2542" t="str">
            <v>4.2011</v>
          </cell>
          <cell r="BC2542" t="str">
            <v>1.2011</v>
          </cell>
        </row>
        <row r="2543">
          <cell r="AM2543" t="str">
            <v/>
          </cell>
          <cell r="AQ2543" t="str">
            <v/>
          </cell>
          <cell r="AT2543" t="str">
            <v/>
          </cell>
          <cell r="AW2543" t="str">
            <v/>
          </cell>
          <cell r="AZ2543" t="str">
            <v/>
          </cell>
          <cell r="BA2543" t="str">
            <v/>
          </cell>
          <cell r="BB2543" t="str">
            <v/>
          </cell>
          <cell r="BC2543" t="str">
            <v/>
          </cell>
        </row>
        <row r="2544">
          <cell r="AM2544" t="str">
            <v/>
          </cell>
          <cell r="AQ2544" t="str">
            <v/>
          </cell>
          <cell r="AT2544" t="str">
            <v/>
          </cell>
          <cell r="AW2544" t="str">
            <v/>
          </cell>
          <cell r="AZ2544" t="str">
            <v/>
          </cell>
          <cell r="BA2544" t="str">
            <v/>
          </cell>
          <cell r="BB2544" t="str">
            <v/>
          </cell>
          <cell r="BC2544" t="str">
            <v/>
          </cell>
        </row>
        <row r="2545">
          <cell r="AM2545" t="str">
            <v/>
          </cell>
          <cell r="AQ2545" t="str">
            <v/>
          </cell>
          <cell r="AT2545" t="str">
            <v/>
          </cell>
          <cell r="AW2545" t="str">
            <v/>
          </cell>
          <cell r="AZ2545" t="str">
            <v/>
          </cell>
          <cell r="BA2545" t="str">
            <v/>
          </cell>
          <cell r="BB2545" t="str">
            <v/>
          </cell>
          <cell r="BC2545" t="str">
            <v/>
          </cell>
        </row>
        <row r="2546">
          <cell r="AM2546">
            <v>363354.35</v>
          </cell>
          <cell r="AQ2546">
            <v>11</v>
          </cell>
          <cell r="AT2546" t="str">
            <v>СМР</v>
          </cell>
          <cell r="AW2546">
            <v>40602</v>
          </cell>
          <cell r="AZ2546" t="str">
            <v>2.2011</v>
          </cell>
          <cell r="BA2546" t="str">
            <v>2.2011</v>
          </cell>
          <cell r="BB2546" t="str">
            <v>2.2011</v>
          </cell>
          <cell r="BC2546" t="str">
            <v>1.2011</v>
          </cell>
        </row>
        <row r="2547">
          <cell r="AM2547" t="str">
            <v/>
          </cell>
          <cell r="AQ2547" t="str">
            <v/>
          </cell>
          <cell r="AT2547" t="str">
            <v/>
          </cell>
          <cell r="AW2547" t="str">
            <v/>
          </cell>
          <cell r="AZ2547" t="str">
            <v/>
          </cell>
          <cell r="BA2547" t="str">
            <v/>
          </cell>
          <cell r="BB2547" t="str">
            <v/>
          </cell>
          <cell r="BC2547" t="str">
            <v/>
          </cell>
        </row>
        <row r="2548">
          <cell r="AM2548" t="str">
            <v/>
          </cell>
          <cell r="AQ2548" t="str">
            <v/>
          </cell>
          <cell r="AT2548" t="str">
            <v/>
          </cell>
          <cell r="AW2548" t="str">
            <v/>
          </cell>
          <cell r="AZ2548" t="str">
            <v/>
          </cell>
          <cell r="BA2548" t="str">
            <v/>
          </cell>
          <cell r="BB2548" t="str">
            <v/>
          </cell>
          <cell r="BC2548" t="str">
            <v/>
          </cell>
        </row>
        <row r="2549">
          <cell r="AM2549" t="str">
            <v/>
          </cell>
          <cell r="AQ2549" t="str">
            <v/>
          </cell>
          <cell r="AT2549" t="str">
            <v/>
          </cell>
          <cell r="AW2549" t="str">
            <v/>
          </cell>
          <cell r="AZ2549" t="str">
            <v/>
          </cell>
          <cell r="BA2549" t="str">
            <v/>
          </cell>
          <cell r="BB2549" t="str">
            <v/>
          </cell>
          <cell r="BC2549" t="str">
            <v/>
          </cell>
        </row>
        <row r="2550">
          <cell r="AM2550">
            <v>365465.3</v>
          </cell>
          <cell r="AQ2550">
            <v>11</v>
          </cell>
          <cell r="AT2550" t="str">
            <v>СМР</v>
          </cell>
          <cell r="AW2550">
            <v>40633</v>
          </cell>
          <cell r="AZ2550" t="str">
            <v>3.2011</v>
          </cell>
          <cell r="BA2550" t="str">
            <v>3.2011</v>
          </cell>
          <cell r="BB2550" t="str">
            <v>4.2011</v>
          </cell>
          <cell r="BC2550" t="str">
            <v>1.2011</v>
          </cell>
        </row>
        <row r="2551">
          <cell r="AM2551" t="str">
            <v/>
          </cell>
          <cell r="AQ2551" t="str">
            <v/>
          </cell>
          <cell r="AT2551" t="str">
            <v/>
          </cell>
          <cell r="AW2551" t="str">
            <v/>
          </cell>
          <cell r="AZ2551" t="str">
            <v/>
          </cell>
          <cell r="BA2551" t="str">
            <v/>
          </cell>
          <cell r="BB2551" t="str">
            <v/>
          </cell>
          <cell r="BC2551" t="str">
            <v/>
          </cell>
        </row>
        <row r="2552">
          <cell r="AM2552" t="str">
            <v/>
          </cell>
          <cell r="AQ2552" t="str">
            <v/>
          </cell>
          <cell r="AT2552" t="str">
            <v/>
          </cell>
          <cell r="AW2552" t="str">
            <v/>
          </cell>
          <cell r="AZ2552" t="str">
            <v/>
          </cell>
          <cell r="BA2552" t="str">
            <v/>
          </cell>
          <cell r="BB2552" t="str">
            <v/>
          </cell>
          <cell r="BC2552" t="str">
            <v/>
          </cell>
        </row>
        <row r="2553">
          <cell r="AM2553" t="str">
            <v/>
          </cell>
          <cell r="AQ2553" t="str">
            <v/>
          </cell>
          <cell r="AT2553" t="str">
            <v/>
          </cell>
          <cell r="AW2553" t="str">
            <v/>
          </cell>
          <cell r="AZ2553" t="str">
            <v/>
          </cell>
          <cell r="BA2553" t="str">
            <v/>
          </cell>
          <cell r="BB2553" t="str">
            <v/>
          </cell>
          <cell r="BC2553" t="str">
            <v/>
          </cell>
        </row>
        <row r="2554">
          <cell r="AM2554">
            <v>472413.22</v>
          </cell>
          <cell r="AQ2554">
            <v>11</v>
          </cell>
          <cell r="AT2554" t="str">
            <v>СМР</v>
          </cell>
          <cell r="AW2554">
            <v>40540</v>
          </cell>
          <cell r="AZ2554" t="str">
            <v>12.2010</v>
          </cell>
          <cell r="BA2554" t="str">
            <v>12.2010</v>
          </cell>
          <cell r="BB2554" t="str">
            <v/>
          </cell>
          <cell r="BC2554" t="str">
            <v>4.2010</v>
          </cell>
        </row>
        <row r="2555">
          <cell r="AM2555">
            <v>471128.04</v>
          </cell>
          <cell r="AQ2555">
            <v>11</v>
          </cell>
          <cell r="AT2555" t="str">
            <v>СМР</v>
          </cell>
          <cell r="AW2555">
            <v>40540</v>
          </cell>
          <cell r="AZ2555" t="str">
            <v>12.2010</v>
          </cell>
          <cell r="BA2555" t="str">
            <v>12.2010</v>
          </cell>
          <cell r="BB2555" t="str">
            <v/>
          </cell>
          <cell r="BC2555" t="str">
            <v>4.2010</v>
          </cell>
        </row>
        <row r="2556">
          <cell r="AM2556">
            <v>420111.7</v>
          </cell>
          <cell r="AQ2556">
            <v>11</v>
          </cell>
          <cell r="AT2556" t="str">
            <v>СМР</v>
          </cell>
          <cell r="AW2556">
            <v>40602</v>
          </cell>
          <cell r="AZ2556" t="str">
            <v>2.2011</v>
          </cell>
          <cell r="BA2556" t="str">
            <v>2.2011</v>
          </cell>
          <cell r="BB2556" t="str">
            <v>2.2011</v>
          </cell>
          <cell r="BC2556" t="str">
            <v>1.2011</v>
          </cell>
        </row>
        <row r="2557">
          <cell r="AM2557" t="str">
            <v/>
          </cell>
          <cell r="AQ2557" t="str">
            <v/>
          </cell>
          <cell r="AT2557" t="str">
            <v/>
          </cell>
          <cell r="AW2557" t="str">
            <v/>
          </cell>
          <cell r="AZ2557" t="str">
            <v/>
          </cell>
          <cell r="BA2557" t="str">
            <v/>
          </cell>
          <cell r="BB2557" t="str">
            <v/>
          </cell>
          <cell r="BC2557" t="str">
            <v/>
          </cell>
        </row>
        <row r="2558">
          <cell r="AM2558" t="str">
            <v/>
          </cell>
          <cell r="AQ2558" t="str">
            <v/>
          </cell>
          <cell r="AT2558" t="str">
            <v/>
          </cell>
          <cell r="AW2558" t="str">
            <v/>
          </cell>
          <cell r="AZ2558" t="str">
            <v/>
          </cell>
          <cell r="BA2558" t="str">
            <v/>
          </cell>
          <cell r="BB2558" t="str">
            <v/>
          </cell>
          <cell r="BC2558" t="str">
            <v/>
          </cell>
        </row>
        <row r="2559">
          <cell r="AM2559" t="str">
            <v/>
          </cell>
          <cell r="AQ2559" t="str">
            <v/>
          </cell>
          <cell r="AT2559" t="str">
            <v/>
          </cell>
          <cell r="AW2559" t="str">
            <v/>
          </cell>
          <cell r="AZ2559" t="str">
            <v/>
          </cell>
          <cell r="BA2559" t="str">
            <v/>
          </cell>
          <cell r="BB2559" t="str">
            <v/>
          </cell>
          <cell r="BC2559" t="str">
            <v/>
          </cell>
        </row>
        <row r="2560">
          <cell r="AM2560">
            <v>328095.86</v>
          </cell>
          <cell r="AQ2560">
            <v>11</v>
          </cell>
          <cell r="AT2560" t="str">
            <v>СМР</v>
          </cell>
          <cell r="AW2560">
            <v>40633</v>
          </cell>
          <cell r="AZ2560" t="str">
            <v>3.2011</v>
          </cell>
          <cell r="BA2560" t="str">
            <v>3.2011</v>
          </cell>
          <cell r="BB2560" t="str">
            <v>4.2011</v>
          </cell>
          <cell r="BC2560" t="str">
            <v>1.2011</v>
          </cell>
        </row>
        <row r="2561">
          <cell r="AM2561" t="str">
            <v/>
          </cell>
          <cell r="AQ2561" t="str">
            <v/>
          </cell>
          <cell r="AT2561" t="str">
            <v/>
          </cell>
          <cell r="AW2561" t="str">
            <v/>
          </cell>
          <cell r="AZ2561" t="str">
            <v/>
          </cell>
          <cell r="BA2561" t="str">
            <v/>
          </cell>
          <cell r="BB2561" t="str">
            <v/>
          </cell>
          <cell r="BC2561" t="str">
            <v/>
          </cell>
        </row>
        <row r="2562">
          <cell r="AM2562" t="str">
            <v/>
          </cell>
          <cell r="AQ2562" t="str">
            <v/>
          </cell>
          <cell r="AT2562" t="str">
            <v/>
          </cell>
          <cell r="AW2562" t="str">
            <v/>
          </cell>
          <cell r="AZ2562" t="str">
            <v/>
          </cell>
          <cell r="BA2562" t="str">
            <v/>
          </cell>
          <cell r="BB2562" t="str">
            <v/>
          </cell>
          <cell r="BC2562" t="str">
            <v/>
          </cell>
        </row>
        <row r="2563">
          <cell r="AM2563" t="str">
            <v/>
          </cell>
          <cell r="AQ2563" t="str">
            <v/>
          </cell>
          <cell r="AT2563" t="str">
            <v/>
          </cell>
          <cell r="AW2563" t="str">
            <v/>
          </cell>
          <cell r="AZ2563" t="str">
            <v/>
          </cell>
          <cell r="BA2563" t="str">
            <v/>
          </cell>
          <cell r="BB2563" t="str">
            <v/>
          </cell>
          <cell r="BC2563" t="str">
            <v/>
          </cell>
        </row>
        <row r="2564">
          <cell r="AM2564">
            <v>371568.61</v>
          </cell>
          <cell r="AQ2564">
            <v>11</v>
          </cell>
          <cell r="AT2564" t="str">
            <v>СМР</v>
          </cell>
          <cell r="AW2564">
            <v>40540</v>
          </cell>
          <cell r="AZ2564" t="str">
            <v>12.2010</v>
          </cell>
          <cell r="BA2564" t="str">
            <v>12.2010</v>
          </cell>
          <cell r="BB2564" t="str">
            <v/>
          </cell>
          <cell r="BC2564" t="str">
            <v>4.2010</v>
          </cell>
        </row>
        <row r="2565">
          <cell r="AM2565">
            <v>345708.9</v>
          </cell>
          <cell r="AQ2565">
            <v>11</v>
          </cell>
          <cell r="AT2565" t="str">
            <v>СМР</v>
          </cell>
          <cell r="AW2565">
            <v>40540</v>
          </cell>
          <cell r="AZ2565" t="str">
            <v>12.2010</v>
          </cell>
          <cell r="BA2565" t="str">
            <v>12.2010</v>
          </cell>
          <cell r="BB2565" t="str">
            <v/>
          </cell>
          <cell r="BC2565" t="str">
            <v>4.2010</v>
          </cell>
        </row>
        <row r="2566">
          <cell r="AM2566">
            <v>321627.26</v>
          </cell>
          <cell r="AQ2566">
            <v>11</v>
          </cell>
          <cell r="AT2566" t="str">
            <v>СМР</v>
          </cell>
          <cell r="AW2566">
            <v>40633</v>
          </cell>
          <cell r="AZ2566" t="str">
            <v>3.2011</v>
          </cell>
          <cell r="BA2566" t="str">
            <v>3.2011</v>
          </cell>
          <cell r="BB2566" t="str">
            <v>4.2011</v>
          </cell>
          <cell r="BC2566" t="str">
            <v>1.2011</v>
          </cell>
        </row>
        <row r="2567">
          <cell r="AM2567" t="str">
            <v/>
          </cell>
          <cell r="AQ2567" t="str">
            <v/>
          </cell>
          <cell r="AT2567" t="str">
            <v/>
          </cell>
          <cell r="AW2567" t="str">
            <v/>
          </cell>
          <cell r="AZ2567" t="str">
            <v/>
          </cell>
          <cell r="BA2567" t="str">
            <v/>
          </cell>
          <cell r="BB2567" t="str">
            <v/>
          </cell>
          <cell r="BC2567" t="str">
            <v/>
          </cell>
        </row>
        <row r="2568">
          <cell r="AM2568" t="str">
            <v/>
          </cell>
          <cell r="AQ2568" t="str">
            <v/>
          </cell>
          <cell r="AT2568" t="str">
            <v/>
          </cell>
          <cell r="AW2568" t="str">
            <v/>
          </cell>
          <cell r="AZ2568" t="str">
            <v/>
          </cell>
          <cell r="BA2568" t="str">
            <v/>
          </cell>
          <cell r="BB2568" t="str">
            <v/>
          </cell>
          <cell r="BC2568" t="str">
            <v/>
          </cell>
        </row>
        <row r="2569">
          <cell r="AM2569" t="str">
            <v/>
          </cell>
          <cell r="AQ2569" t="str">
            <v/>
          </cell>
          <cell r="AT2569" t="str">
            <v/>
          </cell>
          <cell r="AW2569" t="str">
            <v/>
          </cell>
          <cell r="AZ2569" t="str">
            <v/>
          </cell>
          <cell r="BA2569" t="str">
            <v/>
          </cell>
          <cell r="BB2569" t="str">
            <v/>
          </cell>
          <cell r="BC2569" t="str">
            <v/>
          </cell>
        </row>
        <row r="2570">
          <cell r="AM2570">
            <v>359977.97</v>
          </cell>
          <cell r="AQ2570">
            <v>11</v>
          </cell>
          <cell r="AT2570" t="str">
            <v>СМР</v>
          </cell>
          <cell r="AW2570">
            <v>40540</v>
          </cell>
          <cell r="AZ2570" t="str">
            <v>12.2010</v>
          </cell>
          <cell r="BA2570" t="str">
            <v>12.2010</v>
          </cell>
          <cell r="BB2570" t="str">
            <v/>
          </cell>
          <cell r="BC2570" t="str">
            <v>4.2010</v>
          </cell>
        </row>
        <row r="2571">
          <cell r="AM2571">
            <v>597516.69999999995</v>
          </cell>
          <cell r="AQ2571">
            <v>11</v>
          </cell>
          <cell r="AT2571" t="str">
            <v>СМР</v>
          </cell>
          <cell r="AW2571">
            <v>40540</v>
          </cell>
          <cell r="AZ2571" t="str">
            <v>12.2010</v>
          </cell>
          <cell r="BA2571" t="str">
            <v>12.2010</v>
          </cell>
          <cell r="BB2571" t="str">
            <v/>
          </cell>
          <cell r="BC2571" t="str">
            <v>4.2010</v>
          </cell>
        </row>
        <row r="2572">
          <cell r="AM2572">
            <v>443258.92</v>
          </cell>
          <cell r="AQ2572">
            <v>11</v>
          </cell>
          <cell r="AT2572" t="str">
            <v>СМР</v>
          </cell>
          <cell r="AW2572">
            <v>40592</v>
          </cell>
          <cell r="AZ2572" t="str">
            <v>2.2011</v>
          </cell>
          <cell r="BA2572" t="str">
            <v>2.2011</v>
          </cell>
          <cell r="BB2572" t="str">
            <v>3.2011</v>
          </cell>
          <cell r="BC2572" t="str">
            <v>1.2011</v>
          </cell>
        </row>
        <row r="2573">
          <cell r="AM2573">
            <v>536003.19999999995</v>
          </cell>
          <cell r="AQ2573">
            <v>11</v>
          </cell>
          <cell r="AT2573" t="str">
            <v>СМР</v>
          </cell>
          <cell r="AW2573">
            <v>40592</v>
          </cell>
          <cell r="AZ2573" t="str">
            <v>2.2011</v>
          </cell>
          <cell r="BA2573" t="str">
            <v>2.2011</v>
          </cell>
          <cell r="BB2573" t="str">
            <v>3.2011</v>
          </cell>
          <cell r="BC2573" t="str">
            <v>1.2011</v>
          </cell>
        </row>
        <row r="2574">
          <cell r="AM2574">
            <v>593885.11</v>
          </cell>
          <cell r="AQ2574">
            <v>11</v>
          </cell>
          <cell r="AT2574" t="str">
            <v>СМР</v>
          </cell>
          <cell r="AW2574">
            <v>40540</v>
          </cell>
          <cell r="AZ2574" t="str">
            <v>12.2010</v>
          </cell>
          <cell r="BA2574" t="str">
            <v>12.2010</v>
          </cell>
          <cell r="BB2574" t="str">
            <v/>
          </cell>
          <cell r="BC2574" t="str">
            <v>4.2010</v>
          </cell>
        </row>
        <row r="2575">
          <cell r="AM2575">
            <v>861823.52</v>
          </cell>
          <cell r="AQ2575">
            <v>11</v>
          </cell>
          <cell r="AT2575" t="str">
            <v>СМР</v>
          </cell>
          <cell r="AW2575">
            <v>40633</v>
          </cell>
          <cell r="AZ2575" t="str">
            <v>3.2011</v>
          </cell>
          <cell r="BA2575" t="str">
            <v>3.2011</v>
          </cell>
          <cell r="BB2575" t="str">
            <v>4.2011</v>
          </cell>
          <cell r="BC2575" t="str">
            <v>1.2011</v>
          </cell>
        </row>
        <row r="2576">
          <cell r="AM2576">
            <v>1199975.55</v>
          </cell>
          <cell r="AQ2576">
            <v>11</v>
          </cell>
          <cell r="AT2576" t="str">
            <v>СМР</v>
          </cell>
          <cell r="AW2576">
            <v>40535</v>
          </cell>
          <cell r="AZ2576" t="str">
            <v>12.2010</v>
          </cell>
          <cell r="BA2576" t="str">
            <v>12.2010</v>
          </cell>
          <cell r="BB2576" t="str">
            <v/>
          </cell>
          <cell r="BC2576" t="str">
            <v>4.2010</v>
          </cell>
        </row>
        <row r="2577">
          <cell r="AM2577">
            <v>837539.93</v>
          </cell>
          <cell r="AQ2577">
            <v>11</v>
          </cell>
          <cell r="AT2577" t="str">
            <v>СМР</v>
          </cell>
          <cell r="AW2577">
            <v>40592</v>
          </cell>
          <cell r="AZ2577" t="str">
            <v>2.2011</v>
          </cell>
          <cell r="BA2577" t="str">
            <v>2.2011</v>
          </cell>
          <cell r="BB2577" t="str">
            <v>3.2011</v>
          </cell>
          <cell r="BC2577" t="str">
            <v>1.2011</v>
          </cell>
        </row>
        <row r="2578">
          <cell r="AM2578">
            <v>383292.4</v>
          </cell>
          <cell r="AQ2578">
            <v>11</v>
          </cell>
          <cell r="AT2578" t="str">
            <v>СМР</v>
          </cell>
          <cell r="AW2578">
            <v>40540</v>
          </cell>
          <cell r="AZ2578" t="str">
            <v>12.2010</v>
          </cell>
          <cell r="BA2578" t="str">
            <v>12.2010</v>
          </cell>
          <cell r="BB2578" t="str">
            <v/>
          </cell>
          <cell r="BC2578" t="str">
            <v>4.2010</v>
          </cell>
        </row>
        <row r="2579">
          <cell r="AM2579">
            <v>431543.62</v>
          </cell>
          <cell r="AQ2579">
            <v>11</v>
          </cell>
          <cell r="AT2579" t="str">
            <v>СМР</v>
          </cell>
          <cell r="AW2579">
            <v>40540</v>
          </cell>
          <cell r="AZ2579" t="str">
            <v>12.2010</v>
          </cell>
          <cell r="BA2579" t="str">
            <v>12.2010</v>
          </cell>
          <cell r="BB2579" t="str">
            <v/>
          </cell>
          <cell r="BC2579" t="str">
            <v>4.2010</v>
          </cell>
        </row>
        <row r="2580">
          <cell r="AM2580">
            <v>822156.42</v>
          </cell>
          <cell r="AQ2580">
            <v>11</v>
          </cell>
          <cell r="AT2580" t="str">
            <v>СМР</v>
          </cell>
          <cell r="AW2580">
            <v>40464</v>
          </cell>
          <cell r="AZ2580" t="str">
            <v>9.2010</v>
          </cell>
          <cell r="BA2580" t="str">
            <v>10.2010</v>
          </cell>
          <cell r="BB2580" t="str">
            <v/>
          </cell>
          <cell r="BC2580" t="str">
            <v>4.2010</v>
          </cell>
        </row>
        <row r="2581">
          <cell r="AM2581">
            <v>919897.4</v>
          </cell>
          <cell r="AQ2581">
            <v>11</v>
          </cell>
          <cell r="AT2581" t="str">
            <v>СМР</v>
          </cell>
          <cell r="AW2581">
            <v>40535</v>
          </cell>
          <cell r="AZ2581" t="str">
            <v>12.2010</v>
          </cell>
          <cell r="BA2581" t="str">
            <v>12.2010</v>
          </cell>
          <cell r="BB2581" t="str">
            <v/>
          </cell>
          <cell r="BC2581" t="str">
            <v>4.2010</v>
          </cell>
        </row>
        <row r="2582">
          <cell r="AM2582">
            <v>1493986.6</v>
          </cell>
          <cell r="AQ2582">
            <v>11</v>
          </cell>
          <cell r="AT2582" t="str">
            <v>СМР</v>
          </cell>
          <cell r="AW2582">
            <v>40540</v>
          </cell>
          <cell r="AZ2582" t="str">
            <v>12.2010</v>
          </cell>
          <cell r="BA2582" t="str">
            <v>12.2010</v>
          </cell>
          <cell r="BB2582" t="str">
            <v/>
          </cell>
          <cell r="BC2582" t="str">
            <v>4.2010</v>
          </cell>
        </row>
        <row r="2583">
          <cell r="AM2583">
            <v>1749435.22</v>
          </cell>
          <cell r="AQ2583">
            <v>11</v>
          </cell>
          <cell r="AT2583" t="str">
            <v>СМР</v>
          </cell>
          <cell r="AW2583">
            <v>40602</v>
          </cell>
          <cell r="AZ2583" t="str">
            <v>2.2011</v>
          </cell>
          <cell r="BA2583" t="str">
            <v>2.2011</v>
          </cell>
          <cell r="BB2583" t="str">
            <v>2.2011</v>
          </cell>
          <cell r="BC2583" t="str">
            <v>1.2011</v>
          </cell>
        </row>
        <row r="2584">
          <cell r="AM2584" t="str">
            <v/>
          </cell>
          <cell r="AQ2584">
            <v>11</v>
          </cell>
          <cell r="AT2584" t="str">
            <v/>
          </cell>
          <cell r="AW2584" t="str">
            <v/>
          </cell>
          <cell r="AZ2584" t="str">
            <v/>
          </cell>
          <cell r="BA2584" t="str">
            <v/>
          </cell>
          <cell r="BB2584" t="str">
            <v/>
          </cell>
          <cell r="BC2584" t="str">
            <v/>
          </cell>
        </row>
        <row r="2585">
          <cell r="AM2585">
            <v>4552.6099999999997</v>
          </cell>
          <cell r="AQ2585">
            <v>11</v>
          </cell>
          <cell r="AT2585" t="str">
            <v>СМР</v>
          </cell>
          <cell r="AW2585">
            <v>40633</v>
          </cell>
          <cell r="AZ2585" t="str">
            <v>3.2011</v>
          </cell>
          <cell r="BA2585" t="str">
            <v>3.2011</v>
          </cell>
          <cell r="BB2585" t="str">
            <v>4.2011</v>
          </cell>
          <cell r="BC2585" t="str">
            <v>1.2011</v>
          </cell>
        </row>
        <row r="2586">
          <cell r="AM2586">
            <v>1596.56</v>
          </cell>
          <cell r="AQ2586">
            <v>11</v>
          </cell>
          <cell r="AT2586" t="str">
            <v>СМР</v>
          </cell>
          <cell r="AW2586">
            <v>40633</v>
          </cell>
          <cell r="AZ2586" t="str">
            <v>3.2011</v>
          </cell>
          <cell r="BA2586" t="str">
            <v>3.2011</v>
          </cell>
          <cell r="BB2586" t="str">
            <v>4.2011</v>
          </cell>
          <cell r="BC2586" t="str">
            <v>1.2011</v>
          </cell>
        </row>
        <row r="2587">
          <cell r="AM2587">
            <v>12973.02</v>
          </cell>
          <cell r="AQ2587">
            <v>11</v>
          </cell>
          <cell r="AT2587" t="str">
            <v>СМР</v>
          </cell>
          <cell r="AW2587">
            <v>40633</v>
          </cell>
          <cell r="AZ2587" t="str">
            <v>3.2011</v>
          </cell>
          <cell r="BA2587" t="str">
            <v>3.2011</v>
          </cell>
          <cell r="BB2587" t="str">
            <v>4.2011</v>
          </cell>
          <cell r="BC2587" t="str">
            <v>1.2011</v>
          </cell>
        </row>
        <row r="2588">
          <cell r="AM2588">
            <v>245654.84</v>
          </cell>
          <cell r="AQ2588">
            <v>11</v>
          </cell>
          <cell r="AT2588" t="str">
            <v>СМР</v>
          </cell>
          <cell r="AW2588">
            <v>40633</v>
          </cell>
          <cell r="AZ2588" t="str">
            <v>3.2011</v>
          </cell>
          <cell r="BA2588" t="str">
            <v>3.2011</v>
          </cell>
          <cell r="BB2588" t="str">
            <v>4.2011</v>
          </cell>
          <cell r="BC2588" t="str">
            <v>1.2011</v>
          </cell>
        </row>
        <row r="2589">
          <cell r="AM2589">
            <v>93154.97</v>
          </cell>
          <cell r="AQ2589">
            <v>11</v>
          </cell>
          <cell r="AT2589" t="str">
            <v>СМР</v>
          </cell>
          <cell r="AW2589">
            <v>40633</v>
          </cell>
          <cell r="AZ2589" t="str">
            <v>3.2011</v>
          </cell>
          <cell r="BA2589" t="str">
            <v>3.2011</v>
          </cell>
          <cell r="BB2589" t="str">
            <v>4.2011</v>
          </cell>
          <cell r="BC2589" t="str">
            <v>1.2011</v>
          </cell>
        </row>
        <row r="2590">
          <cell r="AM2590">
            <v>202391.69</v>
          </cell>
          <cell r="AQ2590">
            <v>11</v>
          </cell>
          <cell r="AT2590" t="str">
            <v>СМР</v>
          </cell>
          <cell r="AW2590">
            <v>40633</v>
          </cell>
          <cell r="AZ2590" t="str">
            <v>3.2011</v>
          </cell>
          <cell r="BA2590" t="str">
            <v>3.2011</v>
          </cell>
          <cell r="BB2590" t="str">
            <v>4.2011</v>
          </cell>
          <cell r="BC2590" t="str">
            <v>1.2011</v>
          </cell>
        </row>
        <row r="2591">
          <cell r="AM2591">
            <v>112075.2</v>
          </cell>
          <cell r="AQ2591">
            <v>11</v>
          </cell>
          <cell r="AT2591" t="str">
            <v>СМР</v>
          </cell>
          <cell r="AW2591">
            <v>40540</v>
          </cell>
          <cell r="AZ2591" t="str">
            <v>12.2010</v>
          </cell>
          <cell r="BA2591" t="str">
            <v>12.2010</v>
          </cell>
          <cell r="BB2591" t="str">
            <v/>
          </cell>
          <cell r="BC2591" t="str">
            <v>4.2010</v>
          </cell>
        </row>
        <row r="2592">
          <cell r="AM2592">
            <v>112075.2</v>
          </cell>
          <cell r="AQ2592">
            <v>11</v>
          </cell>
          <cell r="AT2592" t="str">
            <v>СМР</v>
          </cell>
          <cell r="AW2592">
            <v>40540</v>
          </cell>
          <cell r="AZ2592" t="str">
            <v>12.2010</v>
          </cell>
          <cell r="BA2592" t="str">
            <v>12.2010</v>
          </cell>
          <cell r="BB2592" t="str">
            <v/>
          </cell>
          <cell r="BC2592" t="str">
            <v>4.2010</v>
          </cell>
        </row>
        <row r="2593">
          <cell r="AM2593">
            <v>15871.2</v>
          </cell>
          <cell r="AQ2593">
            <v>11</v>
          </cell>
          <cell r="AT2593" t="str">
            <v>СМР</v>
          </cell>
          <cell r="AW2593">
            <v>40633</v>
          </cell>
          <cell r="AZ2593" t="str">
            <v>3.2011</v>
          </cell>
          <cell r="BA2593" t="str">
            <v>3.2011</v>
          </cell>
          <cell r="BB2593" t="str">
            <v>4.2011</v>
          </cell>
          <cell r="BC2593" t="str">
            <v>1.2011</v>
          </cell>
        </row>
        <row r="2594">
          <cell r="AM2594" t="str">
            <v/>
          </cell>
          <cell r="AQ2594">
            <v>11</v>
          </cell>
          <cell r="AT2594" t="str">
            <v/>
          </cell>
          <cell r="AW2594" t="str">
            <v/>
          </cell>
          <cell r="AZ2594" t="str">
            <v/>
          </cell>
          <cell r="BA2594" t="str">
            <v/>
          </cell>
          <cell r="BB2594" t="str">
            <v/>
          </cell>
          <cell r="BC2594" t="str">
            <v/>
          </cell>
        </row>
        <row r="2595">
          <cell r="AM2595">
            <v>4211.1400000000003</v>
          </cell>
          <cell r="AQ2595">
            <v>11</v>
          </cell>
          <cell r="AT2595" t="str">
            <v>СМР</v>
          </cell>
          <cell r="AW2595">
            <v>40633</v>
          </cell>
          <cell r="AZ2595" t="str">
            <v>3.2011</v>
          </cell>
          <cell r="BA2595" t="str">
            <v>3.2011</v>
          </cell>
          <cell r="BB2595" t="str">
            <v>4.2011</v>
          </cell>
          <cell r="BC2595" t="str">
            <v>1.2011</v>
          </cell>
        </row>
        <row r="2596">
          <cell r="AM2596">
            <v>33728.449999999997</v>
          </cell>
          <cell r="AQ2596">
            <v>11</v>
          </cell>
          <cell r="AT2596" t="str">
            <v>СМР</v>
          </cell>
          <cell r="AW2596">
            <v>40633</v>
          </cell>
          <cell r="AZ2596" t="str">
            <v>3.2011</v>
          </cell>
          <cell r="BA2596" t="str">
            <v>3.2011</v>
          </cell>
          <cell r="BB2596" t="str">
            <v>4.2011</v>
          </cell>
          <cell r="BC2596" t="str">
            <v>1.2011</v>
          </cell>
        </row>
        <row r="2597">
          <cell r="AM2597" t="str">
            <v/>
          </cell>
          <cell r="AQ2597" t="str">
            <v/>
          </cell>
          <cell r="AT2597" t="str">
            <v/>
          </cell>
          <cell r="AW2597" t="str">
            <v/>
          </cell>
          <cell r="AZ2597" t="str">
            <v/>
          </cell>
          <cell r="BA2597" t="str">
            <v/>
          </cell>
          <cell r="BB2597" t="str">
            <v/>
          </cell>
          <cell r="BC2597" t="str">
            <v/>
          </cell>
        </row>
        <row r="2598">
          <cell r="AM2598">
            <v>231574.36</v>
          </cell>
          <cell r="AQ2598">
            <v>11</v>
          </cell>
          <cell r="AT2598" t="str">
            <v>СМР</v>
          </cell>
          <cell r="AW2598">
            <v>40633</v>
          </cell>
          <cell r="AZ2598" t="str">
            <v>3.2011</v>
          </cell>
          <cell r="BA2598" t="str">
            <v>3.2011</v>
          </cell>
          <cell r="BB2598" t="str">
            <v>4.2011</v>
          </cell>
          <cell r="BC2598" t="str">
            <v>1.2011</v>
          </cell>
        </row>
        <row r="2599">
          <cell r="AM2599" t="str">
            <v/>
          </cell>
          <cell r="AQ2599" t="str">
            <v/>
          </cell>
          <cell r="AT2599" t="str">
            <v/>
          </cell>
          <cell r="AW2599" t="str">
            <v/>
          </cell>
          <cell r="AZ2599" t="str">
            <v/>
          </cell>
          <cell r="BA2599" t="str">
            <v/>
          </cell>
          <cell r="BB2599" t="str">
            <v/>
          </cell>
          <cell r="BC2599" t="str">
            <v/>
          </cell>
        </row>
        <row r="2600">
          <cell r="AM2600">
            <v>297072.5</v>
          </cell>
          <cell r="AQ2600">
            <v>11</v>
          </cell>
          <cell r="AT2600" t="str">
            <v>СМР</v>
          </cell>
          <cell r="AW2600">
            <v>40633</v>
          </cell>
          <cell r="AZ2600" t="str">
            <v>3.2011</v>
          </cell>
          <cell r="BA2600" t="str">
            <v>3.2011</v>
          </cell>
          <cell r="BB2600" t="str">
            <v>4.2011</v>
          </cell>
          <cell r="BC2600" t="str">
            <v>1.2011</v>
          </cell>
        </row>
        <row r="2601">
          <cell r="AM2601">
            <v>254625.77</v>
          </cell>
          <cell r="AQ2601">
            <v>11</v>
          </cell>
          <cell r="AT2601" t="str">
            <v>СМР</v>
          </cell>
          <cell r="AW2601">
            <v>40633</v>
          </cell>
          <cell r="AZ2601" t="str">
            <v>3.2011</v>
          </cell>
          <cell r="BA2601" t="str">
            <v>3.2011</v>
          </cell>
          <cell r="BB2601" t="str">
            <v>4.2011</v>
          </cell>
          <cell r="BC2601" t="str">
            <v>1.2011</v>
          </cell>
        </row>
        <row r="2602">
          <cell r="AM2602">
            <v>52406.3</v>
          </cell>
          <cell r="AQ2602">
            <v>11</v>
          </cell>
          <cell r="AT2602" t="str">
            <v>СМР</v>
          </cell>
          <cell r="AW2602">
            <v>40633</v>
          </cell>
          <cell r="AZ2602" t="str">
            <v>3.2011</v>
          </cell>
          <cell r="BA2602" t="str">
            <v>3.2011</v>
          </cell>
          <cell r="BB2602" t="str">
            <v>4.2011</v>
          </cell>
          <cell r="BC2602" t="str">
            <v>1.2011</v>
          </cell>
        </row>
        <row r="2603">
          <cell r="AM2603">
            <v>56669.919999999998</v>
          </cell>
          <cell r="AQ2603">
            <v>11</v>
          </cell>
          <cell r="AT2603" t="str">
            <v>СМР</v>
          </cell>
          <cell r="AW2603">
            <v>40633</v>
          </cell>
          <cell r="AZ2603" t="str">
            <v>3.2011</v>
          </cell>
          <cell r="BA2603" t="str">
            <v>3.2011</v>
          </cell>
          <cell r="BB2603" t="str">
            <v>4.2011</v>
          </cell>
          <cell r="BC2603" t="str">
            <v>1.2011</v>
          </cell>
        </row>
        <row r="2604">
          <cell r="AM2604">
            <v>140864.01</v>
          </cell>
          <cell r="AQ2604">
            <v>11</v>
          </cell>
          <cell r="AT2604" t="str">
            <v>СМР</v>
          </cell>
          <cell r="AW2604">
            <v>40633</v>
          </cell>
          <cell r="AZ2604" t="str">
            <v>3.2011</v>
          </cell>
          <cell r="BA2604" t="str">
            <v>3.2011</v>
          </cell>
          <cell r="BB2604" t="str">
            <v>4.2011</v>
          </cell>
          <cell r="BC2604" t="str">
            <v>1.2011</v>
          </cell>
        </row>
        <row r="2605">
          <cell r="AM2605">
            <v>140864.01</v>
          </cell>
          <cell r="AQ2605">
            <v>11</v>
          </cell>
          <cell r="AT2605" t="str">
            <v>СМР</v>
          </cell>
          <cell r="AW2605">
            <v>40633</v>
          </cell>
          <cell r="AZ2605" t="str">
            <v>3.2011</v>
          </cell>
          <cell r="BA2605" t="str">
            <v>3.2011</v>
          </cell>
          <cell r="BB2605" t="str">
            <v>4.2011</v>
          </cell>
          <cell r="BC2605" t="str">
            <v>1.2011</v>
          </cell>
        </row>
        <row r="2606">
          <cell r="AM2606">
            <v>49448.15</v>
          </cell>
          <cell r="AQ2606">
            <v>11</v>
          </cell>
          <cell r="AT2606" t="str">
            <v>СМР</v>
          </cell>
          <cell r="AW2606">
            <v>40540</v>
          </cell>
          <cell r="AZ2606" t="str">
            <v>12.2010</v>
          </cell>
          <cell r="BA2606" t="str">
            <v>12.2010</v>
          </cell>
          <cell r="BB2606" t="str">
            <v/>
          </cell>
          <cell r="BC2606" t="str">
            <v>4.2010</v>
          </cell>
        </row>
        <row r="2607">
          <cell r="AM2607">
            <v>52397.27</v>
          </cell>
          <cell r="AQ2607">
            <v>11</v>
          </cell>
          <cell r="AT2607" t="str">
            <v>СМР</v>
          </cell>
          <cell r="AW2607">
            <v>40633</v>
          </cell>
          <cell r="AZ2607" t="str">
            <v>3.2011</v>
          </cell>
          <cell r="BA2607" t="str">
            <v>3.2011</v>
          </cell>
          <cell r="BB2607" t="str">
            <v>4.2011</v>
          </cell>
          <cell r="BC2607" t="str">
            <v>1.2011</v>
          </cell>
        </row>
        <row r="2608">
          <cell r="AM2608" t="str">
            <v/>
          </cell>
          <cell r="AQ2608">
            <v>11</v>
          </cell>
          <cell r="AT2608" t="str">
            <v/>
          </cell>
          <cell r="AW2608" t="str">
            <v/>
          </cell>
          <cell r="AZ2608" t="str">
            <v/>
          </cell>
          <cell r="BA2608" t="str">
            <v/>
          </cell>
          <cell r="BB2608" t="str">
            <v/>
          </cell>
          <cell r="BC2608" t="str">
            <v/>
          </cell>
        </row>
        <row r="2609">
          <cell r="AM2609">
            <v>519099.22</v>
          </cell>
          <cell r="AQ2609">
            <v>11</v>
          </cell>
          <cell r="AT2609" t="str">
            <v>СМР</v>
          </cell>
          <cell r="AW2609">
            <v>40633</v>
          </cell>
          <cell r="AZ2609" t="str">
            <v>3.2011</v>
          </cell>
          <cell r="BA2609" t="str">
            <v>3.2011</v>
          </cell>
          <cell r="BB2609" t="str">
            <v>4.2011</v>
          </cell>
          <cell r="BC2609" t="str">
            <v>1.2011</v>
          </cell>
        </row>
        <row r="2610">
          <cell r="AM2610">
            <v>610588.43000000005</v>
          </cell>
          <cell r="AQ2610">
            <v>11</v>
          </cell>
          <cell r="AT2610" t="str">
            <v>СМР</v>
          </cell>
          <cell r="AW2610">
            <v>40540</v>
          </cell>
          <cell r="AZ2610" t="str">
            <v>12.2010</v>
          </cell>
          <cell r="BA2610" t="str">
            <v>12.2010</v>
          </cell>
          <cell r="BB2610" t="str">
            <v/>
          </cell>
          <cell r="BC2610" t="str">
            <v>4.2010</v>
          </cell>
        </row>
        <row r="2611">
          <cell r="AM2611">
            <v>123254.33</v>
          </cell>
          <cell r="AQ2611">
            <v>11</v>
          </cell>
          <cell r="AT2611" t="str">
            <v>СМР</v>
          </cell>
          <cell r="AW2611">
            <v>40633</v>
          </cell>
          <cell r="AZ2611" t="str">
            <v>3.2011</v>
          </cell>
          <cell r="BA2611" t="str">
            <v>3.2011</v>
          </cell>
          <cell r="BB2611" t="str">
            <v>4.2011</v>
          </cell>
          <cell r="BC2611" t="str">
            <v>1.2011</v>
          </cell>
        </row>
        <row r="2612">
          <cell r="AM2612">
            <v>153575.53</v>
          </cell>
          <cell r="AQ2612">
            <v>11</v>
          </cell>
          <cell r="AT2612" t="str">
            <v>СМР</v>
          </cell>
          <cell r="AW2612">
            <v>40540</v>
          </cell>
          <cell r="AZ2612" t="str">
            <v>12.2010</v>
          </cell>
          <cell r="BA2612" t="str">
            <v>12.2010</v>
          </cell>
          <cell r="BB2612" t="str">
            <v/>
          </cell>
          <cell r="BC2612" t="str">
            <v>4.2010</v>
          </cell>
        </row>
        <row r="2613">
          <cell r="AM2613">
            <v>146634.9</v>
          </cell>
          <cell r="AQ2613">
            <v>11</v>
          </cell>
          <cell r="AT2613" t="str">
            <v>СМР</v>
          </cell>
          <cell r="AW2613">
            <v>40633</v>
          </cell>
          <cell r="AZ2613" t="str">
            <v>3.2011</v>
          </cell>
          <cell r="BA2613" t="str">
            <v>3.2011</v>
          </cell>
          <cell r="BB2613" t="str">
            <v>4.2011</v>
          </cell>
          <cell r="BC2613" t="str">
            <v>1.2011</v>
          </cell>
        </row>
        <row r="2614">
          <cell r="AM2614">
            <v>103292.81</v>
          </cell>
          <cell r="AQ2614">
            <v>11</v>
          </cell>
          <cell r="AT2614" t="str">
            <v>СМР</v>
          </cell>
          <cell r="AW2614">
            <v>40540</v>
          </cell>
          <cell r="AZ2614" t="str">
            <v>12.2010</v>
          </cell>
          <cell r="BA2614" t="str">
            <v>12.2010</v>
          </cell>
          <cell r="BB2614" t="str">
            <v/>
          </cell>
          <cell r="BC2614" t="str">
            <v>4.2010</v>
          </cell>
        </row>
        <row r="2615">
          <cell r="AM2615">
            <v>127936.05</v>
          </cell>
          <cell r="AQ2615">
            <v>11</v>
          </cell>
          <cell r="AT2615" t="str">
            <v>СМР</v>
          </cell>
          <cell r="AW2615">
            <v>40540</v>
          </cell>
          <cell r="AZ2615" t="str">
            <v>12.2010</v>
          </cell>
          <cell r="BA2615" t="str">
            <v>12.2010</v>
          </cell>
          <cell r="BB2615" t="str">
            <v/>
          </cell>
          <cell r="BC2615" t="str">
            <v>4.2010</v>
          </cell>
        </row>
        <row r="2616">
          <cell r="AM2616">
            <v>182000.04</v>
          </cell>
          <cell r="AQ2616">
            <v>11</v>
          </cell>
          <cell r="AT2616" t="str">
            <v>СМР</v>
          </cell>
          <cell r="AW2616">
            <v>40633</v>
          </cell>
          <cell r="AZ2616" t="str">
            <v>3.2011</v>
          </cell>
          <cell r="BA2616" t="str">
            <v>3.2011</v>
          </cell>
          <cell r="BB2616" t="str">
            <v>4.2011</v>
          </cell>
          <cell r="BC2616" t="str">
            <v>1.2011</v>
          </cell>
        </row>
        <row r="2617">
          <cell r="AM2617">
            <v>21263.46</v>
          </cell>
          <cell r="AQ2617">
            <v>11</v>
          </cell>
          <cell r="AT2617" t="str">
            <v>СМР</v>
          </cell>
          <cell r="AW2617">
            <v>40633</v>
          </cell>
          <cell r="AZ2617" t="str">
            <v>3.2011</v>
          </cell>
          <cell r="BA2617" t="str">
            <v>3.2011</v>
          </cell>
          <cell r="BB2617" t="str">
            <v>4.2011</v>
          </cell>
          <cell r="BC2617" t="str">
            <v>1.2011</v>
          </cell>
        </row>
        <row r="2618">
          <cell r="AM2618">
            <v>42996.44</v>
          </cell>
          <cell r="AQ2618">
            <v>11</v>
          </cell>
          <cell r="AT2618" t="str">
            <v>СМР</v>
          </cell>
          <cell r="AW2618">
            <v>40540</v>
          </cell>
          <cell r="AZ2618" t="str">
            <v>12.2010</v>
          </cell>
          <cell r="BA2618" t="str">
            <v>12.2010</v>
          </cell>
          <cell r="BB2618" t="str">
            <v/>
          </cell>
          <cell r="BC2618" t="str">
            <v>4.2010</v>
          </cell>
        </row>
        <row r="2619">
          <cell r="AM2619">
            <v>82491.850000000006</v>
          </cell>
          <cell r="AQ2619">
            <v>11</v>
          </cell>
          <cell r="AT2619" t="str">
            <v>СМР</v>
          </cell>
          <cell r="AW2619">
            <v>40633</v>
          </cell>
          <cell r="AZ2619" t="str">
            <v>3.2011</v>
          </cell>
          <cell r="BA2619" t="str">
            <v>3.2011</v>
          </cell>
          <cell r="BB2619" t="str">
            <v>4.2011</v>
          </cell>
          <cell r="BC2619" t="str">
            <v>1.2011</v>
          </cell>
        </row>
        <row r="2620">
          <cell r="AM2620" t="str">
            <v/>
          </cell>
          <cell r="AQ2620" t="str">
            <v/>
          </cell>
          <cell r="AT2620" t="str">
            <v/>
          </cell>
          <cell r="AW2620" t="str">
            <v/>
          </cell>
          <cell r="AZ2620" t="str">
            <v/>
          </cell>
          <cell r="BA2620" t="str">
            <v/>
          </cell>
          <cell r="BB2620" t="str">
            <v/>
          </cell>
          <cell r="BC2620" t="str">
            <v/>
          </cell>
        </row>
        <row r="2621">
          <cell r="AM2621">
            <v>38764.870000000003</v>
          </cell>
          <cell r="AQ2621">
            <v>11</v>
          </cell>
          <cell r="AT2621" t="str">
            <v>СМР</v>
          </cell>
          <cell r="AW2621">
            <v>40633</v>
          </cell>
          <cell r="AZ2621" t="str">
            <v>3.2011</v>
          </cell>
          <cell r="BA2621" t="str">
            <v>3.2011</v>
          </cell>
          <cell r="BB2621" t="str">
            <v>4.2011</v>
          </cell>
          <cell r="BC2621" t="str">
            <v>1.2011</v>
          </cell>
        </row>
        <row r="2622">
          <cell r="AM2622">
            <v>35917.480000000003</v>
          </cell>
          <cell r="AQ2622">
            <v>11</v>
          </cell>
          <cell r="AT2622" t="str">
            <v>СМР</v>
          </cell>
          <cell r="AW2622">
            <v>40633</v>
          </cell>
          <cell r="AZ2622" t="str">
            <v>3.2011</v>
          </cell>
          <cell r="BA2622" t="str">
            <v>3.2011</v>
          </cell>
          <cell r="BB2622" t="str">
            <v>4.2011</v>
          </cell>
          <cell r="BC2622" t="str">
            <v>1.2011</v>
          </cell>
        </row>
        <row r="2623">
          <cell r="AM2623">
            <v>13665.05</v>
          </cell>
          <cell r="AQ2623">
            <v>11</v>
          </cell>
          <cell r="AT2623" t="str">
            <v>СМР</v>
          </cell>
          <cell r="AW2623">
            <v>40633</v>
          </cell>
          <cell r="AZ2623" t="str">
            <v>3.2011</v>
          </cell>
          <cell r="BA2623" t="str">
            <v>3.2011</v>
          </cell>
          <cell r="BB2623" t="str">
            <v>4.2011</v>
          </cell>
          <cell r="BC2623" t="str">
            <v>1.2011</v>
          </cell>
        </row>
        <row r="2624">
          <cell r="AM2624" t="str">
            <v/>
          </cell>
          <cell r="AQ2624" t="str">
            <v/>
          </cell>
          <cell r="AT2624" t="str">
            <v/>
          </cell>
          <cell r="AW2624" t="str">
            <v/>
          </cell>
          <cell r="AZ2624" t="str">
            <v/>
          </cell>
          <cell r="BA2624" t="str">
            <v/>
          </cell>
          <cell r="BB2624" t="str">
            <v/>
          </cell>
          <cell r="BC2624" t="str">
            <v/>
          </cell>
        </row>
        <row r="2625">
          <cell r="AM2625">
            <v>37265.01</v>
          </cell>
          <cell r="AQ2625">
            <v>11</v>
          </cell>
          <cell r="AT2625" t="str">
            <v>СМР</v>
          </cell>
          <cell r="AW2625">
            <v>40633</v>
          </cell>
          <cell r="AZ2625" t="str">
            <v>3.2011</v>
          </cell>
          <cell r="BA2625" t="str">
            <v>3.2011</v>
          </cell>
          <cell r="BB2625" t="str">
            <v>4.2011</v>
          </cell>
          <cell r="BC2625" t="str">
            <v>1.2011</v>
          </cell>
        </row>
        <row r="2626">
          <cell r="AM2626">
            <v>14058.93</v>
          </cell>
          <cell r="AQ2626">
            <v>11</v>
          </cell>
          <cell r="AT2626" t="str">
            <v>СМР</v>
          </cell>
          <cell r="AW2626">
            <v>40633</v>
          </cell>
          <cell r="AZ2626" t="str">
            <v>3.2011</v>
          </cell>
          <cell r="BA2626" t="str">
            <v>3.2011</v>
          </cell>
          <cell r="BB2626" t="str">
            <v>4.2011</v>
          </cell>
          <cell r="BC2626" t="str">
            <v>1.2011</v>
          </cell>
        </row>
        <row r="2627">
          <cell r="AM2627" t="str">
            <v/>
          </cell>
          <cell r="AQ2627" t="str">
            <v/>
          </cell>
          <cell r="AT2627" t="str">
            <v/>
          </cell>
          <cell r="AW2627" t="str">
            <v/>
          </cell>
          <cell r="AZ2627" t="str">
            <v/>
          </cell>
          <cell r="BA2627" t="str">
            <v/>
          </cell>
          <cell r="BB2627" t="str">
            <v/>
          </cell>
          <cell r="BC2627" t="str">
            <v/>
          </cell>
        </row>
        <row r="2628">
          <cell r="AM2628" t="str">
            <v/>
          </cell>
          <cell r="AQ2628" t="str">
            <v/>
          </cell>
          <cell r="AT2628" t="str">
            <v/>
          </cell>
          <cell r="AW2628" t="str">
            <v/>
          </cell>
          <cell r="AZ2628" t="str">
            <v/>
          </cell>
          <cell r="BA2628" t="str">
            <v/>
          </cell>
          <cell r="BB2628" t="str">
            <v/>
          </cell>
          <cell r="BC2628" t="str">
            <v/>
          </cell>
        </row>
        <row r="2629">
          <cell r="AM2629" t="str">
            <v/>
          </cell>
          <cell r="AQ2629" t="str">
            <v/>
          </cell>
          <cell r="AT2629" t="str">
            <v/>
          </cell>
          <cell r="AW2629" t="str">
            <v/>
          </cell>
          <cell r="AZ2629" t="str">
            <v/>
          </cell>
          <cell r="BA2629" t="str">
            <v/>
          </cell>
          <cell r="BB2629" t="str">
            <v/>
          </cell>
          <cell r="BC2629" t="str">
            <v/>
          </cell>
        </row>
        <row r="2630">
          <cell r="AM2630" t="str">
            <v/>
          </cell>
          <cell r="AQ2630" t="str">
            <v/>
          </cell>
          <cell r="AT2630" t="str">
            <v/>
          </cell>
          <cell r="AW2630" t="str">
            <v/>
          </cell>
          <cell r="AZ2630" t="str">
            <v/>
          </cell>
          <cell r="BA2630" t="str">
            <v/>
          </cell>
          <cell r="BB2630" t="str">
            <v/>
          </cell>
          <cell r="BC2630" t="str">
            <v/>
          </cell>
        </row>
        <row r="2631">
          <cell r="AM2631" t="str">
            <v/>
          </cell>
          <cell r="AQ2631" t="str">
            <v/>
          </cell>
          <cell r="AT2631" t="str">
            <v/>
          </cell>
          <cell r="AW2631" t="str">
            <v/>
          </cell>
          <cell r="AZ2631" t="str">
            <v/>
          </cell>
          <cell r="BA2631" t="str">
            <v/>
          </cell>
          <cell r="BB2631" t="str">
            <v/>
          </cell>
          <cell r="BC2631" t="str">
            <v/>
          </cell>
        </row>
        <row r="2632">
          <cell r="AM2632" t="str">
            <v/>
          </cell>
          <cell r="AQ2632" t="str">
            <v/>
          </cell>
          <cell r="AT2632" t="str">
            <v/>
          </cell>
          <cell r="AW2632" t="str">
            <v/>
          </cell>
          <cell r="AZ2632" t="str">
            <v/>
          </cell>
          <cell r="BA2632" t="str">
            <v/>
          </cell>
          <cell r="BB2632" t="str">
            <v/>
          </cell>
          <cell r="BC2632" t="str">
            <v/>
          </cell>
        </row>
        <row r="2633">
          <cell r="AM2633" t="str">
            <v/>
          </cell>
          <cell r="AQ2633" t="str">
            <v/>
          </cell>
          <cell r="AT2633" t="str">
            <v/>
          </cell>
          <cell r="AW2633" t="str">
            <v/>
          </cell>
          <cell r="AZ2633" t="str">
            <v/>
          </cell>
          <cell r="BA2633" t="str">
            <v/>
          </cell>
          <cell r="BB2633" t="str">
            <v/>
          </cell>
          <cell r="BC2633" t="str">
            <v/>
          </cell>
        </row>
        <row r="2634">
          <cell r="AM2634" t="str">
            <v/>
          </cell>
          <cell r="AQ2634" t="str">
            <v/>
          </cell>
          <cell r="AT2634" t="str">
            <v/>
          </cell>
          <cell r="AW2634" t="str">
            <v/>
          </cell>
          <cell r="AZ2634" t="str">
            <v/>
          </cell>
          <cell r="BA2634" t="str">
            <v/>
          </cell>
          <cell r="BB2634" t="str">
            <v/>
          </cell>
          <cell r="BC2634" t="str">
            <v/>
          </cell>
        </row>
        <row r="2635">
          <cell r="AM2635" t="str">
            <v/>
          </cell>
          <cell r="AQ2635" t="str">
            <v/>
          </cell>
          <cell r="AT2635" t="str">
            <v/>
          </cell>
          <cell r="AW2635" t="str">
            <v/>
          </cell>
          <cell r="AZ2635" t="str">
            <v/>
          </cell>
          <cell r="BA2635" t="str">
            <v/>
          </cell>
          <cell r="BB2635" t="str">
            <v/>
          </cell>
          <cell r="BC2635" t="str">
            <v/>
          </cell>
        </row>
        <row r="2636">
          <cell r="AM2636" t="str">
            <v/>
          </cell>
          <cell r="AQ2636" t="str">
            <v/>
          </cell>
          <cell r="AT2636" t="str">
            <v/>
          </cell>
          <cell r="AW2636" t="str">
            <v/>
          </cell>
          <cell r="AZ2636" t="str">
            <v/>
          </cell>
          <cell r="BA2636" t="str">
            <v/>
          </cell>
          <cell r="BB2636" t="str">
            <v/>
          </cell>
          <cell r="BC2636" t="str">
            <v/>
          </cell>
        </row>
        <row r="2637">
          <cell r="AQ2637" t="str">
            <v/>
          </cell>
          <cell r="AZ2637" t="str">
            <v/>
          </cell>
          <cell r="BA2637" t="str">
            <v/>
          </cell>
          <cell r="BB2637" t="str">
            <v/>
          </cell>
          <cell r="BC2637" t="str">
            <v/>
          </cell>
        </row>
        <row r="2638">
          <cell r="AQ2638" t="str">
            <v/>
          </cell>
          <cell r="AZ2638" t="str">
            <v/>
          </cell>
          <cell r="BA2638" t="str">
            <v/>
          </cell>
          <cell r="BB2638" t="str">
            <v/>
          </cell>
          <cell r="BC2638" t="str">
            <v/>
          </cell>
        </row>
        <row r="2639">
          <cell r="AQ2639" t="str">
            <v/>
          </cell>
          <cell r="AZ2639" t="str">
            <v/>
          </cell>
          <cell r="BA2639" t="str">
            <v/>
          </cell>
          <cell r="BB2639" t="str">
            <v/>
          </cell>
          <cell r="BC2639" t="str">
            <v/>
          </cell>
        </row>
        <row r="2640">
          <cell r="AM2640" t="str">
            <v/>
          </cell>
          <cell r="AQ2640" t="str">
            <v/>
          </cell>
          <cell r="AT2640" t="str">
            <v/>
          </cell>
          <cell r="AW2640" t="str">
            <v/>
          </cell>
          <cell r="AZ2640" t="str">
            <v/>
          </cell>
          <cell r="BA2640" t="str">
            <v/>
          </cell>
          <cell r="BB2640" t="str">
            <v/>
          </cell>
          <cell r="BC2640" t="str">
            <v/>
          </cell>
        </row>
        <row r="2641">
          <cell r="AM2641" t="str">
            <v/>
          </cell>
          <cell r="AQ2641" t="str">
            <v/>
          </cell>
          <cell r="AT2641" t="str">
            <v/>
          </cell>
          <cell r="AW2641" t="str">
            <v/>
          </cell>
          <cell r="AZ2641" t="str">
            <v/>
          </cell>
          <cell r="BA2641" t="str">
            <v/>
          </cell>
          <cell r="BB2641" t="str">
            <v/>
          </cell>
          <cell r="BC2641" t="str">
            <v/>
          </cell>
        </row>
        <row r="2642">
          <cell r="AM2642" t="str">
            <v/>
          </cell>
          <cell r="AQ2642" t="str">
            <v/>
          </cell>
          <cell r="AT2642" t="str">
            <v/>
          </cell>
          <cell r="AW2642" t="str">
            <v/>
          </cell>
          <cell r="AZ2642" t="str">
            <v/>
          </cell>
          <cell r="BA2642" t="str">
            <v/>
          </cell>
          <cell r="BB2642" t="str">
            <v/>
          </cell>
          <cell r="BC2642" t="str">
            <v/>
          </cell>
        </row>
        <row r="2643">
          <cell r="AM2643" t="str">
            <v/>
          </cell>
          <cell r="AQ2643" t="str">
            <v/>
          </cell>
          <cell r="AT2643" t="str">
            <v/>
          </cell>
          <cell r="AW2643" t="str">
            <v/>
          </cell>
          <cell r="AZ2643" t="str">
            <v/>
          </cell>
          <cell r="BA2643" t="str">
            <v/>
          </cell>
          <cell r="BB2643" t="str">
            <v/>
          </cell>
          <cell r="BC2643" t="str">
            <v/>
          </cell>
        </row>
        <row r="2644">
          <cell r="AM2644" t="str">
            <v/>
          </cell>
          <cell r="AQ2644" t="str">
            <v/>
          </cell>
          <cell r="AT2644" t="str">
            <v/>
          </cell>
          <cell r="AW2644" t="str">
            <v/>
          </cell>
          <cell r="AZ2644" t="str">
            <v/>
          </cell>
          <cell r="BA2644" t="str">
            <v/>
          </cell>
          <cell r="BB2644" t="str">
            <v/>
          </cell>
          <cell r="BC2644" t="str">
            <v/>
          </cell>
        </row>
        <row r="2645">
          <cell r="AM2645">
            <v>33509000</v>
          </cell>
          <cell r="AQ2645" t="str">
            <v/>
          </cell>
          <cell r="AT2645" t="str">
            <v>Оборудование</v>
          </cell>
          <cell r="AW2645">
            <v>40602</v>
          </cell>
          <cell r="AZ2645" t="str">
            <v>2.2011</v>
          </cell>
          <cell r="BA2645" t="str">
            <v>2.2011</v>
          </cell>
          <cell r="BB2645" t="str">
            <v>3.2011</v>
          </cell>
          <cell r="BC2645" t="str">
            <v>1.2011</v>
          </cell>
        </row>
        <row r="2646">
          <cell r="AM2646">
            <v>33509000</v>
          </cell>
          <cell r="AQ2646" t="str">
            <v/>
          </cell>
          <cell r="AT2646" t="str">
            <v>Оборудование</v>
          </cell>
          <cell r="AW2646">
            <v>40602</v>
          </cell>
          <cell r="AZ2646" t="str">
            <v>2.2011</v>
          </cell>
          <cell r="BA2646" t="str">
            <v>2.2011</v>
          </cell>
          <cell r="BB2646" t="str">
            <v>3.2011</v>
          </cell>
          <cell r="BC2646" t="str">
            <v>1.2011</v>
          </cell>
        </row>
        <row r="2647">
          <cell r="AM2647">
            <v>33509000</v>
          </cell>
          <cell r="AQ2647" t="str">
            <v/>
          </cell>
          <cell r="AT2647" t="str">
            <v>Оборудование</v>
          </cell>
          <cell r="AW2647">
            <v>40662</v>
          </cell>
          <cell r="AZ2647" t="str">
            <v>4.2011</v>
          </cell>
          <cell r="BA2647" t="str">
            <v>4.2011</v>
          </cell>
          <cell r="BB2647" t="str">
            <v>5.2011</v>
          </cell>
          <cell r="BC2647" t="str">
            <v>2.2011</v>
          </cell>
        </row>
        <row r="2648">
          <cell r="AM2648">
            <v>38620000</v>
          </cell>
          <cell r="AQ2648" t="str">
            <v/>
          </cell>
          <cell r="AT2648" t="str">
            <v>Оборудование</v>
          </cell>
          <cell r="AW2648">
            <v>40662</v>
          </cell>
          <cell r="AZ2648" t="str">
            <v>4.2011</v>
          </cell>
          <cell r="BA2648" t="str">
            <v>4.2011</v>
          </cell>
          <cell r="BB2648" t="str">
            <v>5.2011</v>
          </cell>
          <cell r="BC2648" t="str">
            <v>2.2011</v>
          </cell>
        </row>
        <row r="2649">
          <cell r="AM2649">
            <v>38620000</v>
          </cell>
          <cell r="AQ2649" t="str">
            <v/>
          </cell>
          <cell r="AT2649" t="str">
            <v>Оборудование</v>
          </cell>
          <cell r="AW2649">
            <v>40715</v>
          </cell>
          <cell r="AZ2649" t="str">
            <v>6.2011</v>
          </cell>
          <cell r="BA2649" t="str">
            <v>6.2011</v>
          </cell>
          <cell r="BB2649" t="str">
            <v>1.1900</v>
          </cell>
          <cell r="BC2649" t="str">
            <v>2.2011</v>
          </cell>
        </row>
        <row r="2650">
          <cell r="AM2650">
            <v>38620000</v>
          </cell>
          <cell r="AQ2650" t="str">
            <v/>
          </cell>
          <cell r="AT2650" t="str">
            <v>Оборудование</v>
          </cell>
          <cell r="AW2650">
            <v>40715</v>
          </cell>
          <cell r="AZ2650" t="str">
            <v>6.2011</v>
          </cell>
          <cell r="BA2650" t="str">
            <v>6.2011</v>
          </cell>
          <cell r="BB2650" t="str">
            <v>1.1900</v>
          </cell>
          <cell r="BC2650" t="str">
            <v>2.2011</v>
          </cell>
        </row>
        <row r="2651">
          <cell r="AM2651">
            <v>18530000</v>
          </cell>
          <cell r="AQ2651" t="str">
            <v/>
          </cell>
          <cell r="AT2651" t="str">
            <v>Оборудование</v>
          </cell>
          <cell r="AW2651">
            <v>40543</v>
          </cell>
          <cell r="AZ2651" t="str">
            <v>12.2010</v>
          </cell>
          <cell r="BA2651" t="str">
            <v>12.2010</v>
          </cell>
          <cell r="BB2651" t="str">
            <v/>
          </cell>
          <cell r="BC2651" t="str">
            <v>4.2010</v>
          </cell>
        </row>
        <row r="2652">
          <cell r="AM2652" t="str">
            <v/>
          </cell>
          <cell r="AQ2652" t="str">
            <v/>
          </cell>
          <cell r="AT2652" t="str">
            <v/>
          </cell>
          <cell r="AW2652" t="str">
            <v/>
          </cell>
          <cell r="AZ2652" t="str">
            <v/>
          </cell>
          <cell r="BA2652" t="str">
            <v/>
          </cell>
          <cell r="BB2652" t="str">
            <v/>
          </cell>
          <cell r="BC2652" t="str">
            <v/>
          </cell>
        </row>
        <row r="2653">
          <cell r="AM2653">
            <v>10830000</v>
          </cell>
          <cell r="AQ2653" t="str">
            <v/>
          </cell>
          <cell r="AT2653" t="str">
            <v>Оборудование</v>
          </cell>
          <cell r="AW2653">
            <v>40633</v>
          </cell>
          <cell r="AZ2653" t="str">
            <v>3.2011</v>
          </cell>
          <cell r="BA2653" t="str">
            <v>3.2011</v>
          </cell>
          <cell r="BB2653" t="str">
            <v>4.2011</v>
          </cell>
          <cell r="BC2653" t="str">
            <v>1.2011</v>
          </cell>
        </row>
        <row r="2654">
          <cell r="AM2654">
            <v>10830000</v>
          </cell>
          <cell r="AQ2654" t="str">
            <v/>
          </cell>
          <cell r="AT2654" t="str">
            <v>Оборудование</v>
          </cell>
          <cell r="AW2654">
            <v>40633</v>
          </cell>
          <cell r="AZ2654" t="str">
            <v>3.2011</v>
          </cell>
          <cell r="BA2654" t="str">
            <v>3.2011</v>
          </cell>
          <cell r="BB2654" t="str">
            <v>4.2011</v>
          </cell>
          <cell r="BC2654" t="str">
            <v>1.2011</v>
          </cell>
        </row>
        <row r="2655">
          <cell r="AM2655" t="str">
            <v/>
          </cell>
          <cell r="AQ2655" t="str">
            <v/>
          </cell>
          <cell r="AT2655" t="str">
            <v/>
          </cell>
          <cell r="AW2655" t="str">
            <v/>
          </cell>
          <cell r="AZ2655" t="str">
            <v/>
          </cell>
          <cell r="BA2655" t="str">
            <v/>
          </cell>
          <cell r="BB2655" t="str">
            <v/>
          </cell>
          <cell r="BC2655" t="str">
            <v/>
          </cell>
        </row>
        <row r="2656">
          <cell r="AM2656" t="str">
            <v/>
          </cell>
          <cell r="AQ2656" t="str">
            <v/>
          </cell>
          <cell r="AT2656" t="str">
            <v/>
          </cell>
          <cell r="AW2656" t="str">
            <v/>
          </cell>
          <cell r="AZ2656" t="str">
            <v/>
          </cell>
          <cell r="BA2656" t="str">
            <v/>
          </cell>
          <cell r="BB2656" t="str">
            <v/>
          </cell>
          <cell r="BC2656" t="str">
            <v/>
          </cell>
        </row>
        <row r="2657">
          <cell r="AM2657" t="str">
            <v/>
          </cell>
          <cell r="AQ2657" t="str">
            <v/>
          </cell>
          <cell r="AT2657" t="str">
            <v/>
          </cell>
          <cell r="AW2657" t="str">
            <v/>
          </cell>
          <cell r="AZ2657" t="str">
            <v/>
          </cell>
          <cell r="BA2657" t="str">
            <v/>
          </cell>
          <cell r="BB2657" t="str">
            <v/>
          </cell>
          <cell r="BC2657" t="str">
            <v/>
          </cell>
        </row>
        <row r="2658">
          <cell r="AM2658" t="str">
            <v/>
          </cell>
          <cell r="AQ2658" t="str">
            <v/>
          </cell>
          <cell r="AT2658" t="str">
            <v/>
          </cell>
          <cell r="AW2658" t="str">
            <v/>
          </cell>
          <cell r="AZ2658" t="str">
            <v/>
          </cell>
          <cell r="BA2658" t="str">
            <v/>
          </cell>
          <cell r="BB2658" t="str">
            <v/>
          </cell>
          <cell r="BC2658" t="str">
            <v/>
          </cell>
        </row>
        <row r="2659">
          <cell r="AM2659" t="str">
            <v/>
          </cell>
          <cell r="AQ2659" t="str">
            <v/>
          </cell>
          <cell r="AT2659" t="str">
            <v/>
          </cell>
          <cell r="AW2659" t="str">
            <v/>
          </cell>
          <cell r="AZ2659" t="str">
            <v/>
          </cell>
          <cell r="BA2659" t="str">
            <v/>
          </cell>
          <cell r="BB2659" t="str">
            <v/>
          </cell>
          <cell r="BC2659" t="str">
            <v/>
          </cell>
        </row>
        <row r="2660">
          <cell r="AM2660" t="str">
            <v/>
          </cell>
          <cell r="AQ2660" t="str">
            <v/>
          </cell>
          <cell r="AT2660" t="str">
            <v/>
          </cell>
          <cell r="AW2660" t="str">
            <v/>
          </cell>
          <cell r="AZ2660" t="str">
            <v/>
          </cell>
          <cell r="BA2660" t="str">
            <v/>
          </cell>
          <cell r="BB2660" t="str">
            <v/>
          </cell>
          <cell r="BC2660" t="str">
            <v/>
          </cell>
        </row>
        <row r="2661">
          <cell r="AM2661" t="str">
            <v/>
          </cell>
          <cell r="AQ2661" t="str">
            <v/>
          </cell>
          <cell r="AT2661" t="str">
            <v/>
          </cell>
          <cell r="AW2661" t="str">
            <v/>
          </cell>
          <cell r="AZ2661" t="str">
            <v/>
          </cell>
          <cell r="BA2661" t="str">
            <v/>
          </cell>
          <cell r="BB2661" t="str">
            <v/>
          </cell>
          <cell r="BC2661" t="str">
            <v/>
          </cell>
        </row>
        <row r="2662">
          <cell r="AM2662" t="str">
            <v/>
          </cell>
          <cell r="AQ2662" t="str">
            <v/>
          </cell>
          <cell r="AT2662" t="str">
            <v/>
          </cell>
          <cell r="AW2662" t="str">
            <v/>
          </cell>
          <cell r="AZ2662" t="str">
            <v/>
          </cell>
          <cell r="BA2662" t="str">
            <v/>
          </cell>
          <cell r="BB2662" t="str">
            <v/>
          </cell>
          <cell r="BC2662" t="str">
            <v/>
          </cell>
        </row>
        <row r="2663">
          <cell r="AM2663" t="str">
            <v/>
          </cell>
          <cell r="AQ2663" t="str">
            <v/>
          </cell>
          <cell r="AT2663" t="str">
            <v/>
          </cell>
          <cell r="AW2663" t="str">
            <v/>
          </cell>
          <cell r="AZ2663" t="str">
            <v/>
          </cell>
          <cell r="BA2663" t="str">
            <v/>
          </cell>
          <cell r="BB2663" t="str">
            <v/>
          </cell>
          <cell r="BC2663" t="str">
            <v/>
          </cell>
        </row>
        <row r="2664">
          <cell r="AM2664" t="str">
            <v/>
          </cell>
          <cell r="AQ2664" t="str">
            <v/>
          </cell>
          <cell r="AT2664" t="str">
            <v/>
          </cell>
          <cell r="AW2664" t="str">
            <v/>
          </cell>
          <cell r="AZ2664" t="str">
            <v/>
          </cell>
          <cell r="BA2664" t="str">
            <v/>
          </cell>
          <cell r="BB2664" t="str">
            <v/>
          </cell>
          <cell r="BC2664" t="str">
            <v/>
          </cell>
        </row>
        <row r="2665">
          <cell r="AM2665" t="str">
            <v/>
          </cell>
          <cell r="AQ2665" t="str">
            <v/>
          </cell>
          <cell r="AT2665" t="str">
            <v/>
          </cell>
          <cell r="AW2665" t="str">
            <v/>
          </cell>
          <cell r="AZ2665" t="str">
            <v/>
          </cell>
          <cell r="BA2665" t="str">
            <v/>
          </cell>
          <cell r="BB2665" t="str">
            <v/>
          </cell>
          <cell r="BC2665" t="str">
            <v/>
          </cell>
        </row>
        <row r="2666">
          <cell r="AM2666">
            <v>1017849.36</v>
          </cell>
          <cell r="AQ2666" t="str">
            <v/>
          </cell>
          <cell r="AT2666" t="str">
            <v>Оборудование</v>
          </cell>
          <cell r="AW2666">
            <v>40694</v>
          </cell>
          <cell r="AZ2666" t="str">
            <v>5.2011</v>
          </cell>
          <cell r="BA2666" t="str">
            <v>5.2011</v>
          </cell>
          <cell r="BB2666" t="str">
            <v>6.2011</v>
          </cell>
          <cell r="BC2666" t="str">
            <v>2.2011</v>
          </cell>
        </row>
        <row r="2667">
          <cell r="AM2667">
            <v>603040.65</v>
          </cell>
          <cell r="AQ2667" t="str">
            <v/>
          </cell>
          <cell r="AT2667" t="str">
            <v>Оборудование</v>
          </cell>
          <cell r="AW2667">
            <v>40694</v>
          </cell>
          <cell r="AZ2667" t="str">
            <v>5.2011</v>
          </cell>
          <cell r="BA2667" t="str">
            <v>5.2011</v>
          </cell>
          <cell r="BB2667" t="str">
            <v>6.2011</v>
          </cell>
          <cell r="BC2667" t="str">
            <v>2.2011</v>
          </cell>
        </row>
        <row r="2668">
          <cell r="AM2668">
            <v>150128.16</v>
          </cell>
          <cell r="AQ2668" t="str">
            <v/>
          </cell>
          <cell r="AT2668" t="str">
            <v>Оборудование</v>
          </cell>
          <cell r="AW2668">
            <v>40694</v>
          </cell>
          <cell r="AZ2668" t="str">
            <v>5.2011</v>
          </cell>
          <cell r="BA2668" t="str">
            <v>5.2011</v>
          </cell>
          <cell r="BB2668" t="str">
            <v>6.2011</v>
          </cell>
          <cell r="BC2668" t="str">
            <v>2.2011</v>
          </cell>
        </row>
        <row r="2669">
          <cell r="AM2669">
            <v>457876.8</v>
          </cell>
          <cell r="AQ2669" t="str">
            <v/>
          </cell>
          <cell r="AT2669" t="str">
            <v>Оборудование</v>
          </cell>
          <cell r="AW2669">
            <v>40694</v>
          </cell>
          <cell r="AZ2669" t="str">
            <v>5.2011</v>
          </cell>
          <cell r="BA2669" t="str">
            <v>5.2011</v>
          </cell>
          <cell r="BB2669" t="str">
            <v>6.2011</v>
          </cell>
          <cell r="BC2669" t="str">
            <v>2.2011</v>
          </cell>
        </row>
        <row r="2670">
          <cell r="AM2670" t="str">
            <v/>
          </cell>
          <cell r="AQ2670" t="str">
            <v/>
          </cell>
          <cell r="AT2670" t="str">
            <v/>
          </cell>
          <cell r="AW2670" t="str">
            <v/>
          </cell>
          <cell r="AZ2670" t="str">
            <v/>
          </cell>
          <cell r="BA2670" t="str">
            <v/>
          </cell>
          <cell r="BB2670" t="str">
            <v/>
          </cell>
          <cell r="BC2670" t="str">
            <v/>
          </cell>
        </row>
        <row r="2671">
          <cell r="AM2671" t="str">
            <v/>
          </cell>
          <cell r="AQ2671" t="str">
            <v/>
          </cell>
          <cell r="AT2671" t="str">
            <v/>
          </cell>
          <cell r="AW2671" t="str">
            <v/>
          </cell>
          <cell r="AZ2671" t="str">
            <v/>
          </cell>
          <cell r="BA2671" t="str">
            <v/>
          </cell>
          <cell r="BB2671" t="str">
            <v/>
          </cell>
          <cell r="BC2671" t="str">
            <v/>
          </cell>
        </row>
        <row r="2672">
          <cell r="AM2672" t="str">
            <v/>
          </cell>
          <cell r="AQ2672" t="str">
            <v/>
          </cell>
          <cell r="AT2672" t="str">
            <v/>
          </cell>
          <cell r="AW2672" t="str">
            <v/>
          </cell>
          <cell r="AZ2672" t="str">
            <v/>
          </cell>
          <cell r="BA2672" t="str">
            <v/>
          </cell>
          <cell r="BB2672" t="str">
            <v/>
          </cell>
          <cell r="BC2672" t="str">
            <v/>
          </cell>
        </row>
        <row r="2673">
          <cell r="AM2673" t="str">
            <v/>
          </cell>
          <cell r="AQ2673" t="str">
            <v/>
          </cell>
          <cell r="AT2673" t="str">
            <v/>
          </cell>
          <cell r="AW2673" t="str">
            <v/>
          </cell>
          <cell r="AZ2673" t="str">
            <v/>
          </cell>
          <cell r="BA2673" t="str">
            <v/>
          </cell>
          <cell r="BB2673" t="str">
            <v/>
          </cell>
          <cell r="BC2673" t="str">
            <v/>
          </cell>
        </row>
        <row r="2674">
          <cell r="AM2674" t="str">
            <v/>
          </cell>
          <cell r="AQ2674" t="str">
            <v/>
          </cell>
          <cell r="AT2674" t="str">
            <v/>
          </cell>
          <cell r="AW2674" t="str">
            <v/>
          </cell>
          <cell r="AZ2674" t="str">
            <v/>
          </cell>
          <cell r="BA2674" t="str">
            <v/>
          </cell>
          <cell r="BB2674" t="str">
            <v/>
          </cell>
          <cell r="BC2674" t="str">
            <v/>
          </cell>
        </row>
        <row r="2675">
          <cell r="AM2675" t="str">
            <v/>
          </cell>
          <cell r="AQ2675" t="str">
            <v/>
          </cell>
          <cell r="AT2675" t="str">
            <v/>
          </cell>
          <cell r="AW2675" t="str">
            <v/>
          </cell>
          <cell r="AZ2675" t="str">
            <v/>
          </cell>
          <cell r="BA2675" t="str">
            <v/>
          </cell>
          <cell r="BB2675" t="str">
            <v/>
          </cell>
          <cell r="BC2675" t="str">
            <v/>
          </cell>
        </row>
        <row r="2676">
          <cell r="AM2676" t="str">
            <v/>
          </cell>
          <cell r="AQ2676">
            <v>3</v>
          </cell>
          <cell r="AT2676" t="str">
            <v>СМР</v>
          </cell>
          <cell r="AW2676" t="str">
            <v/>
          </cell>
          <cell r="AZ2676" t="str">
            <v/>
          </cell>
          <cell r="BA2676" t="str">
            <v/>
          </cell>
          <cell r="BB2676" t="str">
            <v/>
          </cell>
          <cell r="BC2676" t="str">
            <v/>
          </cell>
        </row>
        <row r="2677">
          <cell r="AM2677">
            <v>1237762.01</v>
          </cell>
          <cell r="AQ2677">
            <v>3</v>
          </cell>
          <cell r="AT2677" t="str">
            <v>СМР</v>
          </cell>
          <cell r="AW2677">
            <v>40535</v>
          </cell>
          <cell r="AZ2677" t="str">
            <v>12.2010</v>
          </cell>
          <cell r="BA2677" t="str">
            <v>12.2010</v>
          </cell>
          <cell r="BB2677" t="str">
            <v/>
          </cell>
          <cell r="BC2677" t="str">
            <v>4.2010</v>
          </cell>
        </row>
        <row r="2678">
          <cell r="AM2678">
            <v>8445845.4800000004</v>
          </cell>
          <cell r="AQ2678">
            <v>3</v>
          </cell>
          <cell r="AT2678" t="str">
            <v>СМР</v>
          </cell>
          <cell r="AW2678">
            <v>40542</v>
          </cell>
          <cell r="AZ2678" t="str">
            <v>12.2010</v>
          </cell>
          <cell r="BA2678" t="str">
            <v>12.2010</v>
          </cell>
          <cell r="BB2678" t="str">
            <v/>
          </cell>
          <cell r="BC2678" t="str">
            <v>4.2010</v>
          </cell>
        </row>
        <row r="2679">
          <cell r="AM2679">
            <v>89669.36</v>
          </cell>
          <cell r="AQ2679">
            <v>3</v>
          </cell>
          <cell r="AT2679" t="str">
            <v>СМР</v>
          </cell>
          <cell r="AW2679">
            <v>40592</v>
          </cell>
          <cell r="AZ2679" t="str">
            <v>2.2011</v>
          </cell>
          <cell r="BA2679" t="str">
            <v>2.2011</v>
          </cell>
          <cell r="BB2679" t="str">
            <v>3.2011</v>
          </cell>
          <cell r="BC2679" t="str">
            <v>1.2011</v>
          </cell>
        </row>
        <row r="2680">
          <cell r="AM2680" t="str">
            <v/>
          </cell>
          <cell r="AQ2680" t="str">
            <v/>
          </cell>
          <cell r="AT2680" t="str">
            <v/>
          </cell>
          <cell r="AW2680" t="str">
            <v/>
          </cell>
          <cell r="AZ2680" t="str">
            <v/>
          </cell>
          <cell r="BA2680" t="str">
            <v/>
          </cell>
          <cell r="BB2680" t="str">
            <v/>
          </cell>
          <cell r="BC2680" t="str">
            <v/>
          </cell>
        </row>
        <row r="2681">
          <cell r="AM2681">
            <v>373485.3</v>
          </cell>
          <cell r="AQ2681">
            <v>3</v>
          </cell>
          <cell r="AT2681" t="str">
            <v>СМР</v>
          </cell>
          <cell r="AW2681">
            <v>40592</v>
          </cell>
          <cell r="AZ2681" t="str">
            <v>2.2011</v>
          </cell>
          <cell r="BA2681" t="str">
            <v>2.2011</v>
          </cell>
          <cell r="BB2681" t="str">
            <v>3.2011</v>
          </cell>
          <cell r="BC2681" t="str">
            <v>1.2011</v>
          </cell>
        </row>
        <row r="2682">
          <cell r="AM2682">
            <v>3594852.62</v>
          </cell>
          <cell r="AQ2682">
            <v>3</v>
          </cell>
          <cell r="AT2682" t="str">
            <v>СМР</v>
          </cell>
          <cell r="AW2682">
            <v>40495</v>
          </cell>
          <cell r="AZ2682" t="str">
            <v>10.2010</v>
          </cell>
          <cell r="BA2682" t="str">
            <v>11.2010</v>
          </cell>
          <cell r="BB2682" t="str">
            <v/>
          </cell>
          <cell r="BC2682" t="str">
            <v>4.2010</v>
          </cell>
        </row>
        <row r="2683">
          <cell r="AM2683">
            <v>92904.18</v>
          </cell>
          <cell r="AQ2683">
            <v>3</v>
          </cell>
          <cell r="AT2683" t="str">
            <v>СМР</v>
          </cell>
          <cell r="AW2683">
            <v>40592</v>
          </cell>
          <cell r="AZ2683" t="str">
            <v>2.2011</v>
          </cell>
          <cell r="BA2683" t="str">
            <v>2.2011</v>
          </cell>
          <cell r="BB2683" t="str">
            <v>3.2011</v>
          </cell>
          <cell r="BC2683" t="str">
            <v>1.2011</v>
          </cell>
        </row>
        <row r="2684">
          <cell r="AM2684" t="str">
            <v/>
          </cell>
          <cell r="AQ2684" t="str">
            <v/>
          </cell>
          <cell r="AT2684" t="str">
            <v/>
          </cell>
          <cell r="AW2684" t="str">
            <v/>
          </cell>
          <cell r="AZ2684" t="str">
            <v/>
          </cell>
          <cell r="BA2684" t="str">
            <v/>
          </cell>
          <cell r="BB2684" t="str">
            <v/>
          </cell>
          <cell r="BC2684" t="str">
            <v/>
          </cell>
        </row>
        <row r="2685">
          <cell r="AM2685">
            <v>26553252.27</v>
          </cell>
          <cell r="AQ2685">
            <v>12</v>
          </cell>
          <cell r="AT2685" t="str">
            <v>СМР</v>
          </cell>
          <cell r="AW2685">
            <v>40540</v>
          </cell>
          <cell r="AZ2685" t="str">
            <v>12.2010</v>
          </cell>
          <cell r="BA2685" t="str">
            <v>12.2010</v>
          </cell>
          <cell r="BB2685" t="str">
            <v/>
          </cell>
          <cell r="BC2685" t="str">
            <v>4.2010</v>
          </cell>
        </row>
        <row r="2686">
          <cell r="AM2686">
            <v>1197595.7</v>
          </cell>
          <cell r="AQ2686">
            <v>12</v>
          </cell>
          <cell r="AT2686" t="str">
            <v>СМР</v>
          </cell>
          <cell r="AW2686">
            <v>40592</v>
          </cell>
          <cell r="AZ2686" t="str">
            <v>2.2011</v>
          </cell>
          <cell r="BA2686" t="str">
            <v>2.2011</v>
          </cell>
          <cell r="BB2686" t="str">
            <v>3.2011</v>
          </cell>
          <cell r="BC2686" t="str">
            <v>1.2011</v>
          </cell>
        </row>
        <row r="2687">
          <cell r="AM2687">
            <v>2212681.84</v>
          </cell>
          <cell r="AQ2687">
            <v>12</v>
          </cell>
          <cell r="AT2687" t="str">
            <v>СМР</v>
          </cell>
          <cell r="AW2687">
            <v>40688</v>
          </cell>
          <cell r="AZ2687" t="str">
            <v>5.2011</v>
          </cell>
          <cell r="BA2687" t="str">
            <v>5.2011</v>
          </cell>
          <cell r="BB2687" t="str">
            <v>6.2011</v>
          </cell>
          <cell r="BC2687" t="str">
            <v>2.2011</v>
          </cell>
        </row>
        <row r="2688">
          <cell r="AM2688">
            <v>3223056.84</v>
          </cell>
          <cell r="AQ2688">
            <v>12</v>
          </cell>
          <cell r="AT2688" t="str">
            <v>СМР</v>
          </cell>
          <cell r="AW2688">
            <v>40688</v>
          </cell>
          <cell r="AZ2688" t="str">
            <v>5.2011</v>
          </cell>
          <cell r="BA2688" t="str">
            <v>5.2011</v>
          </cell>
          <cell r="BB2688" t="str">
            <v>6.2011</v>
          </cell>
          <cell r="BC2688" t="str">
            <v>2.2011</v>
          </cell>
        </row>
        <row r="2689">
          <cell r="AM2689">
            <v>5011630.6500000004</v>
          </cell>
          <cell r="AQ2689">
            <v>12</v>
          </cell>
          <cell r="AT2689" t="str">
            <v>СМР</v>
          </cell>
          <cell r="AW2689" t="str">
            <v>не принят</v>
          </cell>
          <cell r="AZ2689" t="e">
            <v>#VALUE!</v>
          </cell>
          <cell r="BA2689" t="e">
            <v>#VALUE!</v>
          </cell>
          <cell r="BB2689" t="str">
            <v/>
          </cell>
          <cell r="BC2689" t="e">
            <v>#VALUE!</v>
          </cell>
        </row>
        <row r="2690">
          <cell r="AM2690">
            <v>1194319.57</v>
          </cell>
          <cell r="AQ2690">
            <v>12</v>
          </cell>
          <cell r="AT2690" t="str">
            <v>СМР</v>
          </cell>
          <cell r="AW2690" t="str">
            <v/>
          </cell>
          <cell r="AZ2690" t="str">
            <v>6.2011</v>
          </cell>
          <cell r="BA2690" t="str">
            <v/>
          </cell>
          <cell r="BB2690" t="str">
            <v/>
          </cell>
          <cell r="BC2690" t="str">
            <v/>
          </cell>
        </row>
        <row r="2691">
          <cell r="AM2691" t="str">
            <v/>
          </cell>
          <cell r="AQ2691">
            <v>4</v>
          </cell>
          <cell r="AT2691" t="str">
            <v/>
          </cell>
          <cell r="AW2691" t="str">
            <v/>
          </cell>
          <cell r="AZ2691" t="str">
            <v/>
          </cell>
          <cell r="BA2691" t="str">
            <v/>
          </cell>
          <cell r="BB2691" t="str">
            <v/>
          </cell>
          <cell r="BC2691" t="str">
            <v/>
          </cell>
        </row>
        <row r="2692">
          <cell r="AM2692">
            <v>1563673</v>
          </cell>
          <cell r="AQ2692">
            <v>14</v>
          </cell>
          <cell r="AT2692" t="str">
            <v>СМР</v>
          </cell>
          <cell r="AW2692">
            <v>40686</v>
          </cell>
          <cell r="AZ2692" t="str">
            <v>5.2011</v>
          </cell>
          <cell r="BA2692" t="str">
            <v>5.2011</v>
          </cell>
          <cell r="BB2692" t="str">
            <v>6.2011</v>
          </cell>
          <cell r="BC2692" t="str">
            <v>2.2011</v>
          </cell>
        </row>
        <row r="2693">
          <cell r="AM2693" t="str">
            <v/>
          </cell>
          <cell r="AQ2693" t="str">
            <v/>
          </cell>
          <cell r="AT2693" t="str">
            <v/>
          </cell>
          <cell r="AW2693" t="str">
            <v/>
          </cell>
          <cell r="AZ2693" t="str">
            <v/>
          </cell>
          <cell r="BA2693" t="str">
            <v/>
          </cell>
          <cell r="BB2693" t="str">
            <v/>
          </cell>
          <cell r="BC2693" t="str">
            <v/>
          </cell>
        </row>
        <row r="2694">
          <cell r="AM2694" t="str">
            <v/>
          </cell>
          <cell r="AQ2694" t="str">
            <v/>
          </cell>
          <cell r="AT2694" t="str">
            <v/>
          </cell>
          <cell r="AW2694" t="str">
            <v/>
          </cell>
          <cell r="AZ2694" t="str">
            <v/>
          </cell>
          <cell r="BA2694" t="str">
            <v/>
          </cell>
          <cell r="BB2694" t="str">
            <v/>
          </cell>
          <cell r="BC2694" t="str">
            <v/>
          </cell>
        </row>
        <row r="2695">
          <cell r="AM2695" t="str">
            <v/>
          </cell>
          <cell r="AQ2695">
            <v>5</v>
          </cell>
          <cell r="AT2695" t="str">
            <v/>
          </cell>
          <cell r="AW2695" t="str">
            <v/>
          </cell>
          <cell r="AZ2695" t="str">
            <v/>
          </cell>
          <cell r="BA2695" t="str">
            <v/>
          </cell>
          <cell r="BB2695" t="str">
            <v/>
          </cell>
          <cell r="BC2695" t="str">
            <v/>
          </cell>
        </row>
        <row r="2696">
          <cell r="AM2696" t="str">
            <v/>
          </cell>
          <cell r="AQ2696">
            <v>5</v>
          </cell>
          <cell r="AT2696" t="str">
            <v/>
          </cell>
          <cell r="AW2696" t="str">
            <v/>
          </cell>
          <cell r="AZ2696" t="str">
            <v/>
          </cell>
          <cell r="BA2696" t="str">
            <v/>
          </cell>
          <cell r="BB2696" t="str">
            <v/>
          </cell>
          <cell r="BC2696" t="str">
            <v/>
          </cell>
        </row>
        <row r="2697">
          <cell r="AM2697" t="str">
            <v/>
          </cell>
          <cell r="AQ2697" t="str">
            <v/>
          </cell>
          <cell r="AT2697" t="str">
            <v/>
          </cell>
          <cell r="AW2697" t="str">
            <v/>
          </cell>
          <cell r="AZ2697" t="str">
            <v/>
          </cell>
          <cell r="BA2697" t="str">
            <v/>
          </cell>
          <cell r="BB2697" t="str">
            <v/>
          </cell>
          <cell r="BC2697" t="str">
            <v/>
          </cell>
        </row>
        <row r="2698">
          <cell r="AM2698">
            <v>748849.88</v>
          </cell>
          <cell r="AQ2698">
            <v>12</v>
          </cell>
          <cell r="AT2698" t="str">
            <v>СМР</v>
          </cell>
          <cell r="AW2698">
            <v>40688</v>
          </cell>
          <cell r="AZ2698" t="str">
            <v>5.2011</v>
          </cell>
          <cell r="BA2698" t="str">
            <v>5.2011</v>
          </cell>
          <cell r="BB2698" t="str">
            <v>6.2011</v>
          </cell>
          <cell r="BC2698" t="str">
            <v>2.2011</v>
          </cell>
        </row>
        <row r="2699">
          <cell r="AM2699" t="str">
            <v/>
          </cell>
          <cell r="AQ2699">
            <v>2</v>
          </cell>
          <cell r="AT2699" t="str">
            <v/>
          </cell>
          <cell r="AW2699" t="str">
            <v/>
          </cell>
          <cell r="AZ2699" t="str">
            <v/>
          </cell>
          <cell r="BA2699" t="str">
            <v/>
          </cell>
          <cell r="BB2699" t="str">
            <v/>
          </cell>
          <cell r="BC2699" t="str">
            <v/>
          </cell>
        </row>
        <row r="2700">
          <cell r="AM2700" t="str">
            <v/>
          </cell>
          <cell r="AQ2700">
            <v>4</v>
          </cell>
          <cell r="AT2700" t="str">
            <v/>
          </cell>
          <cell r="AW2700" t="str">
            <v/>
          </cell>
          <cell r="AZ2700" t="str">
            <v/>
          </cell>
          <cell r="BA2700" t="str">
            <v/>
          </cell>
          <cell r="BB2700" t="str">
            <v/>
          </cell>
          <cell r="BC2700" t="str">
            <v/>
          </cell>
        </row>
        <row r="2701">
          <cell r="AM2701" t="str">
            <v/>
          </cell>
          <cell r="AQ2701">
            <v>4</v>
          </cell>
          <cell r="AT2701" t="str">
            <v/>
          </cell>
          <cell r="AW2701" t="str">
            <v/>
          </cell>
          <cell r="AZ2701" t="str">
            <v/>
          </cell>
          <cell r="BA2701" t="str">
            <v/>
          </cell>
          <cell r="BB2701" t="str">
            <v/>
          </cell>
          <cell r="BC2701" t="str">
            <v/>
          </cell>
        </row>
        <row r="2702">
          <cell r="AM2702" t="str">
            <v/>
          </cell>
          <cell r="AQ2702">
            <v>4</v>
          </cell>
          <cell r="AT2702" t="str">
            <v/>
          </cell>
          <cell r="AW2702" t="str">
            <v/>
          </cell>
          <cell r="AZ2702" t="str">
            <v/>
          </cell>
          <cell r="BA2702" t="str">
            <v/>
          </cell>
          <cell r="BB2702" t="str">
            <v/>
          </cell>
          <cell r="BC2702" t="str">
            <v/>
          </cell>
        </row>
        <row r="2703">
          <cell r="AM2703" t="str">
            <v/>
          </cell>
          <cell r="AQ2703">
            <v>4</v>
          </cell>
          <cell r="AT2703" t="str">
            <v/>
          </cell>
          <cell r="AW2703" t="str">
            <v/>
          </cell>
          <cell r="AZ2703" t="str">
            <v/>
          </cell>
          <cell r="BA2703" t="str">
            <v/>
          </cell>
          <cell r="BB2703" t="str">
            <v/>
          </cell>
          <cell r="BC2703" t="str">
            <v/>
          </cell>
        </row>
        <row r="2704">
          <cell r="AM2704" t="str">
            <v/>
          </cell>
          <cell r="AQ2704" t="str">
            <v/>
          </cell>
          <cell r="AT2704" t="str">
            <v/>
          </cell>
          <cell r="AW2704" t="str">
            <v/>
          </cell>
          <cell r="AZ2704" t="str">
            <v/>
          </cell>
          <cell r="BA2704" t="str">
            <v/>
          </cell>
          <cell r="BB2704" t="str">
            <v/>
          </cell>
          <cell r="BC2704" t="str">
            <v/>
          </cell>
        </row>
        <row r="2705">
          <cell r="AM2705" t="str">
            <v/>
          </cell>
          <cell r="AQ2705" t="str">
            <v/>
          </cell>
          <cell r="AT2705" t="str">
            <v/>
          </cell>
          <cell r="AW2705" t="str">
            <v/>
          </cell>
          <cell r="AZ2705" t="str">
            <v/>
          </cell>
          <cell r="BA2705" t="str">
            <v/>
          </cell>
          <cell r="BB2705" t="str">
            <v/>
          </cell>
          <cell r="BC2705" t="str">
            <v/>
          </cell>
        </row>
        <row r="2706">
          <cell r="AM2706">
            <v>910009.48</v>
          </cell>
          <cell r="AQ2706">
            <v>4</v>
          </cell>
          <cell r="AT2706" t="str">
            <v>СМР</v>
          </cell>
          <cell r="AW2706">
            <v>40633</v>
          </cell>
          <cell r="AZ2706" t="str">
            <v>3.2011</v>
          </cell>
          <cell r="BA2706" t="str">
            <v>3.2011</v>
          </cell>
          <cell r="BB2706" t="str">
            <v>4.2011</v>
          </cell>
          <cell r="BC2706" t="str">
            <v>1.2011</v>
          </cell>
        </row>
        <row r="2707">
          <cell r="AM2707">
            <v>418222.86</v>
          </cell>
          <cell r="AQ2707">
            <v>3</v>
          </cell>
          <cell r="AT2707" t="str">
            <v>СМР</v>
          </cell>
          <cell r="AW2707">
            <v>40633</v>
          </cell>
          <cell r="AZ2707" t="str">
            <v>3.2011</v>
          </cell>
          <cell r="BA2707" t="str">
            <v>3.2011</v>
          </cell>
          <cell r="BB2707" t="str">
            <v>4.2011</v>
          </cell>
          <cell r="BC2707" t="str">
            <v>1.2011</v>
          </cell>
        </row>
        <row r="2708">
          <cell r="AM2708" t="str">
            <v/>
          </cell>
          <cell r="AQ2708" t="str">
            <v/>
          </cell>
          <cell r="AT2708" t="str">
            <v/>
          </cell>
          <cell r="AW2708" t="str">
            <v/>
          </cell>
          <cell r="AZ2708" t="str">
            <v/>
          </cell>
          <cell r="BA2708" t="str">
            <v/>
          </cell>
          <cell r="BB2708" t="str">
            <v/>
          </cell>
          <cell r="BC2708" t="str">
            <v/>
          </cell>
        </row>
        <row r="2709">
          <cell r="AM2709" t="str">
            <v/>
          </cell>
          <cell r="AQ2709" t="str">
            <v/>
          </cell>
          <cell r="AT2709" t="str">
            <v/>
          </cell>
          <cell r="AW2709" t="str">
            <v/>
          </cell>
          <cell r="AZ2709" t="str">
            <v/>
          </cell>
          <cell r="BA2709" t="str">
            <v/>
          </cell>
          <cell r="BB2709" t="str">
            <v/>
          </cell>
          <cell r="BC2709" t="str">
            <v/>
          </cell>
        </row>
        <row r="2710">
          <cell r="AM2710" t="str">
            <v/>
          </cell>
          <cell r="AQ2710">
            <v>4</v>
          </cell>
          <cell r="AT2710" t="str">
            <v/>
          </cell>
          <cell r="AW2710" t="str">
            <v/>
          </cell>
          <cell r="AZ2710" t="str">
            <v/>
          </cell>
          <cell r="BA2710" t="str">
            <v/>
          </cell>
          <cell r="BB2710" t="str">
            <v/>
          </cell>
          <cell r="BC2710" t="str">
            <v/>
          </cell>
        </row>
        <row r="2711">
          <cell r="AM2711" t="str">
            <v/>
          </cell>
          <cell r="AQ2711" t="str">
            <v/>
          </cell>
          <cell r="AT2711" t="str">
            <v/>
          </cell>
          <cell r="AW2711" t="str">
            <v/>
          </cell>
          <cell r="AZ2711" t="str">
            <v/>
          </cell>
          <cell r="BA2711" t="str">
            <v/>
          </cell>
          <cell r="BB2711" t="str">
            <v/>
          </cell>
          <cell r="BC2711" t="str">
            <v/>
          </cell>
        </row>
        <row r="2712">
          <cell r="AM2712" t="str">
            <v/>
          </cell>
          <cell r="AQ2712">
            <v>4</v>
          </cell>
          <cell r="AT2712" t="str">
            <v/>
          </cell>
          <cell r="AW2712" t="str">
            <v/>
          </cell>
          <cell r="AZ2712" t="str">
            <v/>
          </cell>
          <cell r="BA2712" t="str">
            <v/>
          </cell>
          <cell r="BB2712" t="str">
            <v/>
          </cell>
          <cell r="BC2712" t="str">
            <v/>
          </cell>
        </row>
        <row r="2713">
          <cell r="AM2713" t="str">
            <v/>
          </cell>
          <cell r="AQ2713">
            <v>12</v>
          </cell>
          <cell r="AT2713" t="str">
            <v/>
          </cell>
          <cell r="AW2713" t="str">
            <v/>
          </cell>
          <cell r="AZ2713" t="str">
            <v/>
          </cell>
          <cell r="BA2713" t="str">
            <v/>
          </cell>
          <cell r="BB2713" t="str">
            <v/>
          </cell>
          <cell r="BC2713" t="str">
            <v/>
          </cell>
        </row>
        <row r="2714">
          <cell r="AM2714">
            <v>2976721.72</v>
          </cell>
          <cell r="AQ2714">
            <v>12</v>
          </cell>
          <cell r="AT2714" t="str">
            <v>СМР</v>
          </cell>
          <cell r="AW2714">
            <v>40688</v>
          </cell>
          <cell r="AZ2714" t="str">
            <v>5.2011</v>
          </cell>
          <cell r="BA2714" t="str">
            <v>5.2011</v>
          </cell>
          <cell r="BB2714" t="str">
            <v>6.2011</v>
          </cell>
          <cell r="BC2714" t="str">
            <v>2.2011</v>
          </cell>
        </row>
        <row r="2715">
          <cell r="AM2715">
            <v>290309.61</v>
          </cell>
          <cell r="AQ2715">
            <v>3</v>
          </cell>
          <cell r="AT2715" t="str">
            <v>СМР</v>
          </cell>
          <cell r="AW2715">
            <v>40681</v>
          </cell>
          <cell r="AZ2715" t="str">
            <v>4.2011</v>
          </cell>
          <cell r="BA2715" t="str">
            <v>5.2011</v>
          </cell>
          <cell r="BB2715" t="str">
            <v>5.2011</v>
          </cell>
          <cell r="BC2715" t="str">
            <v>2.2011</v>
          </cell>
        </row>
        <row r="2716">
          <cell r="AM2716">
            <v>8921.9500000000007</v>
          </cell>
          <cell r="AQ2716">
            <v>6</v>
          </cell>
          <cell r="AT2716" t="str">
            <v>СМР</v>
          </cell>
          <cell r="AW2716" t="str">
            <v/>
          </cell>
          <cell r="AZ2716" t="str">
            <v>6.2011</v>
          </cell>
          <cell r="BA2716" t="str">
            <v/>
          </cell>
          <cell r="BB2716" t="str">
            <v/>
          </cell>
          <cell r="BC2716" t="str">
            <v/>
          </cell>
        </row>
        <row r="2717">
          <cell r="AM2717" t="str">
            <v/>
          </cell>
          <cell r="AQ2717" t="str">
            <v/>
          </cell>
          <cell r="AT2717" t="str">
            <v/>
          </cell>
          <cell r="AW2717" t="str">
            <v/>
          </cell>
          <cell r="AZ2717" t="str">
            <v/>
          </cell>
          <cell r="BA2717" t="str">
            <v/>
          </cell>
          <cell r="BB2717" t="str">
            <v/>
          </cell>
          <cell r="BC2717" t="str">
            <v/>
          </cell>
        </row>
        <row r="2718">
          <cell r="AM2718" t="str">
            <v/>
          </cell>
          <cell r="AQ2718" t="str">
            <v/>
          </cell>
          <cell r="AT2718" t="str">
            <v/>
          </cell>
          <cell r="AW2718" t="str">
            <v/>
          </cell>
          <cell r="AZ2718" t="str">
            <v/>
          </cell>
          <cell r="BA2718" t="str">
            <v/>
          </cell>
          <cell r="BB2718" t="str">
            <v/>
          </cell>
          <cell r="BC2718" t="str">
            <v/>
          </cell>
        </row>
        <row r="2719">
          <cell r="AM2719" t="str">
            <v/>
          </cell>
          <cell r="AQ2719">
            <v>6</v>
          </cell>
          <cell r="AT2719" t="str">
            <v/>
          </cell>
          <cell r="AW2719" t="str">
            <v/>
          </cell>
          <cell r="AZ2719" t="str">
            <v/>
          </cell>
          <cell r="BA2719" t="str">
            <v/>
          </cell>
          <cell r="BB2719" t="str">
            <v/>
          </cell>
          <cell r="BC2719" t="str">
            <v/>
          </cell>
        </row>
        <row r="2720">
          <cell r="AM2720">
            <v>145287.01999999999</v>
          </cell>
          <cell r="AQ2720">
            <v>6</v>
          </cell>
          <cell r="AT2720" t="str">
            <v>СМР</v>
          </cell>
          <cell r="AW2720">
            <v>40681</v>
          </cell>
          <cell r="AZ2720" t="str">
            <v>4.2011</v>
          </cell>
          <cell r="BA2720" t="str">
            <v>5.2011</v>
          </cell>
          <cell r="BB2720" t="str">
            <v>5.2011</v>
          </cell>
          <cell r="BC2720" t="str">
            <v>2.2011</v>
          </cell>
        </row>
        <row r="2721">
          <cell r="AM2721" t="str">
            <v/>
          </cell>
          <cell r="AQ2721" t="str">
            <v/>
          </cell>
          <cell r="AT2721" t="str">
            <v/>
          </cell>
          <cell r="AW2721" t="str">
            <v/>
          </cell>
          <cell r="AZ2721" t="str">
            <v/>
          </cell>
          <cell r="BA2721" t="str">
            <v/>
          </cell>
          <cell r="BB2721" t="str">
            <v/>
          </cell>
          <cell r="BC2721" t="str">
            <v/>
          </cell>
        </row>
        <row r="2722">
          <cell r="AM2722" t="str">
            <v/>
          </cell>
          <cell r="AQ2722">
            <v>6</v>
          </cell>
          <cell r="AT2722" t="str">
            <v/>
          </cell>
          <cell r="AW2722" t="str">
            <v/>
          </cell>
          <cell r="AZ2722" t="str">
            <v/>
          </cell>
          <cell r="BA2722" t="str">
            <v/>
          </cell>
          <cell r="BB2722" t="str">
            <v/>
          </cell>
          <cell r="BC2722" t="str">
            <v/>
          </cell>
        </row>
        <row r="2723">
          <cell r="AM2723" t="str">
            <v/>
          </cell>
          <cell r="AQ2723" t="str">
            <v/>
          </cell>
          <cell r="AT2723" t="str">
            <v/>
          </cell>
          <cell r="AW2723" t="str">
            <v/>
          </cell>
          <cell r="AZ2723" t="str">
            <v/>
          </cell>
          <cell r="BA2723" t="str">
            <v/>
          </cell>
          <cell r="BB2723" t="str">
            <v/>
          </cell>
          <cell r="BC2723" t="str">
            <v/>
          </cell>
        </row>
        <row r="2724">
          <cell r="AM2724" t="str">
            <v/>
          </cell>
          <cell r="AQ2724" t="str">
            <v/>
          </cell>
          <cell r="AT2724" t="str">
            <v/>
          </cell>
          <cell r="AW2724" t="str">
            <v/>
          </cell>
          <cell r="AZ2724" t="str">
            <v/>
          </cell>
          <cell r="BA2724" t="str">
            <v/>
          </cell>
          <cell r="BB2724" t="str">
            <v/>
          </cell>
          <cell r="BC2724" t="str">
            <v/>
          </cell>
        </row>
        <row r="2725">
          <cell r="AM2725" t="str">
            <v/>
          </cell>
          <cell r="AQ2725" t="str">
            <v/>
          </cell>
          <cell r="AT2725" t="str">
            <v/>
          </cell>
          <cell r="AW2725" t="str">
            <v/>
          </cell>
          <cell r="AZ2725" t="str">
            <v/>
          </cell>
          <cell r="BA2725" t="str">
            <v/>
          </cell>
          <cell r="BB2725" t="str">
            <v/>
          </cell>
          <cell r="BC2725" t="str">
            <v/>
          </cell>
        </row>
        <row r="2726">
          <cell r="AM2726" t="str">
            <v/>
          </cell>
          <cell r="AQ2726" t="str">
            <v/>
          </cell>
          <cell r="AT2726" t="str">
            <v/>
          </cell>
          <cell r="AW2726" t="str">
            <v/>
          </cell>
          <cell r="AZ2726" t="str">
            <v/>
          </cell>
          <cell r="BA2726" t="str">
            <v/>
          </cell>
          <cell r="BB2726" t="str">
            <v/>
          </cell>
          <cell r="BC2726" t="str">
            <v/>
          </cell>
        </row>
        <row r="2727">
          <cell r="AM2727" t="str">
            <v/>
          </cell>
          <cell r="AQ2727" t="str">
            <v/>
          </cell>
          <cell r="AT2727" t="str">
            <v/>
          </cell>
          <cell r="AW2727" t="str">
            <v/>
          </cell>
          <cell r="AZ2727" t="str">
            <v/>
          </cell>
          <cell r="BA2727" t="str">
            <v/>
          </cell>
          <cell r="BB2727" t="str">
            <v/>
          </cell>
          <cell r="BC2727" t="str">
            <v/>
          </cell>
        </row>
        <row r="2728">
          <cell r="AM2728" t="str">
            <v/>
          </cell>
          <cell r="AQ2728" t="str">
            <v/>
          </cell>
          <cell r="AT2728" t="str">
            <v/>
          </cell>
          <cell r="AW2728" t="str">
            <v/>
          </cell>
          <cell r="AZ2728" t="str">
            <v/>
          </cell>
          <cell r="BA2728" t="str">
            <v/>
          </cell>
          <cell r="BB2728" t="str">
            <v/>
          </cell>
          <cell r="BC2728" t="str">
            <v/>
          </cell>
        </row>
        <row r="2729">
          <cell r="AM2729" t="str">
            <v/>
          </cell>
          <cell r="AQ2729" t="str">
            <v/>
          </cell>
          <cell r="AT2729" t="str">
            <v/>
          </cell>
          <cell r="AW2729" t="str">
            <v/>
          </cell>
          <cell r="AZ2729" t="str">
            <v/>
          </cell>
          <cell r="BA2729" t="str">
            <v/>
          </cell>
          <cell r="BB2729" t="str">
            <v/>
          </cell>
          <cell r="BC2729" t="str">
            <v/>
          </cell>
        </row>
        <row r="2730">
          <cell r="AM2730">
            <v>5209656.4400000004</v>
          </cell>
          <cell r="AQ2730">
            <v>13</v>
          </cell>
          <cell r="AT2730" t="str">
            <v>СМР</v>
          </cell>
          <cell r="AW2730">
            <v>40703</v>
          </cell>
          <cell r="AZ2730" t="str">
            <v>6.2011</v>
          </cell>
          <cell r="BA2730" t="str">
            <v>6.2011</v>
          </cell>
          <cell r="BB2730" t="str">
            <v>6.2011</v>
          </cell>
          <cell r="BC2730" t="str">
            <v>2.2011</v>
          </cell>
        </row>
        <row r="2731">
          <cell r="AM2731">
            <v>688858.34</v>
          </cell>
          <cell r="AQ2731">
            <v>13</v>
          </cell>
          <cell r="AT2731" t="str">
            <v>СМР</v>
          </cell>
          <cell r="AW2731">
            <v>40711</v>
          </cell>
          <cell r="AZ2731" t="str">
            <v>6.2011</v>
          </cell>
          <cell r="BA2731" t="str">
            <v>6.2011</v>
          </cell>
          <cell r="BB2731" t="str">
            <v>1.1900</v>
          </cell>
          <cell r="BC2731" t="str">
            <v>2.2011</v>
          </cell>
        </row>
        <row r="2732">
          <cell r="AM2732" t="str">
            <v/>
          </cell>
          <cell r="AQ2732" t="str">
            <v/>
          </cell>
          <cell r="AT2732" t="str">
            <v/>
          </cell>
          <cell r="AW2732" t="str">
            <v/>
          </cell>
          <cell r="AZ2732" t="str">
            <v/>
          </cell>
          <cell r="BA2732" t="str">
            <v/>
          </cell>
          <cell r="BB2732" t="str">
            <v/>
          </cell>
          <cell r="BC2732" t="str">
            <v/>
          </cell>
        </row>
        <row r="2733">
          <cell r="AM2733">
            <v>215479.61</v>
          </cell>
          <cell r="AQ2733">
            <v>13</v>
          </cell>
          <cell r="AT2733" t="str">
            <v>СМР</v>
          </cell>
          <cell r="AW2733">
            <v>40711</v>
          </cell>
          <cell r="AZ2733" t="str">
            <v>6.2011</v>
          </cell>
          <cell r="BA2733" t="str">
            <v>6.2011</v>
          </cell>
          <cell r="BB2733" t="str">
            <v>1.1900</v>
          </cell>
          <cell r="BC2733" t="str">
            <v>2.2011</v>
          </cell>
        </row>
        <row r="2734">
          <cell r="AM2734">
            <v>655657.78</v>
          </cell>
          <cell r="AQ2734">
            <v>13</v>
          </cell>
          <cell r="AT2734" t="str">
            <v>СМР</v>
          </cell>
          <cell r="AW2734">
            <v>40711</v>
          </cell>
          <cell r="AZ2734" t="str">
            <v>6.2011</v>
          </cell>
          <cell r="BA2734" t="str">
            <v>6.2011</v>
          </cell>
          <cell r="BB2734" t="str">
            <v>1.1900</v>
          </cell>
          <cell r="BC2734" t="str">
            <v>2.2011</v>
          </cell>
        </row>
        <row r="2735">
          <cell r="AM2735" t="str">
            <v/>
          </cell>
          <cell r="AQ2735" t="str">
            <v/>
          </cell>
          <cell r="AT2735" t="str">
            <v/>
          </cell>
          <cell r="AW2735" t="str">
            <v/>
          </cell>
          <cell r="AZ2735" t="str">
            <v/>
          </cell>
          <cell r="BA2735" t="str">
            <v/>
          </cell>
          <cell r="BB2735" t="str">
            <v/>
          </cell>
          <cell r="BC2735" t="str">
            <v/>
          </cell>
        </row>
        <row r="2736">
          <cell r="AM2736" t="str">
            <v/>
          </cell>
          <cell r="AQ2736">
            <v>1</v>
          </cell>
          <cell r="AT2736" t="str">
            <v/>
          </cell>
          <cell r="AW2736" t="str">
            <v/>
          </cell>
          <cell r="AZ2736" t="str">
            <v/>
          </cell>
          <cell r="BA2736" t="str">
            <v/>
          </cell>
          <cell r="BB2736" t="str">
            <v/>
          </cell>
          <cell r="BC2736" t="str">
            <v/>
          </cell>
        </row>
        <row r="2737">
          <cell r="AM2737">
            <v>48642.05</v>
          </cell>
          <cell r="AQ2737">
            <v>1</v>
          </cell>
          <cell r="AT2737" t="str">
            <v>СМР</v>
          </cell>
          <cell r="AW2737">
            <v>40633</v>
          </cell>
          <cell r="AZ2737" t="str">
            <v>3.2011</v>
          </cell>
          <cell r="BA2737" t="str">
            <v>3.2011</v>
          </cell>
          <cell r="BB2737" t="str">
            <v>4.2011</v>
          </cell>
          <cell r="BC2737" t="str">
            <v>1.2011</v>
          </cell>
        </row>
        <row r="2738">
          <cell r="AM2738">
            <v>830862.31</v>
          </cell>
          <cell r="AQ2738">
            <v>1</v>
          </cell>
          <cell r="AT2738" t="str">
            <v>СМР</v>
          </cell>
          <cell r="AZ2738" t="str">
            <v>6.2011</v>
          </cell>
          <cell r="BA2738" t="str">
            <v/>
          </cell>
          <cell r="BB2738" t="str">
            <v/>
          </cell>
          <cell r="BC2738" t="str">
            <v/>
          </cell>
        </row>
        <row r="2739">
          <cell r="AM2739" t="str">
            <v/>
          </cell>
          <cell r="AQ2739" t="str">
            <v/>
          </cell>
          <cell r="AT2739" t="str">
            <v/>
          </cell>
          <cell r="AW2739" t="str">
            <v/>
          </cell>
          <cell r="AZ2739" t="str">
            <v/>
          </cell>
          <cell r="BA2739" t="str">
            <v/>
          </cell>
          <cell r="BB2739" t="str">
            <v/>
          </cell>
          <cell r="BC2739" t="str">
            <v/>
          </cell>
        </row>
        <row r="2740">
          <cell r="AM2740" t="str">
            <v/>
          </cell>
          <cell r="AQ2740" t="str">
            <v/>
          </cell>
          <cell r="AT2740" t="str">
            <v/>
          </cell>
          <cell r="AW2740" t="str">
            <v/>
          </cell>
          <cell r="AZ2740" t="str">
            <v/>
          </cell>
          <cell r="BA2740" t="str">
            <v/>
          </cell>
          <cell r="BB2740" t="str">
            <v/>
          </cell>
          <cell r="BC2740" t="str">
            <v/>
          </cell>
        </row>
        <row r="2741">
          <cell r="AM2741" t="str">
            <v/>
          </cell>
          <cell r="AQ2741" t="str">
            <v/>
          </cell>
          <cell r="AT2741" t="str">
            <v/>
          </cell>
          <cell r="AW2741" t="str">
            <v/>
          </cell>
          <cell r="AZ2741" t="str">
            <v/>
          </cell>
          <cell r="BA2741" t="str">
            <v/>
          </cell>
          <cell r="BB2741" t="str">
            <v/>
          </cell>
          <cell r="BC2741" t="str">
            <v/>
          </cell>
        </row>
        <row r="2742">
          <cell r="AM2742" t="str">
            <v/>
          </cell>
          <cell r="AQ2742">
            <v>4</v>
          </cell>
          <cell r="AT2742" t="str">
            <v/>
          </cell>
          <cell r="AW2742" t="str">
            <v/>
          </cell>
          <cell r="AZ2742" t="str">
            <v/>
          </cell>
          <cell r="BA2742" t="str">
            <v/>
          </cell>
          <cell r="BB2742" t="str">
            <v/>
          </cell>
          <cell r="BC2742" t="str">
            <v/>
          </cell>
        </row>
        <row r="2743">
          <cell r="AM2743" t="str">
            <v/>
          </cell>
          <cell r="AQ2743">
            <v>4</v>
          </cell>
          <cell r="AT2743" t="str">
            <v/>
          </cell>
          <cell r="AW2743" t="str">
            <v/>
          </cell>
          <cell r="AZ2743" t="str">
            <v/>
          </cell>
          <cell r="BA2743" t="str">
            <v/>
          </cell>
          <cell r="BB2743" t="str">
            <v/>
          </cell>
          <cell r="BC2743" t="str">
            <v/>
          </cell>
        </row>
        <row r="2744">
          <cell r="AM2744" t="str">
            <v/>
          </cell>
          <cell r="AQ2744">
            <v>4</v>
          </cell>
          <cell r="AT2744" t="str">
            <v/>
          </cell>
          <cell r="AW2744" t="str">
            <v/>
          </cell>
          <cell r="AZ2744" t="str">
            <v/>
          </cell>
          <cell r="BA2744" t="str">
            <v/>
          </cell>
          <cell r="BB2744" t="str">
            <v/>
          </cell>
          <cell r="BC2744" t="str">
            <v/>
          </cell>
        </row>
        <row r="2745">
          <cell r="AM2745" t="str">
            <v/>
          </cell>
          <cell r="AQ2745">
            <v>4</v>
          </cell>
          <cell r="AT2745" t="str">
            <v/>
          </cell>
          <cell r="AW2745" t="str">
            <v/>
          </cell>
          <cell r="AZ2745" t="str">
            <v/>
          </cell>
          <cell r="BA2745" t="str">
            <v/>
          </cell>
          <cell r="BB2745" t="str">
            <v/>
          </cell>
          <cell r="BC2745" t="str">
            <v/>
          </cell>
        </row>
        <row r="2746">
          <cell r="AM2746" t="str">
            <v/>
          </cell>
          <cell r="AQ2746">
            <v>4</v>
          </cell>
          <cell r="AT2746" t="str">
            <v/>
          </cell>
          <cell r="AW2746" t="str">
            <v/>
          </cell>
          <cell r="AZ2746" t="str">
            <v/>
          </cell>
          <cell r="BA2746" t="str">
            <v/>
          </cell>
          <cell r="BB2746" t="str">
            <v/>
          </cell>
          <cell r="BC2746" t="str">
            <v/>
          </cell>
        </row>
        <row r="2747">
          <cell r="AM2747" t="str">
            <v/>
          </cell>
          <cell r="AQ2747" t="str">
            <v/>
          </cell>
          <cell r="AT2747" t="str">
            <v/>
          </cell>
          <cell r="AW2747" t="str">
            <v/>
          </cell>
          <cell r="AZ2747" t="str">
            <v/>
          </cell>
          <cell r="BA2747" t="str">
            <v/>
          </cell>
          <cell r="BB2747" t="str">
            <v/>
          </cell>
          <cell r="BC2747" t="str">
            <v/>
          </cell>
        </row>
        <row r="2748">
          <cell r="AM2748">
            <v>173189.81</v>
          </cell>
          <cell r="AQ2748">
            <v>3</v>
          </cell>
          <cell r="AT2748" t="str">
            <v>СМР</v>
          </cell>
          <cell r="AW2748" t="str">
            <v>Возвращен в марте 2011</v>
          </cell>
          <cell r="AZ2748" t="e">
            <v>#VALUE!</v>
          </cell>
          <cell r="BA2748" t="e">
            <v>#VALUE!</v>
          </cell>
          <cell r="BB2748" t="str">
            <v>1.1900</v>
          </cell>
          <cell r="BC2748" t="e">
            <v>#VALUE!</v>
          </cell>
        </row>
        <row r="2749">
          <cell r="AM2749" t="str">
            <v/>
          </cell>
          <cell r="AQ2749" t="str">
            <v/>
          </cell>
          <cell r="AT2749" t="str">
            <v/>
          </cell>
          <cell r="AW2749" t="str">
            <v/>
          </cell>
          <cell r="AZ2749" t="str">
            <v/>
          </cell>
          <cell r="BA2749" t="str">
            <v/>
          </cell>
          <cell r="BB2749" t="str">
            <v/>
          </cell>
          <cell r="BC2749" t="str">
            <v/>
          </cell>
        </row>
        <row r="2750">
          <cell r="AM2750" t="str">
            <v/>
          </cell>
          <cell r="AQ2750" t="str">
            <v/>
          </cell>
          <cell r="AT2750" t="str">
            <v/>
          </cell>
          <cell r="AW2750" t="str">
            <v/>
          </cell>
          <cell r="AZ2750" t="str">
            <v/>
          </cell>
          <cell r="BA2750" t="str">
            <v/>
          </cell>
          <cell r="BB2750" t="str">
            <v/>
          </cell>
          <cell r="BC2750" t="str">
            <v/>
          </cell>
        </row>
        <row r="2751">
          <cell r="AM2751" t="str">
            <v/>
          </cell>
          <cell r="AQ2751" t="str">
            <v/>
          </cell>
          <cell r="AT2751" t="str">
            <v/>
          </cell>
          <cell r="AW2751" t="str">
            <v/>
          </cell>
          <cell r="AZ2751" t="str">
            <v/>
          </cell>
          <cell r="BA2751" t="str">
            <v/>
          </cell>
          <cell r="BB2751" t="str">
            <v/>
          </cell>
          <cell r="BC2751" t="str">
            <v/>
          </cell>
        </row>
        <row r="2752">
          <cell r="AM2752" t="str">
            <v/>
          </cell>
          <cell r="AQ2752" t="str">
            <v/>
          </cell>
          <cell r="AT2752" t="str">
            <v/>
          </cell>
          <cell r="AW2752" t="str">
            <v/>
          </cell>
          <cell r="AZ2752" t="str">
            <v/>
          </cell>
          <cell r="BA2752" t="str">
            <v/>
          </cell>
          <cell r="BB2752" t="str">
            <v/>
          </cell>
          <cell r="BC2752" t="str">
            <v/>
          </cell>
        </row>
        <row r="2753">
          <cell r="AM2753" t="str">
            <v/>
          </cell>
          <cell r="AQ2753" t="str">
            <v/>
          </cell>
          <cell r="AT2753" t="str">
            <v/>
          </cell>
          <cell r="AW2753" t="str">
            <v/>
          </cell>
          <cell r="AZ2753" t="str">
            <v/>
          </cell>
          <cell r="BA2753" t="str">
            <v/>
          </cell>
          <cell r="BB2753" t="str">
            <v/>
          </cell>
          <cell r="BC2753" t="str">
            <v/>
          </cell>
        </row>
        <row r="2754">
          <cell r="AM2754" t="str">
            <v/>
          </cell>
          <cell r="AQ2754" t="str">
            <v/>
          </cell>
          <cell r="AT2754" t="str">
            <v/>
          </cell>
          <cell r="AW2754" t="str">
            <v/>
          </cell>
          <cell r="AZ2754" t="str">
            <v/>
          </cell>
          <cell r="BA2754" t="str">
            <v/>
          </cell>
          <cell r="BB2754" t="str">
            <v/>
          </cell>
          <cell r="BC2754" t="str">
            <v/>
          </cell>
        </row>
        <row r="2755">
          <cell r="AM2755" t="str">
            <v/>
          </cell>
          <cell r="AQ2755" t="str">
            <v/>
          </cell>
          <cell r="AT2755" t="str">
            <v/>
          </cell>
          <cell r="AW2755" t="str">
            <v/>
          </cell>
          <cell r="AZ2755" t="str">
            <v/>
          </cell>
          <cell r="BA2755" t="str">
            <v/>
          </cell>
          <cell r="BB2755" t="str">
            <v/>
          </cell>
          <cell r="BC2755" t="str">
            <v/>
          </cell>
        </row>
        <row r="2756">
          <cell r="AM2756" t="str">
            <v/>
          </cell>
          <cell r="AQ2756" t="str">
            <v/>
          </cell>
          <cell r="AT2756" t="str">
            <v/>
          </cell>
          <cell r="AW2756" t="str">
            <v/>
          </cell>
          <cell r="AZ2756" t="str">
            <v/>
          </cell>
          <cell r="BA2756" t="str">
            <v/>
          </cell>
          <cell r="BB2756" t="str">
            <v/>
          </cell>
          <cell r="BC2756" t="str">
            <v/>
          </cell>
        </row>
        <row r="2757">
          <cell r="AM2757" t="str">
            <v/>
          </cell>
          <cell r="AQ2757" t="str">
            <v/>
          </cell>
          <cell r="AT2757" t="str">
            <v/>
          </cell>
          <cell r="AW2757" t="str">
            <v/>
          </cell>
          <cell r="AZ2757" t="str">
            <v/>
          </cell>
          <cell r="BA2757" t="str">
            <v/>
          </cell>
          <cell r="BB2757" t="str">
            <v/>
          </cell>
          <cell r="BC2757" t="str">
            <v/>
          </cell>
        </row>
        <row r="2758">
          <cell r="AM2758" t="str">
            <v/>
          </cell>
          <cell r="AQ2758" t="str">
            <v/>
          </cell>
          <cell r="AT2758" t="str">
            <v/>
          </cell>
          <cell r="AW2758" t="str">
            <v/>
          </cell>
          <cell r="AZ2758" t="str">
            <v/>
          </cell>
          <cell r="BA2758" t="str">
            <v/>
          </cell>
          <cell r="BB2758" t="str">
            <v/>
          </cell>
          <cell r="BC2758" t="str">
            <v/>
          </cell>
        </row>
        <row r="2759">
          <cell r="AM2759" t="str">
            <v/>
          </cell>
          <cell r="AQ2759" t="str">
            <v/>
          </cell>
          <cell r="AT2759" t="str">
            <v/>
          </cell>
          <cell r="AW2759" t="str">
            <v/>
          </cell>
          <cell r="AZ2759" t="str">
            <v/>
          </cell>
          <cell r="BA2759" t="str">
            <v/>
          </cell>
          <cell r="BB2759" t="str">
            <v/>
          </cell>
          <cell r="BC2759" t="str">
            <v/>
          </cell>
        </row>
        <row r="2760">
          <cell r="AM2760" t="str">
            <v/>
          </cell>
          <cell r="AQ2760" t="str">
            <v/>
          </cell>
          <cell r="AT2760" t="str">
            <v/>
          </cell>
          <cell r="AW2760" t="str">
            <v/>
          </cell>
          <cell r="AZ2760" t="str">
            <v/>
          </cell>
          <cell r="BA2760" t="str">
            <v/>
          </cell>
          <cell r="BB2760" t="str">
            <v/>
          </cell>
          <cell r="BC2760" t="str">
            <v/>
          </cell>
        </row>
        <row r="2761">
          <cell r="AM2761" t="str">
            <v/>
          </cell>
          <cell r="AQ2761" t="str">
            <v/>
          </cell>
          <cell r="AT2761" t="str">
            <v/>
          </cell>
          <cell r="AW2761" t="str">
            <v/>
          </cell>
          <cell r="AZ2761" t="str">
            <v/>
          </cell>
          <cell r="BA2761" t="str">
            <v/>
          </cell>
          <cell r="BB2761" t="str">
            <v/>
          </cell>
          <cell r="BC2761" t="str">
            <v/>
          </cell>
        </row>
        <row r="2762">
          <cell r="AM2762" t="str">
            <v/>
          </cell>
          <cell r="AQ2762" t="str">
            <v/>
          </cell>
          <cell r="AT2762" t="str">
            <v/>
          </cell>
          <cell r="AW2762" t="str">
            <v/>
          </cell>
          <cell r="AZ2762" t="str">
            <v/>
          </cell>
          <cell r="BA2762" t="str">
            <v/>
          </cell>
          <cell r="BB2762" t="str">
            <v/>
          </cell>
          <cell r="BC2762" t="str">
            <v/>
          </cell>
        </row>
        <row r="2763">
          <cell r="AM2763" t="str">
            <v/>
          </cell>
          <cell r="AQ2763" t="str">
            <v/>
          </cell>
          <cell r="AT2763" t="str">
            <v/>
          </cell>
          <cell r="AW2763" t="str">
            <v/>
          </cell>
          <cell r="AZ2763" t="str">
            <v/>
          </cell>
          <cell r="BA2763" t="str">
            <v/>
          </cell>
          <cell r="BB2763" t="str">
            <v/>
          </cell>
          <cell r="BC2763" t="str">
            <v/>
          </cell>
        </row>
        <row r="2764">
          <cell r="AM2764" t="str">
            <v/>
          </cell>
          <cell r="AQ2764" t="str">
            <v/>
          </cell>
          <cell r="AT2764" t="str">
            <v/>
          </cell>
          <cell r="AW2764" t="str">
            <v/>
          </cell>
          <cell r="AZ2764" t="str">
            <v/>
          </cell>
          <cell r="BA2764" t="str">
            <v/>
          </cell>
          <cell r="BB2764" t="str">
            <v/>
          </cell>
          <cell r="BC2764" t="str">
            <v/>
          </cell>
        </row>
        <row r="2765">
          <cell r="AM2765">
            <v>736637.01</v>
          </cell>
          <cell r="AQ2765">
            <v>16</v>
          </cell>
          <cell r="AT2765" t="str">
            <v>СМР</v>
          </cell>
          <cell r="AW2765" t="str">
            <v>не принят нет обоснования стоимости материалов</v>
          </cell>
          <cell r="AZ2765" t="e">
            <v>#VALUE!</v>
          </cell>
          <cell r="BA2765" t="e">
            <v>#VALUE!</v>
          </cell>
          <cell r="BB2765" t="str">
            <v/>
          </cell>
          <cell r="BC2765" t="e">
            <v>#VALUE!</v>
          </cell>
        </row>
        <row r="2766">
          <cell r="AM2766" t="str">
            <v/>
          </cell>
          <cell r="AQ2766" t="str">
            <v/>
          </cell>
          <cell r="AT2766" t="str">
            <v/>
          </cell>
          <cell r="AW2766" t="str">
            <v/>
          </cell>
          <cell r="AZ2766" t="str">
            <v/>
          </cell>
          <cell r="BA2766" t="str">
            <v/>
          </cell>
          <cell r="BB2766" t="str">
            <v/>
          </cell>
          <cell r="BC2766" t="str">
            <v/>
          </cell>
        </row>
        <row r="2767">
          <cell r="AM2767" t="str">
            <v/>
          </cell>
          <cell r="AQ2767" t="str">
            <v/>
          </cell>
          <cell r="AT2767" t="str">
            <v/>
          </cell>
          <cell r="AW2767" t="str">
            <v/>
          </cell>
          <cell r="AZ2767" t="str">
            <v/>
          </cell>
          <cell r="BA2767" t="str">
            <v/>
          </cell>
          <cell r="BB2767" t="str">
            <v/>
          </cell>
          <cell r="BC2767" t="str">
            <v/>
          </cell>
        </row>
        <row r="2768">
          <cell r="AM2768" t="str">
            <v/>
          </cell>
          <cell r="AQ2768" t="str">
            <v/>
          </cell>
          <cell r="AT2768" t="str">
            <v/>
          </cell>
          <cell r="AW2768" t="str">
            <v/>
          </cell>
          <cell r="AZ2768" t="str">
            <v/>
          </cell>
          <cell r="BA2768" t="str">
            <v/>
          </cell>
          <cell r="BB2768" t="str">
            <v/>
          </cell>
          <cell r="BC2768" t="str">
            <v/>
          </cell>
        </row>
        <row r="2769">
          <cell r="AM2769" t="str">
            <v/>
          </cell>
          <cell r="AQ2769" t="str">
            <v/>
          </cell>
          <cell r="AT2769" t="str">
            <v/>
          </cell>
          <cell r="AW2769" t="str">
            <v/>
          </cell>
          <cell r="AZ2769" t="str">
            <v/>
          </cell>
          <cell r="BA2769" t="str">
            <v/>
          </cell>
          <cell r="BB2769" t="str">
            <v/>
          </cell>
          <cell r="BC2769" t="str">
            <v/>
          </cell>
        </row>
        <row r="2770">
          <cell r="AM2770" t="str">
            <v/>
          </cell>
          <cell r="AQ2770" t="str">
            <v/>
          </cell>
          <cell r="AT2770" t="str">
            <v/>
          </cell>
          <cell r="AW2770" t="str">
            <v/>
          </cell>
          <cell r="AZ2770" t="str">
            <v/>
          </cell>
          <cell r="BA2770" t="str">
            <v/>
          </cell>
          <cell r="BB2770" t="str">
            <v/>
          </cell>
          <cell r="BC2770" t="str">
            <v/>
          </cell>
        </row>
        <row r="2771">
          <cell r="AM2771" t="str">
            <v/>
          </cell>
          <cell r="AQ2771" t="str">
            <v/>
          </cell>
          <cell r="AT2771" t="str">
            <v/>
          </cell>
          <cell r="AW2771" t="str">
            <v/>
          </cell>
          <cell r="AZ2771" t="str">
            <v/>
          </cell>
          <cell r="BA2771" t="str">
            <v/>
          </cell>
          <cell r="BB2771" t="str">
            <v/>
          </cell>
          <cell r="BC2771" t="str">
            <v/>
          </cell>
        </row>
        <row r="2772">
          <cell r="AM2772" t="str">
            <v/>
          </cell>
          <cell r="AQ2772" t="str">
            <v/>
          </cell>
          <cell r="AT2772" t="str">
            <v/>
          </cell>
          <cell r="AW2772" t="str">
            <v/>
          </cell>
          <cell r="AZ2772" t="str">
            <v/>
          </cell>
          <cell r="BA2772" t="str">
            <v/>
          </cell>
          <cell r="BB2772" t="str">
            <v/>
          </cell>
          <cell r="BC2772" t="str">
            <v/>
          </cell>
        </row>
        <row r="2773">
          <cell r="AM2773" t="str">
            <v/>
          </cell>
          <cell r="AQ2773" t="str">
            <v/>
          </cell>
          <cell r="AT2773" t="str">
            <v/>
          </cell>
          <cell r="AW2773" t="str">
            <v/>
          </cell>
          <cell r="AZ2773" t="str">
            <v/>
          </cell>
          <cell r="BA2773" t="str">
            <v/>
          </cell>
          <cell r="BB2773" t="str">
            <v/>
          </cell>
          <cell r="BC2773" t="str">
            <v/>
          </cell>
        </row>
        <row r="2774">
          <cell r="AM2774" t="str">
            <v/>
          </cell>
          <cell r="AQ2774" t="str">
            <v/>
          </cell>
          <cell r="AT2774" t="str">
            <v/>
          </cell>
          <cell r="AW2774" t="str">
            <v/>
          </cell>
          <cell r="AZ2774" t="str">
            <v/>
          </cell>
          <cell r="BA2774" t="str">
            <v/>
          </cell>
          <cell r="BB2774" t="str">
            <v/>
          </cell>
          <cell r="BC2774" t="str">
            <v/>
          </cell>
        </row>
        <row r="2775">
          <cell r="AM2775" t="str">
            <v/>
          </cell>
          <cell r="AQ2775" t="str">
            <v/>
          </cell>
          <cell r="AT2775" t="str">
            <v/>
          </cell>
          <cell r="AW2775" t="str">
            <v/>
          </cell>
          <cell r="AZ2775" t="str">
            <v/>
          </cell>
          <cell r="BA2775" t="str">
            <v/>
          </cell>
          <cell r="BB2775" t="str">
            <v/>
          </cell>
          <cell r="BC2775" t="str">
            <v/>
          </cell>
        </row>
        <row r="2776">
          <cell r="AM2776" t="str">
            <v/>
          </cell>
          <cell r="AQ2776" t="str">
            <v/>
          </cell>
          <cell r="AT2776" t="str">
            <v/>
          </cell>
          <cell r="AW2776" t="str">
            <v/>
          </cell>
          <cell r="AZ2776" t="str">
            <v/>
          </cell>
          <cell r="BA2776" t="str">
            <v/>
          </cell>
          <cell r="BB2776" t="str">
            <v/>
          </cell>
          <cell r="BC2776" t="str">
            <v/>
          </cell>
        </row>
        <row r="2777">
          <cell r="AM2777" t="str">
            <v/>
          </cell>
          <cell r="AQ2777" t="str">
            <v/>
          </cell>
          <cell r="AT2777" t="str">
            <v/>
          </cell>
          <cell r="AW2777" t="str">
            <v/>
          </cell>
          <cell r="AZ2777" t="str">
            <v/>
          </cell>
          <cell r="BA2777" t="str">
            <v/>
          </cell>
          <cell r="BB2777" t="str">
            <v/>
          </cell>
          <cell r="BC2777" t="str">
            <v/>
          </cell>
        </row>
        <row r="2778">
          <cell r="AM2778" t="str">
            <v/>
          </cell>
          <cell r="AQ2778" t="str">
            <v/>
          </cell>
          <cell r="AT2778" t="str">
            <v/>
          </cell>
          <cell r="AW2778" t="str">
            <v/>
          </cell>
          <cell r="AZ2778" t="str">
            <v/>
          </cell>
          <cell r="BA2778" t="str">
            <v/>
          </cell>
          <cell r="BB2778" t="str">
            <v/>
          </cell>
          <cell r="BC2778" t="str">
            <v/>
          </cell>
        </row>
        <row r="2779">
          <cell r="AQ2779" t="str">
            <v/>
          </cell>
          <cell r="AZ2779" t="str">
            <v/>
          </cell>
          <cell r="BA2779" t="str">
            <v/>
          </cell>
          <cell r="BB2779" t="str">
            <v/>
          </cell>
          <cell r="BC2779" t="str">
            <v/>
          </cell>
        </row>
        <row r="2780">
          <cell r="AQ2780" t="str">
            <v/>
          </cell>
          <cell r="AZ2780" t="str">
            <v/>
          </cell>
          <cell r="BA2780" t="str">
            <v/>
          </cell>
          <cell r="BB2780" t="str">
            <v/>
          </cell>
          <cell r="BC2780" t="str">
            <v/>
          </cell>
        </row>
        <row r="2781">
          <cell r="AQ2781" t="str">
            <v/>
          </cell>
          <cell r="AZ2781" t="str">
            <v/>
          </cell>
          <cell r="BA2781" t="str">
            <v/>
          </cell>
          <cell r="BB2781" t="str">
            <v/>
          </cell>
          <cell r="BC2781" t="str">
            <v/>
          </cell>
        </row>
        <row r="2782">
          <cell r="AQ2782" t="str">
            <v/>
          </cell>
          <cell r="AZ2782" t="str">
            <v/>
          </cell>
          <cell r="BA2782" t="str">
            <v/>
          </cell>
          <cell r="BB2782" t="str">
            <v/>
          </cell>
          <cell r="BC2782" t="str">
            <v/>
          </cell>
        </row>
        <row r="2783">
          <cell r="AQ2783" t="str">
            <v/>
          </cell>
          <cell r="AZ2783" t="str">
            <v/>
          </cell>
          <cell r="BA2783" t="str">
            <v/>
          </cell>
          <cell r="BB2783" t="str">
            <v/>
          </cell>
          <cell r="BC2783" t="str">
            <v/>
          </cell>
        </row>
        <row r="2784">
          <cell r="AQ2784" t="str">
            <v/>
          </cell>
          <cell r="AZ2784" t="str">
            <v/>
          </cell>
          <cell r="BA2784" t="str">
            <v/>
          </cell>
          <cell r="BB2784" t="str">
            <v/>
          </cell>
          <cell r="BC2784" t="str">
            <v/>
          </cell>
        </row>
        <row r="2785">
          <cell r="AM2785">
            <v>33806.1</v>
          </cell>
          <cell r="AQ2785">
            <v>16</v>
          </cell>
          <cell r="AT2785" t="str">
            <v>СМР</v>
          </cell>
          <cell r="AW2785">
            <v>40686</v>
          </cell>
          <cell r="AZ2785" t="str">
            <v>5.2011</v>
          </cell>
          <cell r="BA2785" t="str">
            <v>5.2011</v>
          </cell>
          <cell r="BB2785" t="str">
            <v>6.2011</v>
          </cell>
          <cell r="BC2785" t="str">
            <v>2.2011</v>
          </cell>
        </row>
        <row r="2786">
          <cell r="AM2786">
            <v>29497.33</v>
          </cell>
          <cell r="AQ2786">
            <v>16</v>
          </cell>
          <cell r="AT2786" t="str">
            <v>СМР</v>
          </cell>
          <cell r="AW2786">
            <v>40686</v>
          </cell>
          <cell r="AZ2786" t="str">
            <v>5.2011</v>
          </cell>
          <cell r="BA2786" t="str">
            <v>5.2011</v>
          </cell>
          <cell r="BB2786" t="str">
            <v>6.2011</v>
          </cell>
          <cell r="BC2786" t="str">
            <v>2.2011</v>
          </cell>
        </row>
        <row r="2787">
          <cell r="AM2787" t="str">
            <v/>
          </cell>
          <cell r="AQ2787" t="str">
            <v/>
          </cell>
          <cell r="AT2787" t="str">
            <v/>
          </cell>
          <cell r="AW2787" t="str">
            <v/>
          </cell>
          <cell r="AZ2787" t="str">
            <v/>
          </cell>
          <cell r="BA2787" t="str">
            <v/>
          </cell>
          <cell r="BB2787" t="str">
            <v/>
          </cell>
          <cell r="BC2787" t="str">
            <v/>
          </cell>
        </row>
        <row r="2788">
          <cell r="AM2788">
            <v>114600376.36</v>
          </cell>
          <cell r="AQ2788" t="str">
            <v/>
          </cell>
          <cell r="AT2788" t="str">
            <v>Оборудование</v>
          </cell>
          <cell r="AW2788">
            <v>40633</v>
          </cell>
          <cell r="AZ2788" t="str">
            <v>3.2011</v>
          </cell>
          <cell r="BA2788" t="str">
            <v>3.2011</v>
          </cell>
          <cell r="BB2788" t="str">
            <v>4.2011</v>
          </cell>
          <cell r="BC2788" t="str">
            <v>1.2011</v>
          </cell>
        </row>
        <row r="2789">
          <cell r="AM2789">
            <v>0</v>
          </cell>
          <cell r="AQ2789" t="str">
            <v/>
          </cell>
          <cell r="AT2789" t="str">
            <v>Оборудование</v>
          </cell>
          <cell r="AW2789">
            <v>40633</v>
          </cell>
          <cell r="AZ2789" t="str">
            <v>3.2011</v>
          </cell>
          <cell r="BA2789" t="str">
            <v>3.2011</v>
          </cell>
          <cell r="BB2789" t="str">
            <v>4.2011</v>
          </cell>
          <cell r="BC2789" t="str">
            <v>1.2011</v>
          </cell>
        </row>
        <row r="2790">
          <cell r="AM2790">
            <v>0</v>
          </cell>
          <cell r="AQ2790" t="str">
            <v/>
          </cell>
          <cell r="AT2790" t="str">
            <v>Оборудование</v>
          </cell>
          <cell r="AW2790">
            <v>40633</v>
          </cell>
          <cell r="AZ2790" t="str">
            <v>3.2011</v>
          </cell>
          <cell r="BA2790" t="str">
            <v>3.2011</v>
          </cell>
          <cell r="BB2790" t="str">
            <v>4.2011</v>
          </cell>
          <cell r="BC2790" t="str">
            <v>1.2011</v>
          </cell>
        </row>
        <row r="2791">
          <cell r="AM2791">
            <v>0</v>
          </cell>
          <cell r="AQ2791" t="str">
            <v/>
          </cell>
          <cell r="AT2791" t="str">
            <v>Оборудование</v>
          </cell>
          <cell r="AW2791">
            <v>40633</v>
          </cell>
          <cell r="AZ2791" t="str">
            <v>3.2011</v>
          </cell>
          <cell r="BA2791" t="str">
            <v>3.2011</v>
          </cell>
          <cell r="BB2791" t="str">
            <v>4.2011</v>
          </cell>
          <cell r="BC2791" t="str">
            <v>1.2011</v>
          </cell>
        </row>
        <row r="2792">
          <cell r="AM2792">
            <v>0</v>
          </cell>
          <cell r="AQ2792" t="str">
            <v/>
          </cell>
          <cell r="AT2792" t="str">
            <v>Оборудование</v>
          </cell>
          <cell r="AW2792">
            <v>40633</v>
          </cell>
          <cell r="AZ2792" t="str">
            <v>3.2011</v>
          </cell>
          <cell r="BA2792" t="str">
            <v>3.2011</v>
          </cell>
          <cell r="BB2792" t="str">
            <v>4.2011</v>
          </cell>
          <cell r="BC2792" t="str">
            <v>1.2011</v>
          </cell>
        </row>
        <row r="2793">
          <cell r="AM2793">
            <v>0</v>
          </cell>
          <cell r="AQ2793" t="str">
            <v/>
          </cell>
          <cell r="AT2793" t="str">
            <v>Оборудование</v>
          </cell>
          <cell r="AW2793">
            <v>40633</v>
          </cell>
          <cell r="AZ2793" t="str">
            <v>3.2011</v>
          </cell>
          <cell r="BA2793" t="str">
            <v>3.2011</v>
          </cell>
          <cell r="BB2793" t="str">
            <v>4.2011</v>
          </cell>
          <cell r="BC2793" t="str">
            <v>1.2011</v>
          </cell>
        </row>
        <row r="2794">
          <cell r="AM2794">
            <v>92160580.629999995</v>
          </cell>
          <cell r="AQ2794" t="str">
            <v/>
          </cell>
          <cell r="AT2794" t="str">
            <v>Оборудование</v>
          </cell>
          <cell r="AW2794">
            <v>40633</v>
          </cell>
          <cell r="AZ2794" t="str">
            <v>3.2011</v>
          </cell>
          <cell r="BA2794" t="str">
            <v>3.2011</v>
          </cell>
          <cell r="BB2794" t="str">
            <v>4.2011</v>
          </cell>
          <cell r="BC2794" t="str">
            <v>1.2011</v>
          </cell>
        </row>
        <row r="2795">
          <cell r="AM2795">
            <v>0</v>
          </cell>
          <cell r="AQ2795" t="str">
            <v/>
          </cell>
          <cell r="AT2795" t="str">
            <v>Оборудование</v>
          </cell>
          <cell r="AW2795">
            <v>40633</v>
          </cell>
          <cell r="AZ2795" t="str">
            <v>3.2011</v>
          </cell>
          <cell r="BA2795" t="str">
            <v>3.2011</v>
          </cell>
          <cell r="BB2795" t="str">
            <v>4.2011</v>
          </cell>
          <cell r="BC2795" t="str">
            <v>1.2011</v>
          </cell>
        </row>
        <row r="2796">
          <cell r="AM2796">
            <v>0</v>
          </cell>
          <cell r="AQ2796" t="str">
            <v/>
          </cell>
          <cell r="AT2796" t="str">
            <v>Оборудование</v>
          </cell>
          <cell r="AW2796">
            <v>40633</v>
          </cell>
          <cell r="AZ2796" t="str">
            <v>3.2011</v>
          </cell>
          <cell r="BA2796" t="str">
            <v>3.2011</v>
          </cell>
          <cell r="BB2796" t="str">
            <v>4.2011</v>
          </cell>
          <cell r="BC2796" t="str">
            <v>1.2011</v>
          </cell>
        </row>
        <row r="2797">
          <cell r="AM2797">
            <v>0</v>
          </cell>
          <cell r="AQ2797" t="str">
            <v/>
          </cell>
          <cell r="AT2797" t="str">
            <v>Оборудование</v>
          </cell>
          <cell r="AW2797">
            <v>40633</v>
          </cell>
          <cell r="AZ2797" t="str">
            <v>3.2011</v>
          </cell>
          <cell r="BA2797" t="str">
            <v>3.2011</v>
          </cell>
          <cell r="BB2797" t="str">
            <v>4.2011</v>
          </cell>
          <cell r="BC2797" t="str">
            <v>1.2011</v>
          </cell>
        </row>
        <row r="2798">
          <cell r="AM2798">
            <v>0</v>
          </cell>
          <cell r="AQ2798" t="str">
            <v/>
          </cell>
          <cell r="AT2798" t="str">
            <v>Оборудование</v>
          </cell>
          <cell r="AW2798">
            <v>40633</v>
          </cell>
          <cell r="AZ2798" t="str">
            <v>3.2011</v>
          </cell>
          <cell r="BA2798" t="str">
            <v>3.2011</v>
          </cell>
          <cell r="BB2798" t="str">
            <v>4.2011</v>
          </cell>
          <cell r="BC2798" t="str">
            <v>1.2011</v>
          </cell>
        </row>
        <row r="2799">
          <cell r="AM2799">
            <v>0</v>
          </cell>
          <cell r="AQ2799" t="str">
            <v/>
          </cell>
          <cell r="AT2799" t="str">
            <v>Оборудование</v>
          </cell>
          <cell r="AW2799">
            <v>40633</v>
          </cell>
          <cell r="AZ2799" t="str">
            <v>3.2011</v>
          </cell>
          <cell r="BA2799" t="str">
            <v>3.2011</v>
          </cell>
          <cell r="BB2799" t="str">
            <v>4.2011</v>
          </cell>
          <cell r="BC2799" t="str">
            <v>1.2011</v>
          </cell>
        </row>
        <row r="2800">
          <cell r="AM2800" t="str">
            <v/>
          </cell>
          <cell r="AQ2800" t="str">
            <v/>
          </cell>
          <cell r="AT2800" t="str">
            <v/>
          </cell>
          <cell r="AW2800" t="str">
            <v/>
          </cell>
          <cell r="AZ2800" t="str">
            <v/>
          </cell>
          <cell r="BA2800" t="str">
            <v/>
          </cell>
          <cell r="BB2800" t="str">
            <v/>
          </cell>
          <cell r="BC2800" t="str">
            <v/>
          </cell>
        </row>
        <row r="2801">
          <cell r="AM2801" t="str">
            <v/>
          </cell>
          <cell r="AQ2801" t="str">
            <v/>
          </cell>
          <cell r="AT2801" t="str">
            <v/>
          </cell>
          <cell r="AW2801" t="str">
            <v/>
          </cell>
          <cell r="AZ2801" t="str">
            <v/>
          </cell>
          <cell r="BA2801" t="str">
            <v/>
          </cell>
          <cell r="BB2801" t="str">
            <v/>
          </cell>
          <cell r="BC2801" t="str">
            <v/>
          </cell>
        </row>
        <row r="2802">
          <cell r="AM2802" t="str">
            <v/>
          </cell>
          <cell r="AQ2802" t="str">
            <v/>
          </cell>
          <cell r="AT2802" t="str">
            <v/>
          </cell>
          <cell r="AW2802" t="str">
            <v/>
          </cell>
          <cell r="AZ2802" t="str">
            <v/>
          </cell>
          <cell r="BA2802" t="str">
            <v/>
          </cell>
          <cell r="BB2802" t="str">
            <v/>
          </cell>
          <cell r="BC2802" t="str">
            <v/>
          </cell>
        </row>
        <row r="2803">
          <cell r="AM2803" t="str">
            <v/>
          </cell>
          <cell r="AQ2803" t="str">
            <v/>
          </cell>
          <cell r="AT2803" t="str">
            <v/>
          </cell>
          <cell r="AW2803" t="str">
            <v/>
          </cell>
          <cell r="AZ2803" t="str">
            <v/>
          </cell>
          <cell r="BA2803" t="str">
            <v/>
          </cell>
          <cell r="BB2803" t="str">
            <v/>
          </cell>
          <cell r="BC2803" t="str">
            <v/>
          </cell>
        </row>
        <row r="2804">
          <cell r="AM2804">
            <v>829840</v>
          </cell>
          <cell r="AQ2804" t="str">
            <v/>
          </cell>
          <cell r="AT2804" t="str">
            <v>Оборудование</v>
          </cell>
          <cell r="AW2804">
            <v>40662</v>
          </cell>
          <cell r="AZ2804" t="str">
            <v>4.2011</v>
          </cell>
          <cell r="BA2804" t="str">
            <v>4.2011</v>
          </cell>
          <cell r="BB2804" t="str">
            <v>5.2011</v>
          </cell>
          <cell r="BC2804" t="str">
            <v>2.2011</v>
          </cell>
        </row>
        <row r="2805">
          <cell r="AM2805">
            <v>26312</v>
          </cell>
          <cell r="AQ2805" t="str">
            <v/>
          </cell>
          <cell r="AT2805" t="str">
            <v>Оборудование</v>
          </cell>
          <cell r="AW2805">
            <v>40602</v>
          </cell>
          <cell r="AZ2805" t="str">
            <v>2.2011</v>
          </cell>
          <cell r="BA2805" t="str">
            <v>2.2011</v>
          </cell>
          <cell r="BB2805" t="str">
            <v>3.2011</v>
          </cell>
          <cell r="BC2805" t="str">
            <v>1.2011</v>
          </cell>
        </row>
        <row r="2806">
          <cell r="AM2806" t="str">
            <v/>
          </cell>
          <cell r="AQ2806" t="str">
            <v/>
          </cell>
          <cell r="AT2806" t="str">
            <v/>
          </cell>
          <cell r="AW2806" t="str">
            <v/>
          </cell>
          <cell r="AZ2806" t="str">
            <v/>
          </cell>
          <cell r="BA2806" t="str">
            <v/>
          </cell>
          <cell r="BB2806" t="str">
            <v/>
          </cell>
          <cell r="BC2806" t="str">
            <v/>
          </cell>
        </row>
        <row r="2807">
          <cell r="AM2807" t="str">
            <v/>
          </cell>
          <cell r="AQ2807" t="str">
            <v/>
          </cell>
          <cell r="AT2807" t="str">
            <v/>
          </cell>
          <cell r="AW2807" t="str">
            <v/>
          </cell>
          <cell r="AZ2807" t="str">
            <v/>
          </cell>
          <cell r="BA2807" t="str">
            <v/>
          </cell>
          <cell r="BB2807" t="str">
            <v/>
          </cell>
          <cell r="BC2807" t="str">
            <v/>
          </cell>
        </row>
        <row r="2808">
          <cell r="AM2808">
            <v>259274.4</v>
          </cell>
          <cell r="AQ2808" t="str">
            <v/>
          </cell>
          <cell r="AT2808" t="str">
            <v>Оборудование</v>
          </cell>
          <cell r="AW2808">
            <v>40662</v>
          </cell>
          <cell r="AZ2808" t="str">
            <v>4.2011</v>
          </cell>
          <cell r="BA2808" t="str">
            <v>4.2011</v>
          </cell>
          <cell r="BB2808" t="str">
            <v>5.2011</v>
          </cell>
          <cell r="BC2808" t="str">
            <v>2.2011</v>
          </cell>
        </row>
        <row r="2809">
          <cell r="AM2809">
            <v>4214433.5199999996</v>
          </cell>
          <cell r="AQ2809" t="str">
            <v/>
          </cell>
          <cell r="AT2809" t="str">
            <v>Оборудование</v>
          </cell>
          <cell r="AW2809">
            <v>40662</v>
          </cell>
          <cell r="AZ2809" t="str">
            <v>4.2011</v>
          </cell>
          <cell r="BA2809" t="str">
            <v>4.2011</v>
          </cell>
          <cell r="BB2809" t="str">
            <v>5.2011</v>
          </cell>
          <cell r="BC2809" t="str">
            <v>2.2011</v>
          </cell>
        </row>
        <row r="2810">
          <cell r="AM2810" t="str">
            <v/>
          </cell>
          <cell r="AQ2810" t="str">
            <v/>
          </cell>
          <cell r="AT2810" t="str">
            <v/>
          </cell>
          <cell r="AW2810" t="str">
            <v/>
          </cell>
          <cell r="AZ2810" t="str">
            <v/>
          </cell>
          <cell r="BA2810" t="str">
            <v/>
          </cell>
          <cell r="BB2810" t="str">
            <v/>
          </cell>
          <cell r="BC2810" t="str">
            <v/>
          </cell>
        </row>
        <row r="2811">
          <cell r="AM2811" t="str">
            <v/>
          </cell>
          <cell r="AQ2811" t="str">
            <v/>
          </cell>
          <cell r="AT2811" t="str">
            <v/>
          </cell>
          <cell r="AW2811" t="str">
            <v/>
          </cell>
          <cell r="AZ2811" t="str">
            <v/>
          </cell>
          <cell r="BA2811" t="str">
            <v/>
          </cell>
          <cell r="BB2811" t="str">
            <v/>
          </cell>
          <cell r="BC2811" t="str">
            <v/>
          </cell>
        </row>
        <row r="2812">
          <cell r="AM2812" t="str">
            <v/>
          </cell>
          <cell r="AQ2812" t="str">
            <v/>
          </cell>
          <cell r="AT2812" t="str">
            <v/>
          </cell>
          <cell r="AW2812" t="str">
            <v/>
          </cell>
          <cell r="AZ2812" t="str">
            <v/>
          </cell>
          <cell r="BA2812" t="str">
            <v/>
          </cell>
          <cell r="BB2812" t="str">
            <v/>
          </cell>
          <cell r="BC2812" t="str">
            <v/>
          </cell>
        </row>
        <row r="2813">
          <cell r="AM2813" t="str">
            <v/>
          </cell>
          <cell r="AQ2813" t="str">
            <v/>
          </cell>
          <cell r="AT2813" t="str">
            <v/>
          </cell>
          <cell r="AW2813" t="str">
            <v/>
          </cell>
          <cell r="AZ2813" t="str">
            <v/>
          </cell>
          <cell r="BA2813" t="str">
            <v/>
          </cell>
          <cell r="BB2813" t="str">
            <v/>
          </cell>
          <cell r="BC2813" t="str">
            <v/>
          </cell>
        </row>
        <row r="2814">
          <cell r="AM2814" t="str">
            <v/>
          </cell>
          <cell r="AQ2814" t="str">
            <v/>
          </cell>
          <cell r="AT2814" t="str">
            <v/>
          </cell>
          <cell r="AW2814" t="str">
            <v/>
          </cell>
          <cell r="AZ2814" t="str">
            <v/>
          </cell>
          <cell r="BA2814" t="str">
            <v/>
          </cell>
          <cell r="BB2814" t="str">
            <v/>
          </cell>
          <cell r="BC2814" t="str">
            <v/>
          </cell>
        </row>
        <row r="2815">
          <cell r="AM2815" t="str">
            <v/>
          </cell>
          <cell r="AQ2815" t="str">
            <v/>
          </cell>
          <cell r="AT2815" t="str">
            <v/>
          </cell>
          <cell r="AW2815" t="str">
            <v/>
          </cell>
          <cell r="AZ2815" t="str">
            <v/>
          </cell>
          <cell r="BA2815" t="str">
            <v/>
          </cell>
          <cell r="BB2815" t="str">
            <v/>
          </cell>
          <cell r="BC2815" t="str">
            <v/>
          </cell>
        </row>
        <row r="2816">
          <cell r="AM2816" t="str">
            <v/>
          </cell>
          <cell r="AQ2816" t="str">
            <v/>
          </cell>
          <cell r="AT2816" t="str">
            <v/>
          </cell>
          <cell r="AW2816" t="str">
            <v/>
          </cell>
          <cell r="AZ2816" t="str">
            <v/>
          </cell>
          <cell r="BA2816" t="str">
            <v/>
          </cell>
          <cell r="BB2816" t="str">
            <v/>
          </cell>
          <cell r="BC2816" t="str">
            <v/>
          </cell>
        </row>
        <row r="2817">
          <cell r="AM2817" t="str">
            <v/>
          </cell>
          <cell r="AQ2817" t="str">
            <v/>
          </cell>
          <cell r="AT2817" t="str">
            <v/>
          </cell>
          <cell r="AW2817" t="str">
            <v/>
          </cell>
          <cell r="AZ2817" t="str">
            <v/>
          </cell>
          <cell r="BA2817" t="str">
            <v/>
          </cell>
          <cell r="BB2817" t="str">
            <v/>
          </cell>
          <cell r="BC2817" t="str">
            <v/>
          </cell>
        </row>
        <row r="2818">
          <cell r="AM2818" t="str">
            <v/>
          </cell>
          <cell r="AQ2818" t="str">
            <v/>
          </cell>
          <cell r="AT2818" t="str">
            <v/>
          </cell>
          <cell r="AW2818" t="str">
            <v/>
          </cell>
          <cell r="AZ2818" t="str">
            <v/>
          </cell>
          <cell r="BA2818" t="str">
            <v/>
          </cell>
          <cell r="BB2818" t="str">
            <v/>
          </cell>
          <cell r="BC2818" t="str">
            <v/>
          </cell>
        </row>
        <row r="2819">
          <cell r="AM2819" t="str">
            <v/>
          </cell>
          <cell r="AQ2819" t="str">
            <v/>
          </cell>
          <cell r="AT2819" t="str">
            <v/>
          </cell>
          <cell r="AW2819" t="str">
            <v/>
          </cell>
          <cell r="AZ2819" t="str">
            <v/>
          </cell>
          <cell r="BA2819" t="str">
            <v/>
          </cell>
          <cell r="BB2819" t="str">
            <v/>
          </cell>
          <cell r="BC2819" t="str">
            <v/>
          </cell>
        </row>
        <row r="2820">
          <cell r="AM2820" t="str">
            <v/>
          </cell>
          <cell r="AQ2820" t="str">
            <v/>
          </cell>
          <cell r="AT2820" t="str">
            <v/>
          </cell>
          <cell r="AW2820" t="str">
            <v/>
          </cell>
          <cell r="AZ2820" t="str">
            <v/>
          </cell>
          <cell r="BA2820" t="str">
            <v/>
          </cell>
          <cell r="BB2820" t="str">
            <v/>
          </cell>
          <cell r="BC2820" t="str">
            <v/>
          </cell>
        </row>
        <row r="2821">
          <cell r="AM2821" t="str">
            <v/>
          </cell>
          <cell r="AQ2821" t="str">
            <v/>
          </cell>
          <cell r="AT2821" t="str">
            <v/>
          </cell>
          <cell r="AW2821" t="str">
            <v/>
          </cell>
          <cell r="AZ2821" t="str">
            <v/>
          </cell>
          <cell r="BA2821" t="str">
            <v/>
          </cell>
          <cell r="BB2821" t="str">
            <v/>
          </cell>
          <cell r="BC2821" t="str">
            <v/>
          </cell>
        </row>
        <row r="2822">
          <cell r="AM2822" t="str">
            <v/>
          </cell>
          <cell r="AQ2822" t="str">
            <v/>
          </cell>
          <cell r="AT2822" t="str">
            <v/>
          </cell>
          <cell r="AW2822" t="str">
            <v/>
          </cell>
          <cell r="AZ2822" t="str">
            <v/>
          </cell>
          <cell r="BA2822" t="str">
            <v/>
          </cell>
          <cell r="BB2822" t="str">
            <v/>
          </cell>
          <cell r="BC2822" t="str">
            <v/>
          </cell>
        </row>
        <row r="2823">
          <cell r="AM2823" t="str">
            <v/>
          </cell>
          <cell r="AQ2823" t="str">
            <v/>
          </cell>
          <cell r="AT2823" t="str">
            <v/>
          </cell>
          <cell r="AW2823" t="str">
            <v/>
          </cell>
          <cell r="AZ2823" t="str">
            <v/>
          </cell>
          <cell r="BA2823" t="str">
            <v/>
          </cell>
          <cell r="BB2823" t="str">
            <v/>
          </cell>
          <cell r="BC2823" t="str">
            <v/>
          </cell>
        </row>
        <row r="2824">
          <cell r="AM2824" t="str">
            <v/>
          </cell>
          <cell r="AQ2824" t="str">
            <v/>
          </cell>
          <cell r="AT2824" t="str">
            <v/>
          </cell>
          <cell r="AW2824" t="str">
            <v/>
          </cell>
          <cell r="AZ2824" t="str">
            <v/>
          </cell>
          <cell r="BA2824" t="str">
            <v/>
          </cell>
          <cell r="BB2824" t="str">
            <v/>
          </cell>
          <cell r="BC2824" t="str">
            <v/>
          </cell>
        </row>
        <row r="2825">
          <cell r="AM2825" t="str">
            <v/>
          </cell>
          <cell r="AQ2825" t="str">
            <v/>
          </cell>
          <cell r="AT2825" t="str">
            <v/>
          </cell>
          <cell r="AW2825" t="str">
            <v/>
          </cell>
          <cell r="AZ2825" t="str">
            <v/>
          </cell>
          <cell r="BA2825" t="str">
            <v/>
          </cell>
          <cell r="BB2825" t="str">
            <v/>
          </cell>
          <cell r="BC2825" t="str">
            <v/>
          </cell>
        </row>
        <row r="2826">
          <cell r="AM2826" t="str">
            <v/>
          </cell>
          <cell r="AQ2826" t="str">
            <v/>
          </cell>
          <cell r="AT2826" t="str">
            <v/>
          </cell>
          <cell r="AW2826" t="str">
            <v/>
          </cell>
          <cell r="AZ2826" t="str">
            <v/>
          </cell>
          <cell r="BA2826" t="str">
            <v/>
          </cell>
          <cell r="BB2826" t="str">
            <v/>
          </cell>
          <cell r="BC2826" t="str">
            <v/>
          </cell>
        </row>
        <row r="2827">
          <cell r="AM2827" t="str">
            <v/>
          </cell>
          <cell r="AQ2827" t="str">
            <v/>
          </cell>
          <cell r="AT2827" t="str">
            <v/>
          </cell>
          <cell r="AW2827" t="str">
            <v/>
          </cell>
          <cell r="AZ2827" t="str">
            <v/>
          </cell>
          <cell r="BA2827" t="str">
            <v/>
          </cell>
          <cell r="BB2827" t="str">
            <v/>
          </cell>
          <cell r="BC2827" t="str">
            <v/>
          </cell>
        </row>
        <row r="2828">
          <cell r="AM2828" t="str">
            <v/>
          </cell>
          <cell r="AQ2828" t="str">
            <v/>
          </cell>
          <cell r="AT2828" t="str">
            <v/>
          </cell>
          <cell r="AW2828" t="str">
            <v/>
          </cell>
          <cell r="AZ2828" t="str">
            <v/>
          </cell>
          <cell r="BA2828" t="str">
            <v/>
          </cell>
          <cell r="BB2828" t="str">
            <v/>
          </cell>
          <cell r="BC2828" t="str">
            <v/>
          </cell>
        </row>
        <row r="2829">
          <cell r="AM2829" t="str">
            <v/>
          </cell>
          <cell r="AQ2829" t="str">
            <v/>
          </cell>
          <cell r="AT2829" t="str">
            <v/>
          </cell>
          <cell r="AW2829" t="str">
            <v/>
          </cell>
          <cell r="AZ2829" t="str">
            <v/>
          </cell>
          <cell r="BA2829" t="str">
            <v/>
          </cell>
          <cell r="BB2829" t="str">
            <v/>
          </cell>
          <cell r="BC2829" t="str">
            <v/>
          </cell>
        </row>
        <row r="2830">
          <cell r="AM2830" t="str">
            <v/>
          </cell>
          <cell r="AQ2830" t="str">
            <v/>
          </cell>
          <cell r="AT2830" t="str">
            <v/>
          </cell>
          <cell r="AW2830" t="str">
            <v/>
          </cell>
          <cell r="AZ2830" t="str">
            <v/>
          </cell>
          <cell r="BA2830" t="str">
            <v/>
          </cell>
          <cell r="BB2830" t="str">
            <v/>
          </cell>
          <cell r="BC2830" t="str">
            <v/>
          </cell>
        </row>
        <row r="2831">
          <cell r="AM2831" t="str">
            <v/>
          </cell>
          <cell r="AQ2831" t="str">
            <v/>
          </cell>
          <cell r="AT2831" t="str">
            <v/>
          </cell>
          <cell r="AW2831" t="str">
            <v/>
          </cell>
          <cell r="AZ2831" t="str">
            <v/>
          </cell>
          <cell r="BA2831" t="str">
            <v/>
          </cell>
          <cell r="BB2831" t="str">
            <v/>
          </cell>
          <cell r="BC2831" t="str">
            <v/>
          </cell>
        </row>
        <row r="2832">
          <cell r="AM2832" t="str">
            <v/>
          </cell>
          <cell r="AQ2832" t="str">
            <v/>
          </cell>
          <cell r="AT2832" t="str">
            <v/>
          </cell>
          <cell r="AW2832" t="str">
            <v/>
          </cell>
          <cell r="AZ2832" t="str">
            <v/>
          </cell>
          <cell r="BA2832" t="str">
            <v/>
          </cell>
          <cell r="BB2832" t="str">
            <v/>
          </cell>
          <cell r="BC2832" t="str">
            <v/>
          </cell>
        </row>
        <row r="2833">
          <cell r="AM2833" t="str">
            <v/>
          </cell>
          <cell r="AQ2833" t="str">
            <v/>
          </cell>
          <cell r="AT2833" t="str">
            <v/>
          </cell>
          <cell r="AW2833" t="str">
            <v/>
          </cell>
          <cell r="AZ2833" t="str">
            <v/>
          </cell>
          <cell r="BA2833" t="str">
            <v/>
          </cell>
          <cell r="BB2833" t="str">
            <v/>
          </cell>
          <cell r="BC2833" t="str">
            <v/>
          </cell>
        </row>
        <row r="2834">
          <cell r="AM2834" t="str">
            <v/>
          </cell>
          <cell r="AQ2834" t="str">
            <v/>
          </cell>
          <cell r="AT2834" t="str">
            <v/>
          </cell>
          <cell r="AW2834" t="str">
            <v/>
          </cell>
          <cell r="AZ2834" t="str">
            <v/>
          </cell>
          <cell r="BA2834" t="str">
            <v/>
          </cell>
          <cell r="BB2834" t="str">
            <v/>
          </cell>
          <cell r="BC2834" t="str">
            <v/>
          </cell>
        </row>
        <row r="2835">
          <cell r="AM2835" t="str">
            <v/>
          </cell>
          <cell r="AQ2835" t="str">
            <v/>
          </cell>
          <cell r="AT2835" t="str">
            <v/>
          </cell>
          <cell r="AW2835" t="str">
            <v/>
          </cell>
          <cell r="AZ2835" t="str">
            <v/>
          </cell>
          <cell r="BA2835" t="str">
            <v/>
          </cell>
          <cell r="BB2835" t="str">
            <v/>
          </cell>
          <cell r="BC2835" t="str">
            <v/>
          </cell>
        </row>
        <row r="2836">
          <cell r="AM2836" t="str">
            <v/>
          </cell>
          <cell r="AQ2836" t="str">
            <v/>
          </cell>
          <cell r="AT2836" t="str">
            <v/>
          </cell>
          <cell r="AW2836" t="str">
            <v/>
          </cell>
          <cell r="AZ2836" t="str">
            <v/>
          </cell>
          <cell r="BA2836" t="str">
            <v/>
          </cell>
          <cell r="BB2836" t="str">
            <v/>
          </cell>
          <cell r="BC2836" t="str">
            <v/>
          </cell>
        </row>
        <row r="2837">
          <cell r="AM2837" t="str">
            <v/>
          </cell>
          <cell r="AQ2837" t="str">
            <v/>
          </cell>
          <cell r="AT2837" t="str">
            <v/>
          </cell>
          <cell r="AW2837" t="str">
            <v/>
          </cell>
          <cell r="AZ2837" t="str">
            <v/>
          </cell>
          <cell r="BA2837" t="str">
            <v/>
          </cell>
          <cell r="BB2837" t="str">
            <v/>
          </cell>
          <cell r="BC2837" t="str">
            <v/>
          </cell>
        </row>
        <row r="2838">
          <cell r="AM2838" t="str">
            <v/>
          </cell>
          <cell r="AQ2838" t="str">
            <v/>
          </cell>
          <cell r="AT2838" t="str">
            <v/>
          </cell>
          <cell r="AW2838" t="str">
            <v/>
          </cell>
          <cell r="AZ2838" t="str">
            <v/>
          </cell>
          <cell r="BA2838" t="str">
            <v/>
          </cell>
          <cell r="BB2838" t="str">
            <v/>
          </cell>
          <cell r="BC2838" t="str">
            <v/>
          </cell>
        </row>
        <row r="2839">
          <cell r="AM2839" t="str">
            <v/>
          </cell>
          <cell r="AQ2839" t="str">
            <v/>
          </cell>
          <cell r="AT2839" t="str">
            <v/>
          </cell>
          <cell r="AW2839" t="str">
            <v/>
          </cell>
          <cell r="AZ2839" t="str">
            <v/>
          </cell>
          <cell r="BA2839" t="str">
            <v/>
          </cell>
          <cell r="BB2839" t="str">
            <v/>
          </cell>
          <cell r="BC2839" t="str">
            <v/>
          </cell>
        </row>
        <row r="2840">
          <cell r="AM2840" t="str">
            <v/>
          </cell>
          <cell r="AQ2840" t="str">
            <v/>
          </cell>
          <cell r="AT2840" t="str">
            <v/>
          </cell>
          <cell r="AW2840" t="str">
            <v/>
          </cell>
          <cell r="AZ2840" t="str">
            <v/>
          </cell>
          <cell r="BA2840" t="str">
            <v/>
          </cell>
          <cell r="BB2840" t="str">
            <v/>
          </cell>
          <cell r="BC2840" t="str">
            <v/>
          </cell>
        </row>
        <row r="2841">
          <cell r="AM2841" t="str">
            <v/>
          </cell>
          <cell r="AQ2841" t="str">
            <v/>
          </cell>
          <cell r="AT2841" t="str">
            <v/>
          </cell>
          <cell r="AW2841" t="str">
            <v/>
          </cell>
          <cell r="AZ2841" t="str">
            <v/>
          </cell>
          <cell r="BA2841" t="str">
            <v/>
          </cell>
          <cell r="BB2841" t="str">
            <v/>
          </cell>
          <cell r="BC2841" t="str">
            <v/>
          </cell>
        </row>
        <row r="2842">
          <cell r="AM2842" t="str">
            <v/>
          </cell>
          <cell r="AQ2842" t="str">
            <v/>
          </cell>
          <cell r="AT2842" t="str">
            <v/>
          </cell>
          <cell r="AW2842" t="str">
            <v/>
          </cell>
          <cell r="AZ2842" t="str">
            <v/>
          </cell>
          <cell r="BA2842" t="str">
            <v/>
          </cell>
          <cell r="BB2842" t="str">
            <v/>
          </cell>
          <cell r="BC2842" t="str">
            <v/>
          </cell>
        </row>
        <row r="2843">
          <cell r="AM2843" t="str">
            <v/>
          </cell>
          <cell r="AQ2843" t="str">
            <v/>
          </cell>
          <cell r="AT2843" t="str">
            <v/>
          </cell>
          <cell r="AW2843" t="str">
            <v/>
          </cell>
          <cell r="AZ2843" t="str">
            <v/>
          </cell>
          <cell r="BA2843" t="str">
            <v/>
          </cell>
          <cell r="BB2843" t="str">
            <v/>
          </cell>
          <cell r="BC2843" t="str">
            <v/>
          </cell>
        </row>
        <row r="2844">
          <cell r="AM2844" t="str">
            <v/>
          </cell>
          <cell r="AQ2844" t="str">
            <v/>
          </cell>
          <cell r="AT2844" t="str">
            <v/>
          </cell>
          <cell r="AW2844" t="str">
            <v/>
          </cell>
          <cell r="AZ2844" t="str">
            <v/>
          </cell>
          <cell r="BA2844" t="str">
            <v/>
          </cell>
          <cell r="BB2844" t="str">
            <v/>
          </cell>
          <cell r="BC2844" t="str">
            <v/>
          </cell>
        </row>
        <row r="2845">
          <cell r="AM2845" t="str">
            <v/>
          </cell>
          <cell r="AQ2845" t="str">
            <v/>
          </cell>
          <cell r="AT2845" t="str">
            <v/>
          </cell>
          <cell r="AW2845" t="str">
            <v/>
          </cell>
          <cell r="AZ2845" t="str">
            <v/>
          </cell>
          <cell r="BA2845" t="str">
            <v/>
          </cell>
          <cell r="BB2845" t="str">
            <v/>
          </cell>
          <cell r="BC2845" t="str">
            <v/>
          </cell>
        </row>
        <row r="2846">
          <cell r="AM2846" t="str">
            <v/>
          </cell>
          <cell r="AQ2846" t="str">
            <v/>
          </cell>
          <cell r="AT2846" t="str">
            <v/>
          </cell>
          <cell r="AW2846" t="str">
            <v/>
          </cell>
          <cell r="AZ2846" t="str">
            <v/>
          </cell>
          <cell r="BA2846" t="str">
            <v/>
          </cell>
          <cell r="BB2846" t="str">
            <v/>
          </cell>
          <cell r="BC2846" t="str">
            <v/>
          </cell>
        </row>
        <row r="2847">
          <cell r="AM2847" t="str">
            <v/>
          </cell>
          <cell r="AQ2847" t="str">
            <v/>
          </cell>
          <cell r="AT2847" t="str">
            <v/>
          </cell>
          <cell r="AW2847" t="str">
            <v/>
          </cell>
          <cell r="AZ2847" t="str">
            <v/>
          </cell>
          <cell r="BA2847" t="str">
            <v/>
          </cell>
          <cell r="BB2847" t="str">
            <v/>
          </cell>
          <cell r="BC2847" t="str">
            <v/>
          </cell>
        </row>
        <row r="2848">
          <cell r="AM2848" t="str">
            <v/>
          </cell>
          <cell r="AQ2848" t="str">
            <v/>
          </cell>
          <cell r="AT2848" t="str">
            <v/>
          </cell>
          <cell r="AW2848" t="str">
            <v/>
          </cell>
          <cell r="AZ2848" t="str">
            <v/>
          </cell>
          <cell r="BA2848" t="str">
            <v/>
          </cell>
          <cell r="BB2848" t="str">
            <v/>
          </cell>
          <cell r="BC2848" t="str">
            <v/>
          </cell>
        </row>
        <row r="2849">
          <cell r="AM2849" t="str">
            <v/>
          </cell>
          <cell r="AQ2849" t="str">
            <v/>
          </cell>
          <cell r="AT2849" t="str">
            <v/>
          </cell>
          <cell r="AW2849" t="str">
            <v/>
          </cell>
          <cell r="AZ2849" t="str">
            <v/>
          </cell>
          <cell r="BA2849" t="str">
            <v/>
          </cell>
          <cell r="BB2849" t="str">
            <v/>
          </cell>
          <cell r="BC2849" t="str">
            <v/>
          </cell>
        </row>
        <row r="2850">
          <cell r="AM2850" t="str">
            <v/>
          </cell>
          <cell r="AQ2850" t="str">
            <v/>
          </cell>
          <cell r="AT2850" t="str">
            <v/>
          </cell>
          <cell r="AW2850" t="str">
            <v/>
          </cell>
          <cell r="AZ2850" t="str">
            <v/>
          </cell>
          <cell r="BA2850" t="str">
            <v/>
          </cell>
          <cell r="BB2850" t="str">
            <v/>
          </cell>
          <cell r="BC2850" t="str">
            <v/>
          </cell>
        </row>
        <row r="2851">
          <cell r="AM2851" t="str">
            <v/>
          </cell>
          <cell r="AQ2851" t="str">
            <v/>
          </cell>
          <cell r="AT2851" t="str">
            <v/>
          </cell>
          <cell r="AW2851" t="str">
            <v/>
          </cell>
          <cell r="AZ2851" t="str">
            <v/>
          </cell>
          <cell r="BA2851" t="str">
            <v/>
          </cell>
          <cell r="BB2851" t="str">
            <v/>
          </cell>
          <cell r="BC2851" t="str">
            <v/>
          </cell>
        </row>
        <row r="2852">
          <cell r="AM2852" t="str">
            <v/>
          </cell>
          <cell r="AQ2852" t="str">
            <v/>
          </cell>
          <cell r="AT2852" t="str">
            <v/>
          </cell>
          <cell r="AW2852" t="str">
            <v/>
          </cell>
          <cell r="AZ2852" t="str">
            <v/>
          </cell>
          <cell r="BA2852" t="str">
            <v/>
          </cell>
          <cell r="BB2852" t="str">
            <v/>
          </cell>
          <cell r="BC2852" t="str">
            <v/>
          </cell>
        </row>
        <row r="2853">
          <cell r="AM2853" t="str">
            <v/>
          </cell>
          <cell r="AQ2853" t="str">
            <v/>
          </cell>
          <cell r="AT2853" t="str">
            <v/>
          </cell>
          <cell r="AW2853" t="str">
            <v/>
          </cell>
          <cell r="AZ2853" t="str">
            <v/>
          </cell>
          <cell r="BA2853" t="str">
            <v/>
          </cell>
          <cell r="BB2853" t="str">
            <v/>
          </cell>
          <cell r="BC2853" t="str">
            <v/>
          </cell>
        </row>
        <row r="2854">
          <cell r="AM2854" t="str">
            <v/>
          </cell>
          <cell r="AQ2854" t="str">
            <v/>
          </cell>
          <cell r="AT2854" t="str">
            <v/>
          </cell>
          <cell r="AW2854" t="str">
            <v/>
          </cell>
          <cell r="AZ2854" t="str">
            <v/>
          </cell>
          <cell r="BA2854" t="str">
            <v/>
          </cell>
          <cell r="BB2854" t="str">
            <v/>
          </cell>
          <cell r="BC2854" t="str">
            <v/>
          </cell>
        </row>
        <row r="2855">
          <cell r="AM2855" t="str">
            <v/>
          </cell>
          <cell r="AQ2855" t="str">
            <v/>
          </cell>
          <cell r="AT2855" t="str">
            <v/>
          </cell>
          <cell r="AW2855" t="str">
            <v/>
          </cell>
          <cell r="AZ2855" t="str">
            <v/>
          </cell>
          <cell r="BA2855" t="str">
            <v/>
          </cell>
          <cell r="BB2855" t="str">
            <v/>
          </cell>
          <cell r="BC2855" t="str">
            <v/>
          </cell>
        </row>
        <row r="2856">
          <cell r="AM2856" t="str">
            <v/>
          </cell>
          <cell r="AQ2856" t="str">
            <v/>
          </cell>
          <cell r="AT2856" t="str">
            <v/>
          </cell>
          <cell r="AW2856" t="str">
            <v/>
          </cell>
          <cell r="AZ2856" t="str">
            <v/>
          </cell>
          <cell r="BA2856" t="str">
            <v/>
          </cell>
          <cell r="BB2856" t="str">
            <v/>
          </cell>
          <cell r="BC2856" t="str">
            <v/>
          </cell>
        </row>
        <row r="2857">
          <cell r="AM2857" t="str">
            <v/>
          </cell>
          <cell r="AQ2857" t="str">
            <v/>
          </cell>
          <cell r="AT2857" t="str">
            <v/>
          </cell>
          <cell r="AW2857" t="str">
            <v/>
          </cell>
          <cell r="AZ2857" t="str">
            <v/>
          </cell>
          <cell r="BA2857" t="str">
            <v/>
          </cell>
          <cell r="BB2857" t="str">
            <v/>
          </cell>
          <cell r="BC2857" t="str">
            <v/>
          </cell>
        </row>
        <row r="2858">
          <cell r="AM2858" t="str">
            <v/>
          </cell>
          <cell r="AQ2858" t="str">
            <v/>
          </cell>
          <cell r="AT2858" t="str">
            <v/>
          </cell>
          <cell r="AW2858" t="str">
            <v/>
          </cell>
          <cell r="AZ2858" t="str">
            <v/>
          </cell>
          <cell r="BA2858" t="str">
            <v/>
          </cell>
          <cell r="BB2858" t="str">
            <v/>
          </cell>
          <cell r="BC2858" t="str">
            <v/>
          </cell>
        </row>
        <row r="2859">
          <cell r="AM2859" t="str">
            <v/>
          </cell>
          <cell r="AQ2859" t="str">
            <v/>
          </cell>
          <cell r="AT2859" t="str">
            <v/>
          </cell>
          <cell r="AW2859" t="str">
            <v/>
          </cell>
          <cell r="AZ2859" t="str">
            <v/>
          </cell>
          <cell r="BA2859" t="str">
            <v/>
          </cell>
          <cell r="BB2859" t="str">
            <v/>
          </cell>
          <cell r="BC2859" t="str">
            <v/>
          </cell>
        </row>
        <row r="2860">
          <cell r="AM2860" t="str">
            <v/>
          </cell>
          <cell r="AQ2860" t="str">
            <v/>
          </cell>
          <cell r="AT2860" t="str">
            <v/>
          </cell>
          <cell r="AW2860" t="str">
            <v/>
          </cell>
          <cell r="AZ2860" t="str">
            <v/>
          </cell>
          <cell r="BA2860" t="str">
            <v/>
          </cell>
          <cell r="BB2860" t="str">
            <v/>
          </cell>
          <cell r="BC2860" t="str">
            <v/>
          </cell>
        </row>
        <row r="2861">
          <cell r="AM2861" t="str">
            <v/>
          </cell>
          <cell r="AQ2861" t="str">
            <v/>
          </cell>
          <cell r="AT2861" t="str">
            <v/>
          </cell>
          <cell r="AW2861" t="str">
            <v/>
          </cell>
          <cell r="AZ2861" t="str">
            <v/>
          </cell>
          <cell r="BA2861" t="str">
            <v/>
          </cell>
          <cell r="BB2861" t="str">
            <v/>
          </cell>
          <cell r="BC2861" t="str">
            <v/>
          </cell>
        </row>
        <row r="2862">
          <cell r="AM2862" t="str">
            <v/>
          </cell>
          <cell r="AQ2862" t="str">
            <v/>
          </cell>
          <cell r="AT2862" t="str">
            <v/>
          </cell>
          <cell r="AW2862" t="str">
            <v/>
          </cell>
          <cell r="AZ2862" t="str">
            <v/>
          </cell>
          <cell r="BA2862" t="str">
            <v/>
          </cell>
          <cell r="BB2862" t="str">
            <v/>
          </cell>
          <cell r="BC2862" t="str">
            <v/>
          </cell>
        </row>
        <row r="2863">
          <cell r="AM2863" t="str">
            <v/>
          </cell>
          <cell r="AQ2863" t="str">
            <v/>
          </cell>
          <cell r="AT2863" t="str">
            <v/>
          </cell>
          <cell r="AW2863" t="str">
            <v/>
          </cell>
          <cell r="AZ2863" t="str">
            <v/>
          </cell>
          <cell r="BA2863" t="str">
            <v/>
          </cell>
          <cell r="BB2863" t="str">
            <v/>
          </cell>
          <cell r="BC2863" t="str">
            <v/>
          </cell>
        </row>
        <row r="2864">
          <cell r="AM2864" t="str">
            <v/>
          </cell>
          <cell r="AQ2864" t="str">
            <v/>
          </cell>
          <cell r="AT2864" t="str">
            <v/>
          </cell>
          <cell r="AW2864" t="str">
            <v/>
          </cell>
          <cell r="AZ2864" t="str">
            <v/>
          </cell>
          <cell r="BA2864" t="str">
            <v/>
          </cell>
          <cell r="BB2864" t="str">
            <v/>
          </cell>
          <cell r="BC2864" t="str">
            <v/>
          </cell>
        </row>
        <row r="2865">
          <cell r="AM2865" t="str">
            <v/>
          </cell>
          <cell r="AQ2865" t="str">
            <v/>
          </cell>
          <cell r="AT2865" t="str">
            <v/>
          </cell>
          <cell r="AW2865" t="str">
            <v/>
          </cell>
          <cell r="AZ2865" t="str">
            <v/>
          </cell>
          <cell r="BA2865" t="str">
            <v/>
          </cell>
          <cell r="BB2865" t="str">
            <v/>
          </cell>
          <cell r="BC2865" t="str">
            <v/>
          </cell>
        </row>
        <row r="2866">
          <cell r="AM2866" t="str">
            <v/>
          </cell>
          <cell r="AQ2866" t="str">
            <v/>
          </cell>
          <cell r="AT2866" t="str">
            <v/>
          </cell>
          <cell r="AW2866" t="str">
            <v/>
          </cell>
          <cell r="AZ2866" t="str">
            <v/>
          </cell>
          <cell r="BA2866" t="str">
            <v/>
          </cell>
          <cell r="BB2866" t="str">
            <v/>
          </cell>
          <cell r="BC2866" t="str">
            <v/>
          </cell>
        </row>
        <row r="2867">
          <cell r="AM2867" t="str">
            <v/>
          </cell>
          <cell r="AQ2867" t="str">
            <v/>
          </cell>
          <cell r="AT2867" t="str">
            <v/>
          </cell>
          <cell r="AW2867" t="str">
            <v/>
          </cell>
          <cell r="AZ2867" t="str">
            <v/>
          </cell>
          <cell r="BA2867" t="str">
            <v/>
          </cell>
          <cell r="BB2867" t="str">
            <v/>
          </cell>
          <cell r="BC2867" t="str">
            <v/>
          </cell>
        </row>
        <row r="2868">
          <cell r="AM2868" t="str">
            <v/>
          </cell>
          <cell r="AQ2868" t="str">
            <v/>
          </cell>
          <cell r="AT2868" t="str">
            <v/>
          </cell>
          <cell r="AW2868" t="str">
            <v/>
          </cell>
          <cell r="AZ2868" t="str">
            <v/>
          </cell>
          <cell r="BA2868" t="str">
            <v/>
          </cell>
          <cell r="BB2868" t="str">
            <v/>
          </cell>
          <cell r="BC2868" t="str">
            <v/>
          </cell>
        </row>
        <row r="2869">
          <cell r="AM2869" t="str">
            <v/>
          </cell>
          <cell r="AQ2869" t="str">
            <v/>
          </cell>
          <cell r="AT2869" t="str">
            <v/>
          </cell>
          <cell r="AW2869" t="str">
            <v/>
          </cell>
          <cell r="AZ2869" t="str">
            <v/>
          </cell>
          <cell r="BA2869" t="str">
            <v/>
          </cell>
          <cell r="BB2869" t="str">
            <v/>
          </cell>
          <cell r="BC2869" t="str">
            <v/>
          </cell>
        </row>
        <row r="2870">
          <cell r="AM2870" t="str">
            <v/>
          </cell>
          <cell r="AQ2870" t="str">
            <v/>
          </cell>
          <cell r="AT2870" t="str">
            <v/>
          </cell>
          <cell r="AW2870" t="str">
            <v/>
          </cell>
          <cell r="AZ2870" t="str">
            <v/>
          </cell>
          <cell r="BA2870" t="str">
            <v/>
          </cell>
          <cell r="BB2870" t="str">
            <v/>
          </cell>
          <cell r="BC2870" t="str">
            <v/>
          </cell>
        </row>
        <row r="2871">
          <cell r="AM2871" t="str">
            <v/>
          </cell>
          <cell r="AQ2871" t="str">
            <v/>
          </cell>
          <cell r="AT2871" t="str">
            <v/>
          </cell>
          <cell r="AW2871" t="str">
            <v/>
          </cell>
          <cell r="AZ2871" t="str">
            <v/>
          </cell>
          <cell r="BA2871" t="str">
            <v/>
          </cell>
          <cell r="BB2871" t="str">
            <v/>
          </cell>
          <cell r="BC2871" t="str">
            <v/>
          </cell>
        </row>
        <row r="2872">
          <cell r="AM2872" t="str">
            <v/>
          </cell>
          <cell r="AQ2872" t="str">
            <v/>
          </cell>
          <cell r="AT2872" t="str">
            <v/>
          </cell>
          <cell r="AW2872" t="str">
            <v/>
          </cell>
          <cell r="AZ2872" t="str">
            <v/>
          </cell>
          <cell r="BA2872" t="str">
            <v/>
          </cell>
          <cell r="BB2872" t="str">
            <v/>
          </cell>
          <cell r="BC2872" t="str">
            <v/>
          </cell>
        </row>
        <row r="2873">
          <cell r="AM2873" t="str">
            <v/>
          </cell>
          <cell r="AQ2873" t="str">
            <v/>
          </cell>
          <cell r="AT2873" t="str">
            <v/>
          </cell>
          <cell r="AW2873" t="str">
            <v/>
          </cell>
          <cell r="AZ2873" t="str">
            <v/>
          </cell>
          <cell r="BA2873" t="str">
            <v/>
          </cell>
          <cell r="BB2873" t="str">
            <v/>
          </cell>
          <cell r="BC2873" t="str">
            <v/>
          </cell>
        </row>
        <row r="2874">
          <cell r="AM2874" t="str">
            <v/>
          </cell>
          <cell r="AQ2874" t="str">
            <v/>
          </cell>
          <cell r="AT2874" t="str">
            <v/>
          </cell>
          <cell r="AW2874" t="str">
            <v/>
          </cell>
          <cell r="AZ2874" t="str">
            <v/>
          </cell>
          <cell r="BA2874" t="str">
            <v/>
          </cell>
          <cell r="BB2874" t="str">
            <v/>
          </cell>
          <cell r="BC2874" t="str">
            <v/>
          </cell>
        </row>
        <row r="2875">
          <cell r="AM2875" t="str">
            <v/>
          </cell>
          <cell r="AQ2875" t="str">
            <v/>
          </cell>
          <cell r="AT2875" t="str">
            <v/>
          </cell>
          <cell r="AW2875" t="str">
            <v/>
          </cell>
          <cell r="AZ2875" t="str">
            <v/>
          </cell>
          <cell r="BA2875" t="str">
            <v/>
          </cell>
          <cell r="BB2875" t="str">
            <v/>
          </cell>
          <cell r="BC2875" t="str">
            <v/>
          </cell>
        </row>
        <row r="2876">
          <cell r="AM2876" t="str">
            <v/>
          </cell>
          <cell r="AQ2876" t="str">
            <v/>
          </cell>
          <cell r="AT2876" t="str">
            <v/>
          </cell>
          <cell r="AW2876" t="str">
            <v/>
          </cell>
          <cell r="AZ2876" t="str">
            <v/>
          </cell>
          <cell r="BA2876" t="str">
            <v/>
          </cell>
          <cell r="BB2876" t="str">
            <v/>
          </cell>
          <cell r="BC2876" t="str">
            <v/>
          </cell>
        </row>
        <row r="2877">
          <cell r="AM2877" t="str">
            <v/>
          </cell>
          <cell r="AQ2877" t="str">
            <v/>
          </cell>
          <cell r="AT2877" t="str">
            <v/>
          </cell>
          <cell r="AW2877" t="str">
            <v/>
          </cell>
          <cell r="AZ2877" t="str">
            <v/>
          </cell>
          <cell r="BA2877" t="str">
            <v/>
          </cell>
          <cell r="BB2877" t="str">
            <v/>
          </cell>
          <cell r="BC2877" t="str">
            <v/>
          </cell>
        </row>
        <row r="2878">
          <cell r="AM2878" t="str">
            <v/>
          </cell>
          <cell r="AQ2878" t="str">
            <v/>
          </cell>
          <cell r="AT2878" t="str">
            <v/>
          </cell>
          <cell r="AW2878" t="str">
            <v/>
          </cell>
          <cell r="AZ2878" t="str">
            <v/>
          </cell>
          <cell r="BA2878" t="str">
            <v/>
          </cell>
          <cell r="BB2878" t="str">
            <v/>
          </cell>
          <cell r="BC2878" t="str">
            <v/>
          </cell>
        </row>
        <row r="2879">
          <cell r="AM2879" t="str">
            <v/>
          </cell>
          <cell r="AQ2879" t="str">
            <v/>
          </cell>
          <cell r="AT2879" t="str">
            <v/>
          </cell>
          <cell r="AW2879" t="str">
            <v/>
          </cell>
          <cell r="AZ2879" t="str">
            <v/>
          </cell>
          <cell r="BA2879" t="str">
            <v/>
          </cell>
          <cell r="BB2879" t="str">
            <v/>
          </cell>
          <cell r="BC2879" t="str">
            <v/>
          </cell>
        </row>
        <row r="2880">
          <cell r="AM2880" t="str">
            <v/>
          </cell>
          <cell r="AQ2880" t="str">
            <v/>
          </cell>
          <cell r="AT2880" t="str">
            <v/>
          </cell>
          <cell r="AW2880" t="str">
            <v/>
          </cell>
          <cell r="AZ2880" t="str">
            <v/>
          </cell>
          <cell r="BA2880" t="str">
            <v/>
          </cell>
          <cell r="BB2880" t="str">
            <v/>
          </cell>
          <cell r="BC2880" t="str">
            <v/>
          </cell>
        </row>
        <row r="2881">
          <cell r="AM2881" t="str">
            <v/>
          </cell>
          <cell r="AQ2881">
            <v>3</v>
          </cell>
          <cell r="AT2881" t="str">
            <v/>
          </cell>
          <cell r="AW2881" t="str">
            <v/>
          </cell>
          <cell r="AZ2881" t="str">
            <v/>
          </cell>
          <cell r="BA2881" t="str">
            <v/>
          </cell>
          <cell r="BB2881" t="str">
            <v/>
          </cell>
          <cell r="BC2881" t="str">
            <v/>
          </cell>
        </row>
        <row r="2882">
          <cell r="AM2882">
            <v>3798901.26</v>
          </cell>
          <cell r="AQ2882">
            <v>3</v>
          </cell>
          <cell r="AT2882" t="str">
            <v>СМР</v>
          </cell>
          <cell r="AW2882">
            <v>40409</v>
          </cell>
          <cell r="AZ2882" t="str">
            <v>7.2010</v>
          </cell>
          <cell r="BA2882" t="str">
            <v>8.2010</v>
          </cell>
          <cell r="BB2882" t="str">
            <v/>
          </cell>
          <cell r="BC2882" t="str">
            <v>3.2010</v>
          </cell>
        </row>
        <row r="2883">
          <cell r="AM2883" t="str">
            <v/>
          </cell>
          <cell r="AQ2883" t="str">
            <v/>
          </cell>
          <cell r="AT2883" t="str">
            <v/>
          </cell>
          <cell r="AW2883" t="str">
            <v/>
          </cell>
          <cell r="AZ2883" t="str">
            <v/>
          </cell>
          <cell r="BA2883" t="str">
            <v/>
          </cell>
          <cell r="BB2883" t="str">
            <v/>
          </cell>
          <cell r="BC2883" t="str">
            <v/>
          </cell>
        </row>
        <row r="2884">
          <cell r="AM2884" t="str">
            <v/>
          </cell>
          <cell r="AQ2884" t="str">
            <v/>
          </cell>
          <cell r="AT2884" t="str">
            <v/>
          </cell>
          <cell r="AW2884" t="str">
            <v/>
          </cell>
          <cell r="AZ2884" t="str">
            <v/>
          </cell>
          <cell r="BA2884" t="str">
            <v/>
          </cell>
          <cell r="BB2884" t="str">
            <v/>
          </cell>
          <cell r="BC2884" t="str">
            <v/>
          </cell>
        </row>
        <row r="2885">
          <cell r="AM2885" t="str">
            <v/>
          </cell>
          <cell r="AQ2885">
            <v>3</v>
          </cell>
          <cell r="AT2885" t="str">
            <v>СМР</v>
          </cell>
          <cell r="AW2885" t="str">
            <v/>
          </cell>
          <cell r="AZ2885" t="str">
            <v/>
          </cell>
          <cell r="BA2885" t="str">
            <v/>
          </cell>
          <cell r="BB2885" t="str">
            <v/>
          </cell>
          <cell r="BC2885" t="str">
            <v/>
          </cell>
        </row>
        <row r="2886">
          <cell r="AM2886" t="str">
            <v/>
          </cell>
          <cell r="AQ2886" t="str">
            <v/>
          </cell>
          <cell r="AT2886" t="str">
            <v/>
          </cell>
          <cell r="AW2886" t="str">
            <v/>
          </cell>
          <cell r="AZ2886" t="str">
            <v/>
          </cell>
          <cell r="BA2886" t="str">
            <v/>
          </cell>
          <cell r="BB2886" t="str">
            <v/>
          </cell>
          <cell r="BC2886" t="str">
            <v/>
          </cell>
        </row>
        <row r="2887">
          <cell r="AM2887" t="str">
            <v/>
          </cell>
          <cell r="AQ2887" t="str">
            <v/>
          </cell>
          <cell r="AT2887" t="str">
            <v/>
          </cell>
          <cell r="AW2887" t="str">
            <v/>
          </cell>
          <cell r="AZ2887" t="str">
            <v/>
          </cell>
          <cell r="BA2887" t="str">
            <v/>
          </cell>
          <cell r="BB2887" t="str">
            <v/>
          </cell>
          <cell r="BC2887" t="str">
            <v/>
          </cell>
        </row>
        <row r="2888">
          <cell r="AM2888" t="str">
            <v/>
          </cell>
          <cell r="AQ2888" t="str">
            <v/>
          </cell>
          <cell r="AT2888" t="str">
            <v/>
          </cell>
          <cell r="AW2888" t="str">
            <v/>
          </cell>
          <cell r="AZ2888" t="str">
            <v/>
          </cell>
          <cell r="BA2888" t="str">
            <v/>
          </cell>
          <cell r="BB2888" t="str">
            <v/>
          </cell>
          <cell r="BC2888" t="str">
            <v/>
          </cell>
        </row>
        <row r="2889">
          <cell r="AM2889" t="str">
            <v/>
          </cell>
          <cell r="AQ2889">
            <v>3</v>
          </cell>
          <cell r="AT2889" t="str">
            <v>СМР</v>
          </cell>
          <cell r="AW2889" t="str">
            <v/>
          </cell>
          <cell r="AZ2889" t="str">
            <v/>
          </cell>
          <cell r="BA2889" t="str">
            <v/>
          </cell>
          <cell r="BB2889" t="str">
            <v/>
          </cell>
          <cell r="BC2889" t="str">
            <v/>
          </cell>
        </row>
        <row r="2890">
          <cell r="AM2890" t="str">
            <v/>
          </cell>
          <cell r="AQ2890" t="str">
            <v/>
          </cell>
          <cell r="AT2890" t="str">
            <v/>
          </cell>
          <cell r="AW2890" t="str">
            <v/>
          </cell>
          <cell r="AZ2890" t="str">
            <v/>
          </cell>
          <cell r="BA2890" t="str">
            <v/>
          </cell>
          <cell r="BB2890" t="str">
            <v/>
          </cell>
          <cell r="BC2890" t="str">
            <v/>
          </cell>
        </row>
        <row r="2891">
          <cell r="AM2891" t="str">
            <v/>
          </cell>
          <cell r="AQ2891" t="str">
            <v/>
          </cell>
          <cell r="AT2891" t="str">
            <v/>
          </cell>
          <cell r="AW2891" t="str">
            <v/>
          </cell>
          <cell r="AZ2891" t="str">
            <v/>
          </cell>
          <cell r="BA2891" t="str">
            <v/>
          </cell>
          <cell r="BB2891" t="str">
            <v/>
          </cell>
          <cell r="BC2891" t="str">
            <v/>
          </cell>
        </row>
        <row r="2892">
          <cell r="AM2892" t="str">
            <v/>
          </cell>
          <cell r="AQ2892" t="str">
            <v/>
          </cell>
          <cell r="AT2892" t="str">
            <v/>
          </cell>
          <cell r="AW2892" t="str">
            <v/>
          </cell>
          <cell r="AZ2892" t="str">
            <v/>
          </cell>
          <cell r="BA2892" t="str">
            <v/>
          </cell>
          <cell r="BB2892" t="str">
            <v/>
          </cell>
          <cell r="BC2892" t="str">
            <v/>
          </cell>
        </row>
        <row r="2893">
          <cell r="AM2893" t="str">
            <v/>
          </cell>
          <cell r="AQ2893" t="str">
            <v/>
          </cell>
          <cell r="AT2893" t="str">
            <v/>
          </cell>
          <cell r="AW2893" t="str">
            <v/>
          </cell>
          <cell r="AZ2893" t="str">
            <v/>
          </cell>
          <cell r="BA2893" t="str">
            <v/>
          </cell>
          <cell r="BB2893" t="str">
            <v/>
          </cell>
          <cell r="BC2893" t="str">
            <v/>
          </cell>
        </row>
        <row r="2894">
          <cell r="AM2894">
            <v>296233.21999999997</v>
          </cell>
          <cell r="AQ2894">
            <v>3</v>
          </cell>
          <cell r="AT2894" t="str">
            <v>СМР</v>
          </cell>
          <cell r="AW2894">
            <v>40681</v>
          </cell>
          <cell r="AZ2894" t="str">
            <v>4.2011</v>
          </cell>
          <cell r="BA2894" t="str">
            <v>5.2011</v>
          </cell>
          <cell r="BB2894" t="str">
            <v>5.2011</v>
          </cell>
          <cell r="BC2894" t="str">
            <v>2.2011</v>
          </cell>
        </row>
        <row r="2895">
          <cell r="AM2895" t="str">
            <v/>
          </cell>
          <cell r="AQ2895" t="str">
            <v/>
          </cell>
          <cell r="AT2895" t="str">
            <v/>
          </cell>
          <cell r="AW2895" t="str">
            <v/>
          </cell>
          <cell r="AZ2895" t="str">
            <v/>
          </cell>
          <cell r="BA2895" t="str">
            <v/>
          </cell>
          <cell r="BB2895" t="str">
            <v/>
          </cell>
          <cell r="BC2895" t="str">
            <v/>
          </cell>
        </row>
        <row r="2896">
          <cell r="AM2896">
            <v>524059.28</v>
          </cell>
          <cell r="AQ2896">
            <v>3</v>
          </cell>
          <cell r="AT2896" t="str">
            <v>СМР</v>
          </cell>
          <cell r="AW2896">
            <v>40633</v>
          </cell>
          <cell r="AZ2896" t="str">
            <v>3.2011</v>
          </cell>
          <cell r="BA2896" t="str">
            <v>3.2011</v>
          </cell>
          <cell r="BB2896" t="str">
            <v>4.2011</v>
          </cell>
          <cell r="BC2896" t="str">
            <v>1.2011</v>
          </cell>
        </row>
        <row r="2897">
          <cell r="AM2897" t="str">
            <v/>
          </cell>
          <cell r="AQ2897" t="str">
            <v/>
          </cell>
          <cell r="AT2897" t="str">
            <v/>
          </cell>
          <cell r="AW2897" t="str">
            <v/>
          </cell>
          <cell r="AZ2897" t="str">
            <v/>
          </cell>
          <cell r="BA2897" t="str">
            <v/>
          </cell>
          <cell r="BB2897" t="str">
            <v/>
          </cell>
          <cell r="BC2897" t="str">
            <v/>
          </cell>
        </row>
        <row r="2898">
          <cell r="AM2898" t="str">
            <v/>
          </cell>
          <cell r="AQ2898" t="str">
            <v/>
          </cell>
          <cell r="AT2898" t="str">
            <v/>
          </cell>
          <cell r="AW2898" t="str">
            <v/>
          </cell>
          <cell r="AZ2898" t="str">
            <v/>
          </cell>
          <cell r="BA2898" t="str">
            <v/>
          </cell>
          <cell r="BB2898" t="str">
            <v/>
          </cell>
          <cell r="BC2898" t="str">
            <v/>
          </cell>
        </row>
        <row r="2899">
          <cell r="AM2899">
            <v>70664.61</v>
          </cell>
          <cell r="AQ2899">
            <v>3</v>
          </cell>
          <cell r="AT2899" t="str">
            <v>СМР</v>
          </cell>
          <cell r="AW2899">
            <v>40409</v>
          </cell>
          <cell r="AZ2899" t="str">
            <v>7.2010</v>
          </cell>
          <cell r="BA2899" t="str">
            <v>8.2010</v>
          </cell>
          <cell r="BB2899" t="str">
            <v/>
          </cell>
          <cell r="BC2899" t="str">
            <v>3.2010</v>
          </cell>
        </row>
        <row r="2900">
          <cell r="AM2900" t="str">
            <v/>
          </cell>
          <cell r="AQ2900" t="str">
            <v/>
          </cell>
          <cell r="AT2900" t="str">
            <v/>
          </cell>
          <cell r="AW2900" t="str">
            <v/>
          </cell>
          <cell r="AZ2900" t="str">
            <v/>
          </cell>
          <cell r="BA2900" t="str">
            <v/>
          </cell>
          <cell r="BB2900" t="str">
            <v/>
          </cell>
          <cell r="BC2900" t="str">
            <v/>
          </cell>
        </row>
        <row r="2901">
          <cell r="AM2901">
            <v>19648371.23</v>
          </cell>
          <cell r="AQ2901">
            <v>6</v>
          </cell>
          <cell r="AT2901" t="str">
            <v>СМР</v>
          </cell>
          <cell r="AW2901">
            <v>40540</v>
          </cell>
          <cell r="AZ2901" t="str">
            <v>12.2010</v>
          </cell>
          <cell r="BA2901" t="str">
            <v>12.2010</v>
          </cell>
          <cell r="BB2901" t="str">
            <v/>
          </cell>
          <cell r="BC2901" t="str">
            <v>4.2010</v>
          </cell>
        </row>
        <row r="2902">
          <cell r="AM2902">
            <v>5192273.29</v>
          </cell>
          <cell r="AQ2902">
            <v>6</v>
          </cell>
          <cell r="AT2902" t="str">
            <v>СМР</v>
          </cell>
          <cell r="AW2902" t="str">
            <v>не принят</v>
          </cell>
          <cell r="AZ2902" t="e">
            <v>#VALUE!</v>
          </cell>
          <cell r="BA2902" t="e">
            <v>#VALUE!</v>
          </cell>
          <cell r="BB2902" t="str">
            <v/>
          </cell>
          <cell r="BC2902" t="e">
            <v>#VALUE!</v>
          </cell>
        </row>
        <row r="2903">
          <cell r="AM2903" t="str">
            <v/>
          </cell>
          <cell r="AQ2903" t="str">
            <v/>
          </cell>
          <cell r="AT2903" t="str">
            <v/>
          </cell>
          <cell r="AW2903" t="str">
            <v/>
          </cell>
          <cell r="AZ2903" t="str">
            <v/>
          </cell>
          <cell r="BA2903" t="str">
            <v/>
          </cell>
          <cell r="BB2903" t="str">
            <v/>
          </cell>
          <cell r="BC2903" t="str">
            <v/>
          </cell>
        </row>
        <row r="2904">
          <cell r="AM2904" t="str">
            <v/>
          </cell>
          <cell r="AQ2904">
            <v>3</v>
          </cell>
          <cell r="AT2904" t="str">
            <v/>
          </cell>
          <cell r="AW2904" t="str">
            <v/>
          </cell>
          <cell r="AZ2904" t="str">
            <v/>
          </cell>
          <cell r="BA2904" t="str">
            <v/>
          </cell>
          <cell r="BB2904" t="str">
            <v/>
          </cell>
          <cell r="BC2904" t="str">
            <v/>
          </cell>
        </row>
        <row r="2905">
          <cell r="AQ2905" t="str">
            <v/>
          </cell>
          <cell r="AZ2905" t="str">
            <v/>
          </cell>
          <cell r="BA2905" t="str">
            <v/>
          </cell>
          <cell r="BB2905" t="str">
            <v/>
          </cell>
          <cell r="BC2905" t="str">
            <v/>
          </cell>
        </row>
        <row r="2906">
          <cell r="AQ2906" t="str">
            <v/>
          </cell>
          <cell r="AZ2906" t="str">
            <v/>
          </cell>
          <cell r="BA2906" t="str">
            <v/>
          </cell>
          <cell r="BB2906" t="str">
            <v/>
          </cell>
          <cell r="BC2906" t="str">
            <v/>
          </cell>
        </row>
        <row r="2907">
          <cell r="AM2907" t="str">
            <v/>
          </cell>
          <cell r="AQ2907" t="str">
            <v/>
          </cell>
          <cell r="AT2907" t="str">
            <v/>
          </cell>
          <cell r="AW2907" t="str">
            <v/>
          </cell>
          <cell r="AZ2907" t="str">
            <v/>
          </cell>
          <cell r="BA2907" t="str">
            <v/>
          </cell>
          <cell r="BB2907" t="str">
            <v/>
          </cell>
          <cell r="BC2907" t="str">
            <v/>
          </cell>
        </row>
        <row r="2908">
          <cell r="AM2908" t="str">
            <v/>
          </cell>
          <cell r="AQ2908" t="str">
            <v/>
          </cell>
          <cell r="AT2908" t="str">
            <v/>
          </cell>
          <cell r="AW2908" t="str">
            <v/>
          </cell>
          <cell r="AZ2908" t="str">
            <v/>
          </cell>
          <cell r="BA2908" t="str">
            <v/>
          </cell>
          <cell r="BB2908" t="str">
            <v/>
          </cell>
          <cell r="BC2908" t="str">
            <v/>
          </cell>
        </row>
        <row r="2909">
          <cell r="AM2909">
            <v>2394918.19</v>
          </cell>
          <cell r="AQ2909">
            <v>3</v>
          </cell>
          <cell r="AT2909" t="str">
            <v>СМР</v>
          </cell>
          <cell r="AW2909">
            <v>40540</v>
          </cell>
          <cell r="AZ2909" t="str">
            <v>12.2010</v>
          </cell>
          <cell r="BA2909" t="str">
            <v>12.2010</v>
          </cell>
          <cell r="BB2909" t="str">
            <v/>
          </cell>
          <cell r="BC2909" t="str">
            <v>4.2010</v>
          </cell>
        </row>
        <row r="2910">
          <cell r="AM2910">
            <v>707776.29</v>
          </cell>
          <cell r="AQ2910">
            <v>12</v>
          </cell>
          <cell r="AT2910" t="str">
            <v>СМР</v>
          </cell>
          <cell r="AW2910" t="str">
            <v>не принят</v>
          </cell>
          <cell r="AZ2910" t="e">
            <v>#VALUE!</v>
          </cell>
          <cell r="BA2910" t="e">
            <v>#VALUE!</v>
          </cell>
          <cell r="BB2910" t="str">
            <v/>
          </cell>
          <cell r="BC2910" t="e">
            <v>#VALUE!</v>
          </cell>
        </row>
        <row r="2911">
          <cell r="AM2911">
            <v>3988118.72</v>
          </cell>
          <cell r="AQ2911">
            <v>12</v>
          </cell>
          <cell r="AT2911" t="str">
            <v>СМР</v>
          </cell>
          <cell r="AW2911">
            <v>40688</v>
          </cell>
          <cell r="AZ2911" t="str">
            <v>5.2011</v>
          </cell>
          <cell r="BA2911" t="str">
            <v>5.2011</v>
          </cell>
          <cell r="BB2911" t="str">
            <v>6.2011</v>
          </cell>
          <cell r="BC2911" t="str">
            <v>2.2011</v>
          </cell>
        </row>
        <row r="2912">
          <cell r="AM2912" t="str">
            <v/>
          </cell>
          <cell r="AQ2912" t="str">
            <v/>
          </cell>
          <cell r="AT2912" t="str">
            <v/>
          </cell>
          <cell r="AW2912" t="str">
            <v/>
          </cell>
          <cell r="AZ2912" t="str">
            <v/>
          </cell>
          <cell r="BA2912" t="str">
            <v/>
          </cell>
          <cell r="BB2912" t="str">
            <v/>
          </cell>
          <cell r="BC2912" t="str">
            <v/>
          </cell>
        </row>
        <row r="2913">
          <cell r="AM2913" t="str">
            <v/>
          </cell>
          <cell r="AQ2913" t="str">
            <v/>
          </cell>
          <cell r="AT2913" t="str">
            <v/>
          </cell>
          <cell r="AW2913" t="str">
            <v/>
          </cell>
          <cell r="AZ2913" t="str">
            <v/>
          </cell>
          <cell r="BA2913" t="str">
            <v/>
          </cell>
          <cell r="BB2913" t="str">
            <v/>
          </cell>
          <cell r="BC2913" t="str">
            <v/>
          </cell>
        </row>
        <row r="2914">
          <cell r="AM2914" t="str">
            <v/>
          </cell>
          <cell r="AQ2914" t="str">
            <v/>
          </cell>
          <cell r="AT2914" t="str">
            <v/>
          </cell>
          <cell r="AW2914" t="str">
            <v/>
          </cell>
          <cell r="AZ2914" t="str">
            <v/>
          </cell>
          <cell r="BA2914" t="str">
            <v/>
          </cell>
          <cell r="BB2914" t="str">
            <v/>
          </cell>
          <cell r="BC2914" t="str">
            <v/>
          </cell>
        </row>
        <row r="2915">
          <cell r="AM2915">
            <v>983840.83</v>
          </cell>
          <cell r="AQ2915">
            <v>12</v>
          </cell>
          <cell r="AT2915" t="str">
            <v>СМР</v>
          </cell>
          <cell r="AW2915" t="str">
            <v>не принят</v>
          </cell>
          <cell r="AZ2915" t="e">
            <v>#VALUE!</v>
          </cell>
          <cell r="BA2915" t="e">
            <v>#VALUE!</v>
          </cell>
          <cell r="BB2915" t="str">
            <v/>
          </cell>
          <cell r="BC2915" t="e">
            <v>#VALUE!</v>
          </cell>
        </row>
        <row r="2916">
          <cell r="AM2916" t="str">
            <v/>
          </cell>
          <cell r="AQ2916">
            <v>14</v>
          </cell>
          <cell r="AT2916" t="str">
            <v>СМР</v>
          </cell>
          <cell r="AW2916" t="str">
            <v/>
          </cell>
          <cell r="AZ2916" t="str">
            <v/>
          </cell>
          <cell r="BA2916" t="str">
            <v/>
          </cell>
          <cell r="BB2916" t="str">
            <v/>
          </cell>
          <cell r="BC2916" t="str">
            <v/>
          </cell>
        </row>
        <row r="2917">
          <cell r="AM2917" t="str">
            <v/>
          </cell>
          <cell r="AQ2917">
            <v>14</v>
          </cell>
          <cell r="AT2917" t="str">
            <v>СМР</v>
          </cell>
          <cell r="AW2917" t="str">
            <v/>
          </cell>
          <cell r="AZ2917" t="str">
            <v/>
          </cell>
          <cell r="BA2917" t="str">
            <v/>
          </cell>
          <cell r="BB2917" t="str">
            <v/>
          </cell>
          <cell r="BC2917" t="str">
            <v/>
          </cell>
        </row>
        <row r="2918">
          <cell r="AM2918" t="str">
            <v/>
          </cell>
          <cell r="AQ2918" t="str">
            <v/>
          </cell>
          <cell r="AT2918" t="str">
            <v/>
          </cell>
          <cell r="AW2918" t="str">
            <v/>
          </cell>
          <cell r="AZ2918" t="str">
            <v/>
          </cell>
          <cell r="BA2918" t="str">
            <v/>
          </cell>
          <cell r="BB2918" t="str">
            <v/>
          </cell>
          <cell r="BC2918" t="str">
            <v/>
          </cell>
        </row>
        <row r="2919">
          <cell r="AM2919" t="str">
            <v/>
          </cell>
          <cell r="AQ2919">
            <v>6</v>
          </cell>
          <cell r="AT2919" t="str">
            <v/>
          </cell>
          <cell r="AW2919" t="str">
            <v/>
          </cell>
          <cell r="AZ2919" t="str">
            <v/>
          </cell>
          <cell r="BA2919" t="str">
            <v/>
          </cell>
          <cell r="BB2919" t="str">
            <v/>
          </cell>
          <cell r="BC2919" t="str">
            <v/>
          </cell>
        </row>
        <row r="2920">
          <cell r="AM2920" t="str">
            <v/>
          </cell>
          <cell r="AQ2920" t="str">
            <v/>
          </cell>
          <cell r="AT2920" t="str">
            <v/>
          </cell>
          <cell r="AW2920" t="str">
            <v/>
          </cell>
          <cell r="AZ2920" t="str">
            <v/>
          </cell>
          <cell r="BA2920" t="str">
            <v/>
          </cell>
          <cell r="BB2920" t="str">
            <v/>
          </cell>
          <cell r="BC2920" t="str">
            <v/>
          </cell>
        </row>
        <row r="2921">
          <cell r="AM2921" t="str">
            <v/>
          </cell>
          <cell r="AQ2921" t="str">
            <v/>
          </cell>
          <cell r="AT2921" t="str">
            <v/>
          </cell>
          <cell r="AW2921" t="str">
            <v/>
          </cell>
          <cell r="AZ2921" t="str">
            <v/>
          </cell>
          <cell r="BA2921" t="str">
            <v/>
          </cell>
          <cell r="BB2921" t="str">
            <v/>
          </cell>
          <cell r="BC2921" t="str">
            <v/>
          </cell>
        </row>
        <row r="2922">
          <cell r="AM2922" t="str">
            <v/>
          </cell>
          <cell r="AQ2922" t="str">
            <v/>
          </cell>
          <cell r="AT2922" t="str">
            <v/>
          </cell>
          <cell r="AW2922" t="str">
            <v/>
          </cell>
          <cell r="AZ2922" t="str">
            <v/>
          </cell>
          <cell r="BA2922" t="str">
            <v/>
          </cell>
          <cell r="BB2922" t="str">
            <v/>
          </cell>
          <cell r="BC2922" t="str">
            <v/>
          </cell>
        </row>
        <row r="2923">
          <cell r="AM2923" t="str">
            <v/>
          </cell>
          <cell r="AQ2923">
            <v>3</v>
          </cell>
          <cell r="AT2923" t="str">
            <v>СМР</v>
          </cell>
          <cell r="AW2923" t="str">
            <v/>
          </cell>
          <cell r="AZ2923" t="str">
            <v/>
          </cell>
          <cell r="BA2923" t="str">
            <v/>
          </cell>
          <cell r="BB2923" t="str">
            <v/>
          </cell>
          <cell r="BC2923" t="str">
            <v/>
          </cell>
        </row>
        <row r="2924">
          <cell r="AM2924" t="str">
            <v/>
          </cell>
          <cell r="AQ2924" t="str">
            <v/>
          </cell>
          <cell r="AT2924" t="str">
            <v/>
          </cell>
          <cell r="AW2924" t="str">
            <v/>
          </cell>
          <cell r="AZ2924" t="str">
            <v/>
          </cell>
          <cell r="BA2924" t="str">
            <v/>
          </cell>
          <cell r="BB2924" t="str">
            <v/>
          </cell>
          <cell r="BC2924" t="str">
            <v/>
          </cell>
        </row>
        <row r="2925">
          <cell r="AM2925" t="str">
            <v/>
          </cell>
          <cell r="AQ2925">
            <v>13</v>
          </cell>
          <cell r="AT2925" t="str">
            <v>СМР</v>
          </cell>
          <cell r="AW2925" t="str">
            <v/>
          </cell>
          <cell r="AZ2925" t="str">
            <v/>
          </cell>
          <cell r="BA2925" t="str">
            <v/>
          </cell>
          <cell r="BB2925" t="str">
            <v/>
          </cell>
          <cell r="BC2925" t="str">
            <v/>
          </cell>
        </row>
        <row r="2926">
          <cell r="AM2926" t="str">
            <v/>
          </cell>
          <cell r="AQ2926" t="str">
            <v/>
          </cell>
          <cell r="AT2926" t="str">
            <v/>
          </cell>
          <cell r="AW2926" t="str">
            <v/>
          </cell>
          <cell r="AZ2926" t="str">
            <v/>
          </cell>
          <cell r="BA2926" t="str">
            <v/>
          </cell>
          <cell r="BB2926" t="str">
            <v/>
          </cell>
          <cell r="BC2926" t="str">
            <v/>
          </cell>
        </row>
        <row r="2927">
          <cell r="AQ2927" t="str">
            <v/>
          </cell>
          <cell r="AZ2927" t="str">
            <v/>
          </cell>
          <cell r="BA2927" t="str">
            <v/>
          </cell>
          <cell r="BB2927" t="str">
            <v/>
          </cell>
          <cell r="BC2927" t="str">
            <v/>
          </cell>
        </row>
        <row r="2928">
          <cell r="AQ2928" t="str">
            <v/>
          </cell>
          <cell r="AZ2928" t="str">
            <v/>
          </cell>
          <cell r="BA2928" t="str">
            <v/>
          </cell>
          <cell r="BB2928" t="str">
            <v/>
          </cell>
          <cell r="BC2928" t="str">
            <v/>
          </cell>
        </row>
        <row r="2929">
          <cell r="AM2929" t="str">
            <v/>
          </cell>
          <cell r="AQ2929">
            <v>3</v>
          </cell>
          <cell r="AT2929" t="str">
            <v/>
          </cell>
          <cell r="AW2929" t="str">
            <v/>
          </cell>
          <cell r="AZ2929" t="str">
            <v/>
          </cell>
          <cell r="BA2929" t="str">
            <v/>
          </cell>
          <cell r="BB2929" t="str">
            <v/>
          </cell>
          <cell r="BC2929" t="str">
            <v/>
          </cell>
        </row>
        <row r="2930">
          <cell r="AQ2930" t="str">
            <v/>
          </cell>
          <cell r="AZ2930" t="str">
            <v/>
          </cell>
          <cell r="BA2930" t="str">
            <v/>
          </cell>
          <cell r="BB2930" t="str">
            <v/>
          </cell>
          <cell r="BC2930" t="str">
            <v/>
          </cell>
        </row>
        <row r="2931">
          <cell r="AQ2931" t="str">
            <v/>
          </cell>
          <cell r="AZ2931" t="str">
            <v/>
          </cell>
          <cell r="BA2931" t="str">
            <v/>
          </cell>
          <cell r="BB2931" t="str">
            <v/>
          </cell>
          <cell r="BC2931" t="str">
            <v/>
          </cell>
        </row>
        <row r="2932">
          <cell r="AQ2932" t="str">
            <v/>
          </cell>
          <cell r="AZ2932" t="str">
            <v/>
          </cell>
          <cell r="BA2932" t="str">
            <v/>
          </cell>
          <cell r="BB2932" t="str">
            <v/>
          </cell>
          <cell r="BC2932" t="str">
            <v/>
          </cell>
        </row>
        <row r="2933">
          <cell r="AQ2933" t="str">
            <v/>
          </cell>
          <cell r="AZ2933" t="str">
            <v/>
          </cell>
          <cell r="BA2933" t="str">
            <v/>
          </cell>
          <cell r="BB2933" t="str">
            <v/>
          </cell>
          <cell r="BC2933" t="str">
            <v/>
          </cell>
        </row>
        <row r="2934">
          <cell r="AM2934" t="str">
            <v/>
          </cell>
          <cell r="AQ2934">
            <v>4</v>
          </cell>
          <cell r="AT2934" t="str">
            <v/>
          </cell>
          <cell r="AW2934" t="str">
            <v/>
          </cell>
          <cell r="AZ2934" t="str">
            <v/>
          </cell>
          <cell r="BA2934" t="str">
            <v/>
          </cell>
          <cell r="BB2934" t="str">
            <v/>
          </cell>
          <cell r="BC2934" t="str">
            <v/>
          </cell>
        </row>
        <row r="2935">
          <cell r="AQ2935" t="str">
            <v/>
          </cell>
          <cell r="AZ2935" t="str">
            <v/>
          </cell>
          <cell r="BA2935" t="str">
            <v/>
          </cell>
          <cell r="BB2935" t="str">
            <v/>
          </cell>
          <cell r="BC2935" t="str">
            <v/>
          </cell>
        </row>
        <row r="2936">
          <cell r="AM2936" t="str">
            <v/>
          </cell>
          <cell r="AQ2936" t="str">
            <v/>
          </cell>
          <cell r="AT2936" t="str">
            <v/>
          </cell>
          <cell r="AW2936" t="str">
            <v/>
          </cell>
          <cell r="AZ2936" t="str">
            <v/>
          </cell>
          <cell r="BA2936" t="str">
            <v/>
          </cell>
          <cell r="BB2936" t="str">
            <v/>
          </cell>
          <cell r="BC2936" t="str">
            <v/>
          </cell>
        </row>
        <row r="2937">
          <cell r="AM2937" t="str">
            <v/>
          </cell>
          <cell r="AQ2937" t="str">
            <v/>
          </cell>
          <cell r="AT2937" t="str">
            <v/>
          </cell>
          <cell r="AW2937" t="str">
            <v/>
          </cell>
          <cell r="AZ2937" t="str">
            <v/>
          </cell>
          <cell r="BA2937" t="str">
            <v/>
          </cell>
          <cell r="BB2937" t="str">
            <v/>
          </cell>
          <cell r="BC2937" t="str">
            <v/>
          </cell>
        </row>
        <row r="2938">
          <cell r="AM2938" t="str">
            <v/>
          </cell>
          <cell r="AQ2938" t="str">
            <v/>
          </cell>
          <cell r="AT2938" t="str">
            <v/>
          </cell>
          <cell r="AW2938" t="str">
            <v/>
          </cell>
          <cell r="AZ2938" t="str">
            <v/>
          </cell>
          <cell r="BA2938" t="str">
            <v/>
          </cell>
          <cell r="BB2938" t="str">
            <v/>
          </cell>
          <cell r="BC2938" t="str">
            <v/>
          </cell>
        </row>
        <row r="2939">
          <cell r="AM2939" t="str">
            <v/>
          </cell>
          <cell r="AQ2939" t="str">
            <v/>
          </cell>
          <cell r="AT2939" t="str">
            <v/>
          </cell>
          <cell r="AW2939" t="str">
            <v/>
          </cell>
          <cell r="AZ2939" t="str">
            <v/>
          </cell>
          <cell r="BA2939" t="str">
            <v/>
          </cell>
          <cell r="BB2939" t="str">
            <v/>
          </cell>
          <cell r="BC2939" t="str">
            <v/>
          </cell>
        </row>
        <row r="2940">
          <cell r="AM2940" t="str">
            <v/>
          </cell>
          <cell r="AQ2940" t="str">
            <v/>
          </cell>
          <cell r="AT2940" t="str">
            <v/>
          </cell>
          <cell r="AW2940" t="str">
            <v/>
          </cell>
          <cell r="AZ2940" t="str">
            <v/>
          </cell>
          <cell r="BA2940" t="str">
            <v/>
          </cell>
          <cell r="BB2940" t="str">
            <v/>
          </cell>
          <cell r="BC2940" t="str">
            <v/>
          </cell>
        </row>
        <row r="2941">
          <cell r="AM2941" t="str">
            <v/>
          </cell>
          <cell r="AQ2941" t="str">
            <v/>
          </cell>
          <cell r="AT2941" t="str">
            <v/>
          </cell>
          <cell r="AW2941" t="str">
            <v/>
          </cell>
          <cell r="AZ2941" t="str">
            <v/>
          </cell>
          <cell r="BA2941" t="str">
            <v/>
          </cell>
          <cell r="BB2941" t="str">
            <v/>
          </cell>
          <cell r="BC2941" t="str">
            <v/>
          </cell>
        </row>
        <row r="2942">
          <cell r="AM2942" t="str">
            <v/>
          </cell>
          <cell r="AQ2942" t="str">
            <v/>
          </cell>
          <cell r="AT2942" t="str">
            <v/>
          </cell>
          <cell r="AW2942" t="str">
            <v/>
          </cell>
          <cell r="AZ2942" t="str">
            <v/>
          </cell>
          <cell r="BA2942" t="str">
            <v/>
          </cell>
          <cell r="BB2942" t="str">
            <v/>
          </cell>
          <cell r="BC2942" t="str">
            <v/>
          </cell>
        </row>
        <row r="2943">
          <cell r="AM2943" t="str">
            <v/>
          </cell>
          <cell r="AQ2943" t="str">
            <v/>
          </cell>
          <cell r="AT2943" t="str">
            <v/>
          </cell>
          <cell r="AW2943" t="str">
            <v/>
          </cell>
          <cell r="AZ2943" t="str">
            <v/>
          </cell>
          <cell r="BA2943" t="str">
            <v/>
          </cell>
          <cell r="BB2943" t="str">
            <v/>
          </cell>
          <cell r="BC2943" t="str">
            <v/>
          </cell>
        </row>
        <row r="2944">
          <cell r="AM2944" t="str">
            <v/>
          </cell>
          <cell r="AQ2944" t="str">
            <v/>
          </cell>
          <cell r="AT2944" t="str">
            <v/>
          </cell>
          <cell r="AW2944" t="str">
            <v/>
          </cell>
          <cell r="AZ2944" t="str">
            <v/>
          </cell>
          <cell r="BA2944" t="str">
            <v/>
          </cell>
          <cell r="BB2944" t="str">
            <v/>
          </cell>
          <cell r="BC2944" t="str">
            <v/>
          </cell>
        </row>
        <row r="2945">
          <cell r="AM2945" t="str">
            <v/>
          </cell>
          <cell r="AQ2945" t="str">
            <v/>
          </cell>
          <cell r="AT2945" t="str">
            <v/>
          </cell>
          <cell r="AW2945" t="str">
            <v/>
          </cell>
          <cell r="AZ2945" t="str">
            <v/>
          </cell>
          <cell r="BA2945" t="str">
            <v/>
          </cell>
          <cell r="BB2945" t="str">
            <v/>
          </cell>
          <cell r="BC2945" t="str">
            <v/>
          </cell>
        </row>
        <row r="2946">
          <cell r="AM2946" t="str">
            <v/>
          </cell>
          <cell r="AQ2946" t="str">
            <v/>
          </cell>
          <cell r="AT2946" t="str">
            <v/>
          </cell>
          <cell r="AW2946" t="str">
            <v/>
          </cell>
          <cell r="AZ2946" t="str">
            <v/>
          </cell>
          <cell r="BA2946" t="str">
            <v/>
          </cell>
          <cell r="BB2946" t="str">
            <v/>
          </cell>
          <cell r="BC2946" t="str">
            <v/>
          </cell>
        </row>
        <row r="2947">
          <cell r="AM2947" t="str">
            <v/>
          </cell>
          <cell r="AQ2947" t="str">
            <v/>
          </cell>
          <cell r="AT2947" t="str">
            <v/>
          </cell>
          <cell r="AW2947" t="str">
            <v/>
          </cell>
          <cell r="AZ2947" t="str">
            <v/>
          </cell>
          <cell r="BA2947" t="str">
            <v/>
          </cell>
          <cell r="BB2947" t="str">
            <v/>
          </cell>
          <cell r="BC2947" t="str">
            <v/>
          </cell>
        </row>
        <row r="2948">
          <cell r="AM2948" t="str">
            <v/>
          </cell>
          <cell r="AQ2948" t="str">
            <v/>
          </cell>
          <cell r="AT2948" t="str">
            <v/>
          </cell>
          <cell r="AW2948" t="str">
            <v/>
          </cell>
          <cell r="AZ2948" t="str">
            <v/>
          </cell>
          <cell r="BA2948" t="str">
            <v/>
          </cell>
          <cell r="BB2948" t="str">
            <v/>
          </cell>
          <cell r="BC2948" t="str">
            <v/>
          </cell>
        </row>
        <row r="2949">
          <cell r="AM2949" t="str">
            <v/>
          </cell>
          <cell r="AQ2949" t="str">
            <v/>
          </cell>
          <cell r="AT2949" t="str">
            <v/>
          </cell>
          <cell r="AW2949" t="str">
            <v/>
          </cell>
          <cell r="AZ2949" t="str">
            <v/>
          </cell>
          <cell r="BA2949" t="str">
            <v/>
          </cell>
          <cell r="BB2949" t="str">
            <v/>
          </cell>
          <cell r="BC2949" t="str">
            <v/>
          </cell>
        </row>
        <row r="2950">
          <cell r="AM2950" t="str">
            <v/>
          </cell>
          <cell r="AQ2950" t="str">
            <v/>
          </cell>
          <cell r="AT2950" t="str">
            <v/>
          </cell>
          <cell r="AW2950" t="str">
            <v/>
          </cell>
          <cell r="AZ2950" t="str">
            <v/>
          </cell>
          <cell r="BA2950" t="str">
            <v/>
          </cell>
          <cell r="BB2950" t="str">
            <v/>
          </cell>
          <cell r="BC2950" t="str">
            <v/>
          </cell>
        </row>
        <row r="2951">
          <cell r="AM2951" t="str">
            <v/>
          </cell>
          <cell r="AQ2951" t="str">
            <v/>
          </cell>
          <cell r="AT2951" t="str">
            <v/>
          </cell>
          <cell r="AW2951" t="str">
            <v/>
          </cell>
          <cell r="AZ2951" t="str">
            <v/>
          </cell>
          <cell r="BA2951" t="str">
            <v/>
          </cell>
          <cell r="BB2951" t="str">
            <v/>
          </cell>
          <cell r="BC2951" t="str">
            <v/>
          </cell>
        </row>
        <row r="2952">
          <cell r="AM2952" t="str">
            <v/>
          </cell>
          <cell r="AQ2952" t="str">
            <v/>
          </cell>
          <cell r="AT2952" t="str">
            <v/>
          </cell>
          <cell r="AW2952" t="str">
            <v/>
          </cell>
          <cell r="AZ2952" t="str">
            <v/>
          </cell>
          <cell r="BA2952" t="str">
            <v/>
          </cell>
          <cell r="BB2952" t="str">
            <v/>
          </cell>
          <cell r="BC2952" t="str">
            <v/>
          </cell>
        </row>
        <row r="2953">
          <cell r="AM2953" t="str">
            <v/>
          </cell>
          <cell r="AQ2953" t="str">
            <v/>
          </cell>
          <cell r="AT2953" t="str">
            <v/>
          </cell>
          <cell r="AW2953" t="str">
            <v/>
          </cell>
          <cell r="AZ2953" t="str">
            <v/>
          </cell>
          <cell r="BA2953" t="str">
            <v/>
          </cell>
          <cell r="BB2953" t="str">
            <v/>
          </cell>
          <cell r="BC2953" t="str">
            <v/>
          </cell>
        </row>
        <row r="2954">
          <cell r="AM2954" t="str">
            <v/>
          </cell>
          <cell r="AQ2954" t="str">
            <v/>
          </cell>
          <cell r="AT2954" t="str">
            <v/>
          </cell>
          <cell r="AW2954" t="str">
            <v/>
          </cell>
          <cell r="AZ2954" t="str">
            <v/>
          </cell>
          <cell r="BA2954" t="str">
            <v/>
          </cell>
          <cell r="BB2954" t="str">
            <v/>
          </cell>
          <cell r="BC2954" t="str">
            <v/>
          </cell>
        </row>
        <row r="2955">
          <cell r="AM2955" t="str">
            <v/>
          </cell>
          <cell r="AQ2955" t="str">
            <v/>
          </cell>
          <cell r="AT2955" t="str">
            <v/>
          </cell>
          <cell r="AW2955" t="str">
            <v/>
          </cell>
          <cell r="AZ2955" t="str">
            <v/>
          </cell>
          <cell r="BA2955" t="str">
            <v/>
          </cell>
          <cell r="BB2955" t="str">
            <v/>
          </cell>
          <cell r="BC2955" t="str">
            <v/>
          </cell>
        </row>
        <row r="2956">
          <cell r="AM2956" t="str">
            <v/>
          </cell>
          <cell r="AQ2956" t="str">
            <v/>
          </cell>
          <cell r="AT2956" t="str">
            <v/>
          </cell>
          <cell r="AW2956" t="str">
            <v/>
          </cell>
          <cell r="AZ2956" t="str">
            <v/>
          </cell>
          <cell r="BA2956" t="str">
            <v/>
          </cell>
          <cell r="BB2956" t="str">
            <v/>
          </cell>
          <cell r="BC2956" t="str">
            <v/>
          </cell>
        </row>
        <row r="2957">
          <cell r="AM2957" t="str">
            <v/>
          </cell>
          <cell r="AQ2957" t="str">
            <v/>
          </cell>
          <cell r="AT2957" t="str">
            <v/>
          </cell>
          <cell r="AW2957" t="str">
            <v/>
          </cell>
          <cell r="AZ2957" t="str">
            <v/>
          </cell>
          <cell r="BA2957" t="str">
            <v/>
          </cell>
          <cell r="BB2957" t="str">
            <v/>
          </cell>
          <cell r="BC2957" t="str">
            <v/>
          </cell>
        </row>
        <row r="2958">
          <cell r="AM2958" t="str">
            <v/>
          </cell>
          <cell r="AQ2958" t="str">
            <v/>
          </cell>
          <cell r="AT2958" t="str">
            <v/>
          </cell>
          <cell r="AW2958" t="str">
            <v/>
          </cell>
          <cell r="AZ2958" t="str">
            <v/>
          </cell>
          <cell r="BA2958" t="str">
            <v/>
          </cell>
          <cell r="BB2958" t="str">
            <v/>
          </cell>
          <cell r="BC2958" t="str">
            <v/>
          </cell>
        </row>
        <row r="2959">
          <cell r="AM2959" t="str">
            <v/>
          </cell>
          <cell r="AQ2959" t="str">
            <v/>
          </cell>
          <cell r="AT2959" t="str">
            <v/>
          </cell>
          <cell r="AW2959" t="str">
            <v/>
          </cell>
          <cell r="AZ2959" t="str">
            <v/>
          </cell>
          <cell r="BA2959" t="str">
            <v/>
          </cell>
          <cell r="BB2959" t="str">
            <v/>
          </cell>
          <cell r="BC2959" t="str">
            <v/>
          </cell>
        </row>
        <row r="2960">
          <cell r="AM2960" t="str">
            <v/>
          </cell>
          <cell r="AQ2960" t="str">
            <v/>
          </cell>
          <cell r="AT2960" t="str">
            <v/>
          </cell>
          <cell r="AW2960" t="str">
            <v/>
          </cell>
          <cell r="AZ2960" t="str">
            <v/>
          </cell>
          <cell r="BA2960" t="str">
            <v/>
          </cell>
          <cell r="BB2960" t="str">
            <v/>
          </cell>
          <cell r="BC2960" t="str">
            <v/>
          </cell>
        </row>
        <row r="2961">
          <cell r="AM2961" t="str">
            <v/>
          </cell>
          <cell r="AQ2961" t="str">
            <v/>
          </cell>
          <cell r="AT2961" t="str">
            <v/>
          </cell>
          <cell r="AW2961" t="str">
            <v/>
          </cell>
          <cell r="AZ2961" t="str">
            <v/>
          </cell>
          <cell r="BA2961" t="str">
            <v/>
          </cell>
          <cell r="BB2961" t="str">
            <v/>
          </cell>
          <cell r="BC2961" t="str">
            <v/>
          </cell>
        </row>
        <row r="2962">
          <cell r="AM2962" t="str">
            <v/>
          </cell>
          <cell r="AQ2962" t="str">
            <v/>
          </cell>
          <cell r="AT2962" t="str">
            <v/>
          </cell>
          <cell r="AW2962" t="str">
            <v/>
          </cell>
          <cell r="AZ2962" t="str">
            <v/>
          </cell>
          <cell r="BA2962" t="str">
            <v/>
          </cell>
          <cell r="BB2962" t="str">
            <v/>
          </cell>
          <cell r="BC2962" t="str">
            <v/>
          </cell>
        </row>
        <row r="2963">
          <cell r="AM2963" t="str">
            <v/>
          </cell>
          <cell r="AQ2963" t="str">
            <v/>
          </cell>
          <cell r="AT2963" t="str">
            <v/>
          </cell>
          <cell r="AW2963" t="str">
            <v/>
          </cell>
          <cell r="AZ2963" t="str">
            <v/>
          </cell>
          <cell r="BA2963" t="str">
            <v/>
          </cell>
          <cell r="BB2963" t="str">
            <v/>
          </cell>
          <cell r="BC2963" t="str">
            <v/>
          </cell>
        </row>
        <row r="2964">
          <cell r="AM2964" t="str">
            <v/>
          </cell>
          <cell r="AQ2964" t="str">
            <v/>
          </cell>
          <cell r="AT2964" t="str">
            <v/>
          </cell>
          <cell r="AW2964" t="str">
            <v/>
          </cell>
          <cell r="AZ2964" t="str">
            <v/>
          </cell>
          <cell r="BA2964" t="str">
            <v/>
          </cell>
          <cell r="BB2964" t="str">
            <v/>
          </cell>
          <cell r="BC2964" t="str">
            <v/>
          </cell>
        </row>
        <row r="2965">
          <cell r="AM2965" t="str">
            <v/>
          </cell>
          <cell r="AQ2965" t="str">
            <v/>
          </cell>
          <cell r="AT2965" t="str">
            <v/>
          </cell>
          <cell r="AW2965" t="str">
            <v/>
          </cell>
          <cell r="AZ2965" t="str">
            <v/>
          </cell>
          <cell r="BA2965" t="str">
            <v/>
          </cell>
          <cell r="BB2965" t="str">
            <v/>
          </cell>
          <cell r="BC2965" t="str">
            <v/>
          </cell>
        </row>
        <row r="2966">
          <cell r="AM2966" t="str">
            <v/>
          </cell>
          <cell r="AQ2966" t="str">
            <v/>
          </cell>
          <cell r="AT2966" t="str">
            <v/>
          </cell>
          <cell r="AW2966" t="str">
            <v/>
          </cell>
          <cell r="AZ2966" t="str">
            <v/>
          </cell>
          <cell r="BA2966" t="str">
            <v/>
          </cell>
          <cell r="BB2966" t="str">
            <v/>
          </cell>
          <cell r="BC2966" t="str">
            <v/>
          </cell>
        </row>
        <row r="2967">
          <cell r="AM2967" t="str">
            <v/>
          </cell>
          <cell r="AQ2967" t="str">
            <v/>
          </cell>
          <cell r="AT2967" t="str">
            <v/>
          </cell>
          <cell r="AW2967" t="str">
            <v/>
          </cell>
          <cell r="AZ2967" t="str">
            <v/>
          </cell>
          <cell r="BA2967" t="str">
            <v/>
          </cell>
          <cell r="BB2967" t="str">
            <v/>
          </cell>
          <cell r="BC2967" t="str">
            <v/>
          </cell>
        </row>
        <row r="2968">
          <cell r="AM2968" t="str">
            <v/>
          </cell>
          <cell r="AQ2968" t="str">
            <v/>
          </cell>
          <cell r="AT2968" t="str">
            <v/>
          </cell>
          <cell r="AW2968" t="str">
            <v/>
          </cell>
          <cell r="AZ2968" t="str">
            <v/>
          </cell>
          <cell r="BA2968" t="str">
            <v/>
          </cell>
          <cell r="BB2968" t="str">
            <v/>
          </cell>
          <cell r="BC2968" t="str">
            <v/>
          </cell>
        </row>
        <row r="2969">
          <cell r="AM2969">
            <v>32416.38</v>
          </cell>
          <cell r="AQ2969" t="str">
            <v/>
          </cell>
          <cell r="AT2969" t="str">
            <v>Оборудование</v>
          </cell>
          <cell r="AW2969">
            <v>40679</v>
          </cell>
          <cell r="AZ2969" t="str">
            <v>5.2011</v>
          </cell>
          <cell r="BA2969" t="str">
            <v>5.2011</v>
          </cell>
          <cell r="BB2969" t="str">
            <v>5.2011</v>
          </cell>
          <cell r="BC2969" t="str">
            <v>2.2011</v>
          </cell>
        </row>
        <row r="2970">
          <cell r="AM2970">
            <v>182498.01</v>
          </cell>
          <cell r="AQ2970" t="str">
            <v/>
          </cell>
          <cell r="AT2970" t="str">
            <v>Оборудование</v>
          </cell>
          <cell r="AW2970">
            <v>40633</v>
          </cell>
          <cell r="AZ2970" t="str">
            <v>3.2011</v>
          </cell>
          <cell r="BA2970" t="str">
            <v>3.2011</v>
          </cell>
          <cell r="BB2970" t="str">
            <v>4.2011</v>
          </cell>
          <cell r="BC2970" t="str">
            <v>1.2011</v>
          </cell>
        </row>
        <row r="2971">
          <cell r="AM2971">
            <v>576499.97</v>
          </cell>
          <cell r="AQ2971" t="str">
            <v/>
          </cell>
          <cell r="AT2971" t="str">
            <v>Оборудование</v>
          </cell>
          <cell r="AW2971">
            <v>40679</v>
          </cell>
          <cell r="AZ2971" t="str">
            <v>5.2011</v>
          </cell>
          <cell r="BA2971" t="str">
            <v>5.2011</v>
          </cell>
          <cell r="BB2971" t="str">
            <v>5.2011</v>
          </cell>
          <cell r="BC2971" t="str">
            <v>2.2011</v>
          </cell>
        </row>
        <row r="2972">
          <cell r="AM2972">
            <v>26144.01</v>
          </cell>
          <cell r="AQ2972" t="str">
            <v/>
          </cell>
          <cell r="AT2972" t="str">
            <v>Оборудование</v>
          </cell>
          <cell r="AW2972">
            <v>40633</v>
          </cell>
          <cell r="AZ2972" t="str">
            <v>3.2011</v>
          </cell>
          <cell r="BA2972" t="str">
            <v>3.2011</v>
          </cell>
          <cell r="BB2972" t="str">
            <v>4.2011</v>
          </cell>
          <cell r="BC2972" t="str">
            <v>1.2011</v>
          </cell>
        </row>
        <row r="2973">
          <cell r="AM2973">
            <v>83660</v>
          </cell>
          <cell r="AQ2973" t="str">
            <v/>
          </cell>
          <cell r="AT2973" t="str">
            <v>Оборудование</v>
          </cell>
          <cell r="AW2973">
            <v>40633</v>
          </cell>
          <cell r="AZ2973" t="str">
            <v>3.2011</v>
          </cell>
          <cell r="BA2973" t="str">
            <v>3.2011</v>
          </cell>
          <cell r="BB2973" t="str">
            <v>4.2011</v>
          </cell>
          <cell r="BC2973" t="str">
            <v>1.2011</v>
          </cell>
        </row>
        <row r="2974">
          <cell r="AM2974">
            <v>52288.02</v>
          </cell>
          <cell r="AQ2974" t="str">
            <v/>
          </cell>
          <cell r="AT2974" t="str">
            <v>Оборудование</v>
          </cell>
          <cell r="AW2974">
            <v>40679</v>
          </cell>
          <cell r="AZ2974" t="str">
            <v>5.2011</v>
          </cell>
          <cell r="BA2974" t="str">
            <v>5.2011</v>
          </cell>
          <cell r="BB2974" t="str">
            <v>5.2011</v>
          </cell>
          <cell r="BC2974" t="str">
            <v>2.2011</v>
          </cell>
        </row>
        <row r="2975">
          <cell r="AM2975">
            <v>31372</v>
          </cell>
          <cell r="AQ2975" t="str">
            <v/>
          </cell>
          <cell r="AT2975" t="str">
            <v>Оборудование</v>
          </cell>
          <cell r="AW2975">
            <v>40679</v>
          </cell>
          <cell r="AZ2975" t="str">
            <v>5.2011</v>
          </cell>
          <cell r="BA2975" t="str">
            <v>5.2011</v>
          </cell>
          <cell r="BB2975" t="str">
            <v>5.2011</v>
          </cell>
          <cell r="BC2975" t="str">
            <v>2.2011</v>
          </cell>
        </row>
        <row r="2976">
          <cell r="AM2976" t="str">
            <v/>
          </cell>
          <cell r="AQ2976" t="str">
            <v/>
          </cell>
          <cell r="AT2976" t="str">
            <v/>
          </cell>
          <cell r="AW2976" t="str">
            <v/>
          </cell>
          <cell r="AZ2976" t="str">
            <v/>
          </cell>
          <cell r="BA2976" t="str">
            <v/>
          </cell>
          <cell r="BB2976" t="str">
            <v/>
          </cell>
          <cell r="BC2976" t="str">
            <v/>
          </cell>
        </row>
        <row r="2977">
          <cell r="AM2977" t="str">
            <v/>
          </cell>
          <cell r="AQ2977" t="str">
            <v/>
          </cell>
          <cell r="AT2977" t="str">
            <v/>
          </cell>
          <cell r="AW2977" t="str">
            <v/>
          </cell>
          <cell r="AZ2977" t="str">
            <v/>
          </cell>
          <cell r="BA2977" t="str">
            <v/>
          </cell>
          <cell r="BB2977" t="str">
            <v/>
          </cell>
          <cell r="BC2977" t="str">
            <v/>
          </cell>
        </row>
        <row r="2978">
          <cell r="AM2978" t="str">
            <v/>
          </cell>
          <cell r="AQ2978" t="str">
            <v/>
          </cell>
          <cell r="AT2978" t="str">
            <v/>
          </cell>
          <cell r="AW2978" t="str">
            <v/>
          </cell>
          <cell r="AZ2978" t="str">
            <v/>
          </cell>
          <cell r="BA2978" t="str">
            <v/>
          </cell>
          <cell r="BB2978" t="str">
            <v/>
          </cell>
          <cell r="BC2978" t="str">
            <v/>
          </cell>
        </row>
        <row r="2979">
          <cell r="AM2979" t="str">
            <v/>
          </cell>
          <cell r="AQ2979" t="str">
            <v/>
          </cell>
          <cell r="AT2979" t="str">
            <v/>
          </cell>
          <cell r="AW2979" t="str">
            <v/>
          </cell>
          <cell r="AZ2979" t="str">
            <v/>
          </cell>
          <cell r="BA2979" t="str">
            <v/>
          </cell>
          <cell r="BB2979" t="str">
            <v/>
          </cell>
          <cell r="BC2979" t="str">
            <v/>
          </cell>
        </row>
        <row r="2980">
          <cell r="AM2980" t="str">
            <v/>
          </cell>
          <cell r="AQ2980" t="str">
            <v/>
          </cell>
          <cell r="AT2980" t="str">
            <v/>
          </cell>
          <cell r="AW2980" t="str">
            <v/>
          </cell>
          <cell r="AZ2980" t="str">
            <v/>
          </cell>
          <cell r="BA2980" t="str">
            <v/>
          </cell>
          <cell r="BB2980" t="str">
            <v/>
          </cell>
          <cell r="BC2980" t="str">
            <v/>
          </cell>
        </row>
        <row r="2981">
          <cell r="AM2981" t="str">
            <v/>
          </cell>
          <cell r="AQ2981" t="str">
            <v/>
          </cell>
          <cell r="AT2981" t="str">
            <v/>
          </cell>
          <cell r="AW2981" t="str">
            <v/>
          </cell>
          <cell r="AZ2981" t="str">
            <v/>
          </cell>
          <cell r="BA2981" t="str">
            <v/>
          </cell>
          <cell r="BB2981" t="str">
            <v/>
          </cell>
          <cell r="BC2981" t="str">
            <v/>
          </cell>
        </row>
        <row r="2982">
          <cell r="AM2982" t="str">
            <v/>
          </cell>
          <cell r="AQ2982" t="str">
            <v/>
          </cell>
          <cell r="AT2982" t="str">
            <v/>
          </cell>
          <cell r="AW2982" t="str">
            <v/>
          </cell>
          <cell r="AZ2982" t="str">
            <v/>
          </cell>
          <cell r="BA2982" t="str">
            <v/>
          </cell>
          <cell r="BB2982" t="str">
            <v/>
          </cell>
          <cell r="BC2982" t="str">
            <v/>
          </cell>
        </row>
        <row r="2983">
          <cell r="AM2983" t="str">
            <v/>
          </cell>
          <cell r="AQ2983" t="str">
            <v/>
          </cell>
          <cell r="AT2983" t="str">
            <v/>
          </cell>
          <cell r="AW2983" t="str">
            <v/>
          </cell>
          <cell r="AZ2983" t="str">
            <v/>
          </cell>
          <cell r="BA2983" t="str">
            <v/>
          </cell>
          <cell r="BB2983" t="str">
            <v/>
          </cell>
          <cell r="BC2983" t="str">
            <v/>
          </cell>
        </row>
        <row r="2984">
          <cell r="AM2984" t="str">
            <v/>
          </cell>
          <cell r="AQ2984" t="str">
            <v/>
          </cell>
          <cell r="AT2984" t="str">
            <v/>
          </cell>
          <cell r="AW2984" t="str">
            <v/>
          </cell>
          <cell r="AZ2984" t="str">
            <v/>
          </cell>
          <cell r="BA2984" t="str">
            <v/>
          </cell>
          <cell r="BB2984" t="str">
            <v/>
          </cell>
          <cell r="BC2984" t="str">
            <v/>
          </cell>
        </row>
        <row r="2985">
          <cell r="AM2985" t="str">
            <v/>
          </cell>
          <cell r="AQ2985" t="str">
            <v/>
          </cell>
          <cell r="AT2985" t="str">
            <v/>
          </cell>
          <cell r="AW2985" t="str">
            <v/>
          </cell>
          <cell r="AZ2985" t="str">
            <v/>
          </cell>
          <cell r="BA2985" t="str">
            <v/>
          </cell>
          <cell r="BB2985" t="str">
            <v/>
          </cell>
          <cell r="BC2985" t="str">
            <v/>
          </cell>
        </row>
        <row r="2986">
          <cell r="AM2986" t="str">
            <v/>
          </cell>
          <cell r="AQ2986" t="str">
            <v/>
          </cell>
          <cell r="AT2986" t="str">
            <v/>
          </cell>
          <cell r="AW2986" t="str">
            <v/>
          </cell>
          <cell r="AZ2986" t="str">
            <v/>
          </cell>
          <cell r="BA2986" t="str">
            <v/>
          </cell>
          <cell r="BB2986" t="str">
            <v/>
          </cell>
          <cell r="BC2986" t="str">
            <v/>
          </cell>
        </row>
        <row r="2987">
          <cell r="AM2987" t="str">
            <v/>
          </cell>
          <cell r="AQ2987" t="str">
            <v/>
          </cell>
          <cell r="AT2987" t="str">
            <v/>
          </cell>
          <cell r="AW2987" t="str">
            <v/>
          </cell>
          <cell r="AZ2987" t="str">
            <v/>
          </cell>
          <cell r="BA2987" t="str">
            <v/>
          </cell>
          <cell r="BB2987" t="str">
            <v/>
          </cell>
          <cell r="BC2987" t="str">
            <v/>
          </cell>
        </row>
        <row r="2988">
          <cell r="AM2988" t="str">
            <v/>
          </cell>
          <cell r="AQ2988" t="str">
            <v/>
          </cell>
          <cell r="AT2988" t="str">
            <v/>
          </cell>
          <cell r="AW2988" t="str">
            <v/>
          </cell>
          <cell r="AZ2988" t="str">
            <v/>
          </cell>
          <cell r="BA2988" t="str">
            <v/>
          </cell>
          <cell r="BB2988" t="str">
            <v/>
          </cell>
          <cell r="BC2988" t="str">
            <v/>
          </cell>
        </row>
        <row r="2989">
          <cell r="AM2989" t="str">
            <v/>
          </cell>
          <cell r="AQ2989" t="str">
            <v/>
          </cell>
          <cell r="AT2989" t="str">
            <v/>
          </cell>
          <cell r="AW2989" t="str">
            <v/>
          </cell>
          <cell r="AZ2989" t="str">
            <v/>
          </cell>
          <cell r="BA2989" t="str">
            <v/>
          </cell>
          <cell r="BB2989" t="str">
            <v/>
          </cell>
          <cell r="BC2989" t="str">
            <v/>
          </cell>
        </row>
        <row r="2990">
          <cell r="AM2990" t="str">
            <v/>
          </cell>
          <cell r="AQ2990" t="str">
            <v/>
          </cell>
          <cell r="AT2990" t="str">
            <v/>
          </cell>
          <cell r="AW2990" t="str">
            <v/>
          </cell>
          <cell r="AZ2990" t="str">
            <v/>
          </cell>
          <cell r="BA2990" t="str">
            <v/>
          </cell>
          <cell r="BB2990" t="str">
            <v/>
          </cell>
          <cell r="BC2990" t="str">
            <v/>
          </cell>
        </row>
        <row r="2991">
          <cell r="AM2991" t="str">
            <v/>
          </cell>
          <cell r="AQ2991" t="str">
            <v/>
          </cell>
          <cell r="AT2991" t="str">
            <v/>
          </cell>
          <cell r="AW2991" t="str">
            <v/>
          </cell>
          <cell r="AZ2991" t="str">
            <v/>
          </cell>
          <cell r="BA2991" t="str">
            <v/>
          </cell>
          <cell r="BB2991" t="str">
            <v/>
          </cell>
          <cell r="BC2991" t="str">
            <v/>
          </cell>
        </row>
        <row r="2992">
          <cell r="AM2992" t="str">
            <v/>
          </cell>
          <cell r="AQ2992" t="str">
            <v/>
          </cell>
          <cell r="AT2992" t="str">
            <v/>
          </cell>
          <cell r="AW2992" t="str">
            <v/>
          </cell>
          <cell r="AZ2992" t="str">
            <v/>
          </cell>
          <cell r="BA2992" t="str">
            <v/>
          </cell>
          <cell r="BB2992" t="str">
            <v/>
          </cell>
          <cell r="BC2992" t="str">
            <v/>
          </cell>
        </row>
        <row r="2993">
          <cell r="AM2993" t="str">
            <v/>
          </cell>
          <cell r="AQ2993" t="str">
            <v/>
          </cell>
          <cell r="AT2993" t="str">
            <v/>
          </cell>
          <cell r="AW2993" t="str">
            <v/>
          </cell>
          <cell r="AZ2993" t="str">
            <v/>
          </cell>
          <cell r="BA2993" t="str">
            <v/>
          </cell>
          <cell r="BB2993" t="str">
            <v/>
          </cell>
          <cell r="BC2993" t="str">
            <v/>
          </cell>
        </row>
        <row r="2994">
          <cell r="AM2994" t="str">
            <v/>
          </cell>
          <cell r="AQ2994" t="str">
            <v/>
          </cell>
          <cell r="AT2994" t="str">
            <v/>
          </cell>
          <cell r="AW2994" t="str">
            <v/>
          </cell>
          <cell r="AZ2994" t="str">
            <v/>
          </cell>
          <cell r="BA2994" t="str">
            <v/>
          </cell>
          <cell r="BB2994" t="str">
            <v/>
          </cell>
          <cell r="BC2994" t="str">
            <v/>
          </cell>
        </row>
        <row r="2995">
          <cell r="AM2995" t="str">
            <v/>
          </cell>
          <cell r="AQ2995" t="str">
            <v/>
          </cell>
          <cell r="AT2995" t="str">
            <v/>
          </cell>
          <cell r="AW2995" t="str">
            <v/>
          </cell>
          <cell r="AZ2995" t="str">
            <v/>
          </cell>
          <cell r="BA2995" t="str">
            <v/>
          </cell>
          <cell r="BB2995" t="str">
            <v/>
          </cell>
          <cell r="BC2995" t="str">
            <v/>
          </cell>
        </row>
        <row r="2996">
          <cell r="AM2996" t="str">
            <v/>
          </cell>
          <cell r="AQ2996" t="str">
            <v/>
          </cell>
          <cell r="AT2996" t="str">
            <v/>
          </cell>
          <cell r="AW2996" t="str">
            <v/>
          </cell>
          <cell r="AZ2996" t="str">
            <v/>
          </cell>
          <cell r="BA2996" t="str">
            <v/>
          </cell>
          <cell r="BB2996" t="str">
            <v/>
          </cell>
          <cell r="BC2996" t="str">
            <v/>
          </cell>
        </row>
        <row r="2997">
          <cell r="AM2997" t="str">
            <v/>
          </cell>
          <cell r="AQ2997" t="str">
            <v/>
          </cell>
          <cell r="AT2997" t="str">
            <v/>
          </cell>
          <cell r="AW2997" t="str">
            <v/>
          </cell>
          <cell r="AZ2997" t="str">
            <v/>
          </cell>
          <cell r="BA2997" t="str">
            <v/>
          </cell>
          <cell r="BB2997" t="str">
            <v/>
          </cell>
          <cell r="BC2997" t="str">
            <v/>
          </cell>
        </row>
        <row r="2998">
          <cell r="AM2998" t="str">
            <v/>
          </cell>
          <cell r="AQ2998" t="str">
            <v/>
          </cell>
          <cell r="AT2998" t="str">
            <v/>
          </cell>
          <cell r="AW2998" t="str">
            <v/>
          </cell>
          <cell r="AZ2998" t="str">
            <v/>
          </cell>
          <cell r="BA2998" t="str">
            <v/>
          </cell>
          <cell r="BB2998" t="str">
            <v/>
          </cell>
          <cell r="BC2998" t="str">
            <v/>
          </cell>
        </row>
        <row r="2999">
          <cell r="AM2999" t="str">
            <v/>
          </cell>
          <cell r="AQ2999" t="str">
            <v/>
          </cell>
          <cell r="AT2999" t="str">
            <v/>
          </cell>
          <cell r="AW2999" t="str">
            <v/>
          </cell>
          <cell r="AZ2999" t="str">
            <v/>
          </cell>
          <cell r="BA2999" t="str">
            <v/>
          </cell>
          <cell r="BB2999" t="str">
            <v/>
          </cell>
          <cell r="BC2999" t="str">
            <v/>
          </cell>
        </row>
        <row r="3000">
          <cell r="AM3000" t="str">
            <v/>
          </cell>
          <cell r="AQ3000" t="str">
            <v/>
          </cell>
          <cell r="AT3000" t="str">
            <v/>
          </cell>
          <cell r="AW3000" t="str">
            <v/>
          </cell>
          <cell r="AZ3000" t="str">
            <v/>
          </cell>
          <cell r="BA3000" t="str">
            <v/>
          </cell>
          <cell r="BB3000" t="str">
            <v/>
          </cell>
          <cell r="BC3000" t="str">
            <v/>
          </cell>
        </row>
        <row r="3001">
          <cell r="AM3001" t="str">
            <v/>
          </cell>
          <cell r="AQ3001" t="str">
            <v/>
          </cell>
          <cell r="AT3001" t="str">
            <v/>
          </cell>
          <cell r="AW3001" t="str">
            <v/>
          </cell>
          <cell r="AZ3001" t="str">
            <v/>
          </cell>
          <cell r="BA3001" t="str">
            <v/>
          </cell>
          <cell r="BB3001" t="str">
            <v/>
          </cell>
          <cell r="BC3001" t="str">
            <v/>
          </cell>
        </row>
        <row r="3002">
          <cell r="AM3002" t="str">
            <v/>
          </cell>
          <cell r="AQ3002" t="str">
            <v/>
          </cell>
          <cell r="AT3002" t="str">
            <v/>
          </cell>
          <cell r="AW3002" t="str">
            <v/>
          </cell>
          <cell r="AZ3002" t="str">
            <v/>
          </cell>
          <cell r="BA3002" t="str">
            <v/>
          </cell>
          <cell r="BB3002" t="str">
            <v/>
          </cell>
          <cell r="BC3002" t="str">
            <v/>
          </cell>
        </row>
        <row r="3003">
          <cell r="AM3003" t="str">
            <v/>
          </cell>
          <cell r="AQ3003" t="str">
            <v/>
          </cell>
          <cell r="AT3003" t="str">
            <v/>
          </cell>
          <cell r="AW3003" t="str">
            <v/>
          </cell>
          <cell r="AZ3003" t="str">
            <v/>
          </cell>
          <cell r="BA3003" t="str">
            <v/>
          </cell>
          <cell r="BB3003" t="str">
            <v/>
          </cell>
          <cell r="BC3003" t="str">
            <v/>
          </cell>
        </row>
        <row r="3004">
          <cell r="AM3004" t="str">
            <v/>
          </cell>
          <cell r="AQ3004" t="str">
            <v/>
          </cell>
          <cell r="AT3004" t="str">
            <v/>
          </cell>
          <cell r="AW3004" t="str">
            <v/>
          </cell>
          <cell r="AZ3004" t="str">
            <v/>
          </cell>
          <cell r="BA3004" t="str">
            <v/>
          </cell>
          <cell r="BB3004" t="str">
            <v/>
          </cell>
          <cell r="BC3004" t="str">
            <v/>
          </cell>
        </row>
        <row r="3005">
          <cell r="AM3005" t="str">
            <v/>
          </cell>
          <cell r="AQ3005" t="str">
            <v/>
          </cell>
          <cell r="AT3005" t="str">
            <v/>
          </cell>
          <cell r="AW3005" t="str">
            <v/>
          </cell>
          <cell r="AZ3005" t="str">
            <v/>
          </cell>
          <cell r="BA3005" t="str">
            <v/>
          </cell>
          <cell r="BB3005" t="str">
            <v/>
          </cell>
          <cell r="BC3005" t="str">
            <v/>
          </cell>
        </row>
        <row r="3006">
          <cell r="AM3006" t="str">
            <v/>
          </cell>
          <cell r="AQ3006" t="str">
            <v/>
          </cell>
          <cell r="AT3006" t="str">
            <v/>
          </cell>
          <cell r="AW3006" t="str">
            <v/>
          </cell>
          <cell r="AZ3006" t="str">
            <v/>
          </cell>
          <cell r="BA3006" t="str">
            <v/>
          </cell>
          <cell r="BB3006" t="str">
            <v/>
          </cell>
          <cell r="BC3006" t="str">
            <v/>
          </cell>
        </row>
        <row r="3007">
          <cell r="AM3007" t="str">
            <v/>
          </cell>
          <cell r="AQ3007" t="str">
            <v/>
          </cell>
          <cell r="AT3007" t="str">
            <v/>
          </cell>
          <cell r="AW3007" t="str">
            <v/>
          </cell>
          <cell r="AZ3007" t="str">
            <v/>
          </cell>
          <cell r="BA3007" t="str">
            <v/>
          </cell>
          <cell r="BB3007" t="str">
            <v/>
          </cell>
          <cell r="BC3007" t="str">
            <v/>
          </cell>
        </row>
        <row r="3008">
          <cell r="AM3008" t="str">
            <v/>
          </cell>
          <cell r="AQ3008" t="str">
            <v/>
          </cell>
          <cell r="AT3008" t="str">
            <v/>
          </cell>
          <cell r="AW3008" t="str">
            <v/>
          </cell>
          <cell r="AZ3008" t="str">
            <v/>
          </cell>
          <cell r="BA3008" t="str">
            <v/>
          </cell>
          <cell r="BB3008" t="str">
            <v/>
          </cell>
          <cell r="BC3008" t="str">
            <v/>
          </cell>
        </row>
        <row r="3009">
          <cell r="AM3009" t="str">
            <v/>
          </cell>
          <cell r="AQ3009" t="str">
            <v/>
          </cell>
          <cell r="AT3009" t="str">
            <v/>
          </cell>
          <cell r="AW3009" t="str">
            <v/>
          </cell>
          <cell r="AZ3009" t="str">
            <v/>
          </cell>
          <cell r="BA3009" t="str">
            <v/>
          </cell>
          <cell r="BB3009" t="str">
            <v/>
          </cell>
          <cell r="BC3009" t="str">
            <v/>
          </cell>
        </row>
        <row r="3010">
          <cell r="AM3010" t="str">
            <v/>
          </cell>
          <cell r="AQ3010" t="str">
            <v/>
          </cell>
          <cell r="AT3010" t="str">
            <v/>
          </cell>
          <cell r="AW3010" t="str">
            <v/>
          </cell>
          <cell r="AZ3010" t="str">
            <v/>
          </cell>
          <cell r="BA3010" t="str">
            <v/>
          </cell>
          <cell r="BB3010" t="str">
            <v/>
          </cell>
          <cell r="BC3010" t="str">
            <v/>
          </cell>
        </row>
        <row r="3011">
          <cell r="AM3011" t="str">
            <v/>
          </cell>
          <cell r="AQ3011" t="str">
            <v/>
          </cell>
          <cell r="AT3011" t="str">
            <v/>
          </cell>
          <cell r="AW3011" t="str">
            <v/>
          </cell>
          <cell r="AZ3011" t="str">
            <v/>
          </cell>
          <cell r="BA3011" t="str">
            <v/>
          </cell>
          <cell r="BB3011" t="str">
            <v/>
          </cell>
          <cell r="BC3011" t="str">
            <v/>
          </cell>
        </row>
        <row r="3012">
          <cell r="AM3012" t="str">
            <v/>
          </cell>
          <cell r="AQ3012" t="str">
            <v/>
          </cell>
          <cell r="AT3012" t="str">
            <v/>
          </cell>
          <cell r="AW3012" t="str">
            <v/>
          </cell>
          <cell r="AZ3012" t="str">
            <v/>
          </cell>
          <cell r="BA3012" t="str">
            <v/>
          </cell>
          <cell r="BB3012" t="str">
            <v/>
          </cell>
          <cell r="BC3012" t="str">
            <v/>
          </cell>
        </row>
        <row r="3013">
          <cell r="AM3013" t="str">
            <v/>
          </cell>
          <cell r="AQ3013" t="str">
            <v/>
          </cell>
          <cell r="AT3013" t="str">
            <v/>
          </cell>
          <cell r="AW3013" t="str">
            <v/>
          </cell>
          <cell r="AZ3013" t="str">
            <v/>
          </cell>
          <cell r="BA3013" t="str">
            <v/>
          </cell>
          <cell r="BB3013" t="str">
            <v/>
          </cell>
          <cell r="BC3013" t="str">
            <v/>
          </cell>
        </row>
        <row r="3014">
          <cell r="AM3014" t="str">
            <v/>
          </cell>
          <cell r="AQ3014" t="str">
            <v/>
          </cell>
          <cell r="AT3014" t="str">
            <v/>
          </cell>
          <cell r="AW3014" t="str">
            <v/>
          </cell>
          <cell r="AZ3014" t="str">
            <v/>
          </cell>
          <cell r="BA3014" t="str">
            <v/>
          </cell>
          <cell r="BB3014" t="str">
            <v/>
          </cell>
          <cell r="BC3014" t="str">
            <v/>
          </cell>
        </row>
        <row r="3015">
          <cell r="AM3015" t="str">
            <v/>
          </cell>
          <cell r="AQ3015" t="str">
            <v/>
          </cell>
          <cell r="AT3015" t="str">
            <v/>
          </cell>
          <cell r="AW3015" t="str">
            <v/>
          </cell>
          <cell r="AZ3015" t="str">
            <v/>
          </cell>
          <cell r="BA3015" t="str">
            <v/>
          </cell>
          <cell r="BB3015" t="str">
            <v/>
          </cell>
          <cell r="BC3015" t="str">
            <v/>
          </cell>
        </row>
        <row r="3016">
          <cell r="AM3016" t="str">
            <v/>
          </cell>
          <cell r="AQ3016" t="str">
            <v/>
          </cell>
          <cell r="AT3016" t="str">
            <v/>
          </cell>
          <cell r="AW3016" t="str">
            <v/>
          </cell>
          <cell r="AZ3016" t="str">
            <v/>
          </cell>
          <cell r="BA3016" t="str">
            <v/>
          </cell>
          <cell r="BB3016" t="str">
            <v/>
          </cell>
          <cell r="BC3016" t="str">
            <v/>
          </cell>
        </row>
        <row r="3017">
          <cell r="AM3017" t="str">
            <v/>
          </cell>
          <cell r="AQ3017" t="str">
            <v/>
          </cell>
          <cell r="AT3017" t="str">
            <v/>
          </cell>
          <cell r="AW3017" t="str">
            <v/>
          </cell>
          <cell r="AZ3017" t="str">
            <v/>
          </cell>
          <cell r="BA3017" t="str">
            <v/>
          </cell>
          <cell r="BB3017" t="str">
            <v/>
          </cell>
          <cell r="BC3017" t="str">
            <v/>
          </cell>
        </row>
        <row r="3018">
          <cell r="AM3018" t="str">
            <v/>
          </cell>
          <cell r="AQ3018" t="str">
            <v/>
          </cell>
          <cell r="AT3018" t="str">
            <v/>
          </cell>
          <cell r="AW3018" t="str">
            <v/>
          </cell>
          <cell r="AZ3018" t="str">
            <v/>
          </cell>
          <cell r="BA3018" t="str">
            <v/>
          </cell>
          <cell r="BB3018" t="str">
            <v/>
          </cell>
          <cell r="BC3018" t="str">
            <v/>
          </cell>
        </row>
        <row r="3019">
          <cell r="AM3019" t="str">
            <v/>
          </cell>
          <cell r="AQ3019" t="str">
            <v/>
          </cell>
          <cell r="AT3019" t="str">
            <v/>
          </cell>
          <cell r="AW3019" t="str">
            <v/>
          </cell>
          <cell r="AZ3019" t="str">
            <v/>
          </cell>
          <cell r="BA3019" t="str">
            <v/>
          </cell>
          <cell r="BB3019" t="str">
            <v/>
          </cell>
          <cell r="BC3019" t="str">
            <v/>
          </cell>
        </row>
        <row r="3020">
          <cell r="AM3020" t="str">
            <v/>
          </cell>
          <cell r="AQ3020" t="str">
            <v/>
          </cell>
          <cell r="AT3020" t="str">
            <v/>
          </cell>
          <cell r="AW3020" t="str">
            <v/>
          </cell>
          <cell r="AZ3020" t="str">
            <v/>
          </cell>
          <cell r="BA3020" t="str">
            <v/>
          </cell>
          <cell r="BB3020" t="str">
            <v/>
          </cell>
          <cell r="BC3020" t="str">
            <v/>
          </cell>
        </row>
        <row r="3021">
          <cell r="AM3021" t="str">
            <v/>
          </cell>
          <cell r="AQ3021" t="str">
            <v/>
          </cell>
          <cell r="AT3021" t="str">
            <v/>
          </cell>
          <cell r="AW3021" t="str">
            <v/>
          </cell>
          <cell r="AZ3021" t="str">
            <v/>
          </cell>
          <cell r="BA3021" t="str">
            <v/>
          </cell>
          <cell r="BB3021" t="str">
            <v/>
          </cell>
          <cell r="BC3021" t="str">
            <v/>
          </cell>
        </row>
        <row r="3022">
          <cell r="AM3022" t="str">
            <v/>
          </cell>
          <cell r="AQ3022" t="str">
            <v/>
          </cell>
          <cell r="AT3022" t="str">
            <v/>
          </cell>
          <cell r="AW3022" t="str">
            <v/>
          </cell>
          <cell r="AZ3022" t="str">
            <v/>
          </cell>
          <cell r="BA3022" t="str">
            <v/>
          </cell>
          <cell r="BB3022" t="str">
            <v/>
          </cell>
          <cell r="BC3022" t="str">
            <v/>
          </cell>
        </row>
        <row r="3023">
          <cell r="AM3023" t="str">
            <v/>
          </cell>
          <cell r="AQ3023" t="str">
            <v/>
          </cell>
          <cell r="AT3023" t="str">
            <v/>
          </cell>
          <cell r="AW3023" t="str">
            <v/>
          </cell>
          <cell r="AZ3023" t="str">
            <v/>
          </cell>
          <cell r="BA3023" t="str">
            <v/>
          </cell>
          <cell r="BB3023" t="str">
            <v/>
          </cell>
          <cell r="BC3023" t="str">
            <v/>
          </cell>
        </row>
        <row r="3024">
          <cell r="AM3024" t="str">
            <v/>
          </cell>
          <cell r="AQ3024" t="str">
            <v/>
          </cell>
          <cell r="AT3024" t="str">
            <v/>
          </cell>
          <cell r="AW3024" t="str">
            <v/>
          </cell>
          <cell r="AZ3024" t="str">
            <v/>
          </cell>
          <cell r="BA3024" t="str">
            <v/>
          </cell>
          <cell r="BB3024" t="str">
            <v/>
          </cell>
          <cell r="BC3024" t="str">
            <v/>
          </cell>
        </row>
        <row r="3025">
          <cell r="AM3025" t="str">
            <v/>
          </cell>
          <cell r="AQ3025" t="str">
            <v/>
          </cell>
          <cell r="AT3025" t="str">
            <v/>
          </cell>
          <cell r="AW3025" t="str">
            <v/>
          </cell>
          <cell r="AZ3025" t="str">
            <v/>
          </cell>
          <cell r="BA3025" t="str">
            <v/>
          </cell>
          <cell r="BB3025" t="str">
            <v/>
          </cell>
          <cell r="BC3025" t="str">
            <v/>
          </cell>
        </row>
        <row r="3026">
          <cell r="AM3026" t="str">
            <v/>
          </cell>
          <cell r="AQ3026" t="str">
            <v/>
          </cell>
          <cell r="AT3026" t="str">
            <v/>
          </cell>
          <cell r="AW3026" t="str">
            <v/>
          </cell>
          <cell r="AZ3026" t="str">
            <v/>
          </cell>
          <cell r="BA3026" t="str">
            <v/>
          </cell>
          <cell r="BB3026" t="str">
            <v/>
          </cell>
          <cell r="BC3026" t="str">
            <v/>
          </cell>
        </row>
        <row r="3027">
          <cell r="AM3027" t="str">
            <v/>
          </cell>
          <cell r="AQ3027" t="str">
            <v/>
          </cell>
          <cell r="AT3027" t="str">
            <v/>
          </cell>
          <cell r="AW3027" t="str">
            <v/>
          </cell>
          <cell r="AZ3027" t="str">
            <v/>
          </cell>
          <cell r="BA3027" t="str">
            <v/>
          </cell>
          <cell r="BB3027" t="str">
            <v/>
          </cell>
          <cell r="BC3027" t="str">
            <v/>
          </cell>
        </row>
        <row r="3028">
          <cell r="AM3028" t="str">
            <v/>
          </cell>
          <cell r="AQ3028" t="str">
            <v/>
          </cell>
          <cell r="AT3028" t="str">
            <v/>
          </cell>
          <cell r="AW3028" t="str">
            <v/>
          </cell>
          <cell r="AZ3028" t="str">
            <v/>
          </cell>
          <cell r="BA3028" t="str">
            <v/>
          </cell>
          <cell r="BB3028" t="str">
            <v/>
          </cell>
          <cell r="BC3028" t="str">
            <v/>
          </cell>
        </row>
        <row r="3029">
          <cell r="AM3029" t="str">
            <v/>
          </cell>
          <cell r="AQ3029" t="str">
            <v/>
          </cell>
          <cell r="AT3029" t="str">
            <v/>
          </cell>
          <cell r="AW3029" t="str">
            <v/>
          </cell>
          <cell r="AZ3029" t="str">
            <v/>
          </cell>
          <cell r="BA3029" t="str">
            <v/>
          </cell>
          <cell r="BB3029" t="str">
            <v/>
          </cell>
          <cell r="BC3029" t="str">
            <v/>
          </cell>
        </row>
        <row r="3030">
          <cell r="AM3030" t="str">
            <v/>
          </cell>
          <cell r="AQ3030" t="str">
            <v/>
          </cell>
          <cell r="AT3030" t="str">
            <v/>
          </cell>
          <cell r="AW3030" t="str">
            <v/>
          </cell>
          <cell r="AZ3030" t="str">
            <v/>
          </cell>
          <cell r="BA3030" t="str">
            <v/>
          </cell>
          <cell r="BB3030" t="str">
            <v/>
          </cell>
          <cell r="BC3030" t="str">
            <v/>
          </cell>
        </row>
        <row r="3031">
          <cell r="AM3031" t="str">
            <v/>
          </cell>
          <cell r="AQ3031" t="str">
            <v/>
          </cell>
          <cell r="AT3031" t="str">
            <v/>
          </cell>
          <cell r="AW3031" t="str">
            <v/>
          </cell>
          <cell r="AZ3031" t="str">
            <v/>
          </cell>
          <cell r="BA3031" t="str">
            <v/>
          </cell>
          <cell r="BB3031" t="str">
            <v/>
          </cell>
          <cell r="BC3031" t="str">
            <v/>
          </cell>
        </row>
        <row r="3032">
          <cell r="AM3032" t="str">
            <v/>
          </cell>
          <cell r="AQ3032" t="str">
            <v/>
          </cell>
          <cell r="AT3032" t="str">
            <v/>
          </cell>
          <cell r="AW3032" t="str">
            <v/>
          </cell>
          <cell r="AZ3032" t="str">
            <v/>
          </cell>
          <cell r="BA3032" t="str">
            <v/>
          </cell>
          <cell r="BB3032" t="str">
            <v/>
          </cell>
          <cell r="BC3032" t="str">
            <v/>
          </cell>
        </row>
        <row r="3033">
          <cell r="AM3033" t="str">
            <v/>
          </cell>
          <cell r="AQ3033" t="str">
            <v/>
          </cell>
          <cell r="AT3033" t="str">
            <v/>
          </cell>
          <cell r="AW3033" t="str">
            <v/>
          </cell>
          <cell r="AZ3033" t="str">
            <v/>
          </cell>
          <cell r="BA3033" t="str">
            <v/>
          </cell>
          <cell r="BB3033" t="str">
            <v/>
          </cell>
          <cell r="BC3033" t="str">
            <v/>
          </cell>
        </row>
        <row r="3034">
          <cell r="AM3034" t="str">
            <v/>
          </cell>
          <cell r="AQ3034" t="str">
            <v/>
          </cell>
          <cell r="AT3034" t="str">
            <v/>
          </cell>
          <cell r="AW3034" t="str">
            <v/>
          </cell>
          <cell r="AZ3034" t="str">
            <v/>
          </cell>
          <cell r="BA3034" t="str">
            <v/>
          </cell>
          <cell r="BB3034" t="str">
            <v/>
          </cell>
          <cell r="BC3034" t="str">
            <v/>
          </cell>
        </row>
        <row r="3035">
          <cell r="AM3035" t="str">
            <v/>
          </cell>
          <cell r="AQ3035" t="str">
            <v/>
          </cell>
          <cell r="AT3035" t="str">
            <v/>
          </cell>
          <cell r="AW3035" t="str">
            <v/>
          </cell>
          <cell r="AZ3035" t="str">
            <v/>
          </cell>
          <cell r="BA3035" t="str">
            <v/>
          </cell>
          <cell r="BB3035" t="str">
            <v/>
          </cell>
          <cell r="BC3035" t="str">
            <v/>
          </cell>
        </row>
        <row r="3036">
          <cell r="AM3036" t="str">
            <v/>
          </cell>
          <cell r="AQ3036" t="str">
            <v/>
          </cell>
          <cell r="AT3036" t="str">
            <v/>
          </cell>
          <cell r="AW3036" t="str">
            <v/>
          </cell>
          <cell r="AZ3036" t="str">
            <v/>
          </cell>
          <cell r="BA3036" t="str">
            <v/>
          </cell>
          <cell r="BB3036" t="str">
            <v/>
          </cell>
          <cell r="BC3036" t="str">
            <v/>
          </cell>
        </row>
        <row r="3037">
          <cell r="AM3037" t="str">
            <v/>
          </cell>
          <cell r="AQ3037" t="str">
            <v/>
          </cell>
          <cell r="AT3037" t="str">
            <v/>
          </cell>
          <cell r="AW3037" t="str">
            <v/>
          </cell>
          <cell r="AZ3037" t="str">
            <v/>
          </cell>
          <cell r="BA3037" t="str">
            <v/>
          </cell>
          <cell r="BB3037" t="str">
            <v/>
          </cell>
          <cell r="BC3037" t="str">
            <v/>
          </cell>
        </row>
        <row r="3038">
          <cell r="AM3038" t="str">
            <v/>
          </cell>
          <cell r="AQ3038" t="str">
            <v/>
          </cell>
          <cell r="AT3038" t="str">
            <v/>
          </cell>
          <cell r="AW3038" t="str">
            <v/>
          </cell>
          <cell r="AZ3038" t="str">
            <v/>
          </cell>
          <cell r="BA3038" t="str">
            <v/>
          </cell>
          <cell r="BB3038" t="str">
            <v/>
          </cell>
          <cell r="BC3038" t="str">
            <v/>
          </cell>
        </row>
        <row r="3039">
          <cell r="AM3039" t="str">
            <v/>
          </cell>
          <cell r="AQ3039" t="str">
            <v/>
          </cell>
          <cell r="AT3039" t="str">
            <v/>
          </cell>
          <cell r="AW3039" t="str">
            <v/>
          </cell>
          <cell r="AZ3039" t="str">
            <v/>
          </cell>
          <cell r="BA3039" t="str">
            <v/>
          </cell>
          <cell r="BB3039" t="str">
            <v/>
          </cell>
          <cell r="BC3039" t="str">
            <v/>
          </cell>
        </row>
        <row r="3040">
          <cell r="AM3040" t="str">
            <v/>
          </cell>
          <cell r="AQ3040" t="str">
            <v/>
          </cell>
          <cell r="AT3040" t="str">
            <v/>
          </cell>
          <cell r="AW3040" t="str">
            <v/>
          </cell>
          <cell r="AZ3040" t="str">
            <v/>
          </cell>
          <cell r="BA3040" t="str">
            <v/>
          </cell>
          <cell r="BB3040" t="str">
            <v/>
          </cell>
          <cell r="BC3040" t="str">
            <v/>
          </cell>
        </row>
        <row r="3041">
          <cell r="AM3041" t="str">
            <v/>
          </cell>
          <cell r="AQ3041" t="str">
            <v/>
          </cell>
          <cell r="AT3041" t="str">
            <v/>
          </cell>
          <cell r="AW3041" t="str">
            <v/>
          </cell>
          <cell r="AZ3041" t="str">
            <v/>
          </cell>
          <cell r="BA3041" t="str">
            <v/>
          </cell>
          <cell r="BB3041" t="str">
            <v/>
          </cell>
          <cell r="BC3041" t="str">
            <v/>
          </cell>
        </row>
        <row r="3042">
          <cell r="AM3042" t="str">
            <v/>
          </cell>
          <cell r="AQ3042" t="str">
            <v/>
          </cell>
          <cell r="AT3042" t="str">
            <v/>
          </cell>
          <cell r="AW3042" t="str">
            <v/>
          </cell>
          <cell r="AZ3042" t="str">
            <v/>
          </cell>
          <cell r="BA3042" t="str">
            <v/>
          </cell>
          <cell r="BB3042" t="str">
            <v/>
          </cell>
          <cell r="BC3042" t="str">
            <v/>
          </cell>
        </row>
        <row r="3043">
          <cell r="AM3043" t="str">
            <v/>
          </cell>
          <cell r="AQ3043" t="str">
            <v/>
          </cell>
          <cell r="AT3043" t="str">
            <v/>
          </cell>
          <cell r="AW3043" t="str">
            <v/>
          </cell>
          <cell r="AZ3043" t="str">
            <v/>
          </cell>
          <cell r="BA3043" t="str">
            <v/>
          </cell>
          <cell r="BB3043" t="str">
            <v/>
          </cell>
          <cell r="BC3043" t="str">
            <v/>
          </cell>
        </row>
        <row r="3044">
          <cell r="AM3044" t="str">
            <v/>
          </cell>
          <cell r="AQ3044" t="str">
            <v/>
          </cell>
          <cell r="AT3044" t="str">
            <v/>
          </cell>
          <cell r="AW3044" t="str">
            <v/>
          </cell>
          <cell r="AZ3044" t="str">
            <v/>
          </cell>
          <cell r="BA3044" t="str">
            <v/>
          </cell>
          <cell r="BB3044" t="str">
            <v/>
          </cell>
          <cell r="BC3044" t="str">
            <v/>
          </cell>
        </row>
        <row r="3045">
          <cell r="AM3045" t="str">
            <v/>
          </cell>
          <cell r="AQ3045" t="str">
            <v/>
          </cell>
          <cell r="AT3045" t="str">
            <v/>
          </cell>
          <cell r="AW3045" t="str">
            <v/>
          </cell>
          <cell r="AZ3045" t="str">
            <v/>
          </cell>
          <cell r="BA3045" t="str">
            <v/>
          </cell>
          <cell r="BB3045" t="str">
            <v/>
          </cell>
          <cell r="BC3045" t="str">
            <v/>
          </cell>
        </row>
        <row r="3046">
          <cell r="AM3046" t="str">
            <v/>
          </cell>
          <cell r="AQ3046" t="str">
            <v/>
          </cell>
          <cell r="AT3046" t="str">
            <v/>
          </cell>
          <cell r="AW3046" t="str">
            <v/>
          </cell>
          <cell r="AZ3046" t="str">
            <v/>
          </cell>
          <cell r="BA3046" t="str">
            <v/>
          </cell>
          <cell r="BB3046" t="str">
            <v/>
          </cell>
          <cell r="BC3046" t="str">
            <v/>
          </cell>
        </row>
        <row r="3047">
          <cell r="AM3047" t="str">
            <v/>
          </cell>
          <cell r="AQ3047" t="str">
            <v/>
          </cell>
          <cell r="AT3047" t="str">
            <v/>
          </cell>
          <cell r="AW3047" t="str">
            <v/>
          </cell>
          <cell r="AZ3047" t="str">
            <v/>
          </cell>
          <cell r="BA3047" t="str">
            <v/>
          </cell>
          <cell r="BB3047" t="str">
            <v/>
          </cell>
          <cell r="BC3047" t="str">
            <v/>
          </cell>
        </row>
        <row r="3048">
          <cell r="AM3048">
            <v>344080</v>
          </cell>
          <cell r="AQ3048" t="str">
            <v/>
          </cell>
          <cell r="AT3048" t="str">
            <v>Оборудование</v>
          </cell>
          <cell r="AW3048">
            <v>40724</v>
          </cell>
          <cell r="AZ3048" t="str">
            <v>6.2011</v>
          </cell>
          <cell r="BA3048" t="str">
            <v>6.2011</v>
          </cell>
          <cell r="BB3048" t="str">
            <v>1.1900</v>
          </cell>
          <cell r="BC3048" t="str">
            <v>2.2011</v>
          </cell>
        </row>
        <row r="3049">
          <cell r="AM3049">
            <v>40378.800000000003</v>
          </cell>
          <cell r="AQ3049" t="str">
            <v/>
          </cell>
          <cell r="AT3049" t="str">
            <v>Оборудование</v>
          </cell>
          <cell r="AW3049">
            <v>40659</v>
          </cell>
          <cell r="AZ3049" t="str">
            <v>4.2011</v>
          </cell>
          <cell r="BA3049" t="str">
            <v>4.2011</v>
          </cell>
          <cell r="BB3049" t="str">
            <v>5.2011</v>
          </cell>
          <cell r="BC3049" t="str">
            <v>2.2011</v>
          </cell>
        </row>
        <row r="3050">
          <cell r="AM3050">
            <v>624525.9</v>
          </cell>
          <cell r="AQ3050" t="str">
            <v/>
          </cell>
          <cell r="AT3050" t="str">
            <v>Оборудование</v>
          </cell>
          <cell r="AW3050">
            <v>40722</v>
          </cell>
          <cell r="AZ3050" t="str">
            <v>6.2011</v>
          </cell>
          <cell r="BA3050" t="str">
            <v>6.2011</v>
          </cell>
          <cell r="BB3050" t="str">
            <v>1.1900</v>
          </cell>
          <cell r="BC3050" t="str">
            <v>2.2011</v>
          </cell>
        </row>
        <row r="3051">
          <cell r="AM3051" t="str">
            <v/>
          </cell>
          <cell r="AQ3051" t="str">
            <v/>
          </cell>
          <cell r="AT3051" t="str">
            <v/>
          </cell>
          <cell r="AW3051" t="str">
            <v/>
          </cell>
          <cell r="AZ3051" t="str">
            <v/>
          </cell>
          <cell r="BA3051" t="str">
            <v/>
          </cell>
          <cell r="BB3051" t="str">
            <v/>
          </cell>
          <cell r="BC3051" t="str">
            <v/>
          </cell>
        </row>
        <row r="3052">
          <cell r="AM3052" t="str">
            <v/>
          </cell>
          <cell r="AQ3052" t="str">
            <v/>
          </cell>
          <cell r="AT3052" t="str">
            <v/>
          </cell>
          <cell r="AW3052" t="str">
            <v/>
          </cell>
          <cell r="AZ3052" t="str">
            <v/>
          </cell>
          <cell r="BA3052" t="str">
            <v/>
          </cell>
          <cell r="BB3052" t="str">
            <v/>
          </cell>
          <cell r="BC3052" t="str">
            <v/>
          </cell>
        </row>
        <row r="3053">
          <cell r="AM3053" t="str">
            <v/>
          </cell>
          <cell r="AQ3053" t="str">
            <v/>
          </cell>
          <cell r="AT3053" t="str">
            <v/>
          </cell>
          <cell r="AW3053" t="str">
            <v/>
          </cell>
          <cell r="AZ3053" t="str">
            <v/>
          </cell>
          <cell r="BA3053" t="str">
            <v/>
          </cell>
          <cell r="BB3053" t="str">
            <v/>
          </cell>
          <cell r="BC3053" t="str">
            <v/>
          </cell>
        </row>
        <row r="3054">
          <cell r="AM3054" t="str">
            <v/>
          </cell>
          <cell r="AQ3054" t="str">
            <v/>
          </cell>
          <cell r="AT3054" t="str">
            <v/>
          </cell>
          <cell r="AW3054" t="str">
            <v/>
          </cell>
          <cell r="AZ3054" t="str">
            <v/>
          </cell>
          <cell r="BA3054" t="str">
            <v/>
          </cell>
          <cell r="BB3054" t="str">
            <v/>
          </cell>
          <cell r="BC3054" t="str">
            <v/>
          </cell>
        </row>
        <row r="3055">
          <cell r="AM3055" t="str">
            <v/>
          </cell>
          <cell r="AQ3055" t="str">
            <v/>
          </cell>
          <cell r="AT3055" t="str">
            <v/>
          </cell>
          <cell r="AW3055" t="str">
            <v/>
          </cell>
          <cell r="AZ3055" t="str">
            <v/>
          </cell>
          <cell r="BA3055" t="str">
            <v/>
          </cell>
          <cell r="BB3055" t="str">
            <v/>
          </cell>
          <cell r="BC3055" t="str">
            <v/>
          </cell>
        </row>
        <row r="3056">
          <cell r="AM3056" t="str">
            <v/>
          </cell>
          <cell r="AQ3056" t="str">
            <v/>
          </cell>
          <cell r="AT3056" t="str">
            <v/>
          </cell>
          <cell r="AW3056" t="str">
            <v/>
          </cell>
          <cell r="AZ3056" t="str">
            <v/>
          </cell>
          <cell r="BA3056" t="str">
            <v/>
          </cell>
          <cell r="BB3056" t="str">
            <v/>
          </cell>
          <cell r="BC3056" t="str">
            <v/>
          </cell>
        </row>
        <row r="3057">
          <cell r="AM3057" t="str">
            <v/>
          </cell>
          <cell r="AQ3057" t="str">
            <v/>
          </cell>
          <cell r="AT3057" t="str">
            <v/>
          </cell>
          <cell r="AW3057" t="str">
            <v/>
          </cell>
          <cell r="AZ3057" t="str">
            <v/>
          </cell>
          <cell r="BA3057" t="str">
            <v/>
          </cell>
          <cell r="BB3057" t="str">
            <v/>
          </cell>
          <cell r="BC3057" t="str">
            <v/>
          </cell>
        </row>
        <row r="3058">
          <cell r="AM3058" t="str">
            <v/>
          </cell>
          <cell r="AQ3058" t="str">
            <v/>
          </cell>
          <cell r="AT3058" t="str">
            <v/>
          </cell>
          <cell r="AW3058" t="str">
            <v/>
          </cell>
          <cell r="AZ3058" t="str">
            <v/>
          </cell>
          <cell r="BA3058" t="str">
            <v/>
          </cell>
          <cell r="BB3058" t="str">
            <v/>
          </cell>
          <cell r="BC3058" t="str">
            <v/>
          </cell>
        </row>
        <row r="3059">
          <cell r="AM3059" t="str">
            <v/>
          </cell>
          <cell r="AQ3059" t="str">
            <v/>
          </cell>
          <cell r="AT3059" t="str">
            <v/>
          </cell>
          <cell r="AW3059" t="str">
            <v/>
          </cell>
          <cell r="AZ3059" t="str">
            <v/>
          </cell>
          <cell r="BA3059" t="str">
            <v/>
          </cell>
          <cell r="BB3059" t="str">
            <v/>
          </cell>
          <cell r="BC3059" t="str">
            <v/>
          </cell>
        </row>
        <row r="3060">
          <cell r="AM3060" t="str">
            <v/>
          </cell>
          <cell r="AQ3060" t="str">
            <v/>
          </cell>
          <cell r="AT3060" t="str">
            <v/>
          </cell>
          <cell r="AW3060" t="str">
            <v/>
          </cell>
          <cell r="AZ3060" t="str">
            <v/>
          </cell>
          <cell r="BA3060" t="str">
            <v/>
          </cell>
          <cell r="BB3060" t="str">
            <v/>
          </cell>
          <cell r="BC3060" t="str">
            <v/>
          </cell>
        </row>
        <row r="3061">
          <cell r="AM3061" t="str">
            <v/>
          </cell>
          <cell r="AQ3061" t="str">
            <v/>
          </cell>
          <cell r="AT3061" t="str">
            <v/>
          </cell>
          <cell r="AW3061" t="str">
            <v/>
          </cell>
          <cell r="AZ3061" t="str">
            <v/>
          </cell>
          <cell r="BA3061" t="str">
            <v/>
          </cell>
          <cell r="BB3061" t="str">
            <v/>
          </cell>
          <cell r="BC3061" t="str">
            <v/>
          </cell>
        </row>
        <row r="3062">
          <cell r="AM3062" t="str">
            <v/>
          </cell>
          <cell r="AQ3062" t="str">
            <v/>
          </cell>
          <cell r="AT3062" t="str">
            <v/>
          </cell>
          <cell r="AW3062" t="str">
            <v/>
          </cell>
          <cell r="AZ3062" t="str">
            <v/>
          </cell>
          <cell r="BA3062" t="str">
            <v/>
          </cell>
          <cell r="BB3062" t="str">
            <v/>
          </cell>
          <cell r="BC3062" t="str">
            <v/>
          </cell>
        </row>
        <row r="3063">
          <cell r="AM3063" t="str">
            <v/>
          </cell>
          <cell r="AQ3063" t="str">
            <v/>
          </cell>
          <cell r="AT3063" t="str">
            <v/>
          </cell>
          <cell r="AW3063" t="str">
            <v/>
          </cell>
          <cell r="AZ3063" t="str">
            <v/>
          </cell>
          <cell r="BA3063" t="str">
            <v/>
          </cell>
          <cell r="BB3063" t="str">
            <v/>
          </cell>
          <cell r="BC3063" t="str">
            <v/>
          </cell>
        </row>
        <row r="3064">
          <cell r="AM3064" t="str">
            <v/>
          </cell>
          <cell r="AQ3064" t="str">
            <v/>
          </cell>
          <cell r="AT3064" t="str">
            <v/>
          </cell>
          <cell r="AW3064" t="str">
            <v/>
          </cell>
          <cell r="AZ3064" t="str">
            <v/>
          </cell>
          <cell r="BA3064" t="str">
            <v/>
          </cell>
          <cell r="BB3064" t="str">
            <v/>
          </cell>
          <cell r="BC3064" t="str">
            <v/>
          </cell>
        </row>
        <row r="3065">
          <cell r="AM3065" t="str">
            <v/>
          </cell>
          <cell r="AQ3065" t="str">
            <v/>
          </cell>
          <cell r="AT3065" t="str">
            <v/>
          </cell>
          <cell r="AW3065" t="str">
            <v/>
          </cell>
          <cell r="AZ3065" t="str">
            <v/>
          </cell>
          <cell r="BA3065" t="str">
            <v/>
          </cell>
          <cell r="BB3065" t="str">
            <v/>
          </cell>
          <cell r="BC3065" t="str">
            <v/>
          </cell>
        </row>
        <row r="3066">
          <cell r="AM3066" t="str">
            <v/>
          </cell>
          <cell r="AQ3066" t="str">
            <v/>
          </cell>
          <cell r="AT3066" t="str">
            <v/>
          </cell>
          <cell r="AW3066" t="str">
            <v/>
          </cell>
          <cell r="AZ3066" t="str">
            <v/>
          </cell>
          <cell r="BA3066" t="str">
            <v/>
          </cell>
          <cell r="BB3066" t="str">
            <v/>
          </cell>
          <cell r="BC3066" t="str">
            <v/>
          </cell>
        </row>
        <row r="3067">
          <cell r="AM3067" t="str">
            <v/>
          </cell>
          <cell r="AQ3067" t="str">
            <v/>
          </cell>
          <cell r="AT3067" t="str">
            <v/>
          </cell>
          <cell r="AW3067" t="str">
            <v/>
          </cell>
          <cell r="AZ3067" t="str">
            <v/>
          </cell>
          <cell r="BA3067" t="str">
            <v/>
          </cell>
          <cell r="BB3067" t="str">
            <v/>
          </cell>
          <cell r="BC3067" t="str">
            <v/>
          </cell>
        </row>
        <row r="3068">
          <cell r="AM3068" t="str">
            <v/>
          </cell>
          <cell r="AQ3068" t="str">
            <v/>
          </cell>
          <cell r="AT3068" t="str">
            <v/>
          </cell>
          <cell r="AW3068" t="str">
            <v/>
          </cell>
          <cell r="AZ3068" t="str">
            <v/>
          </cell>
          <cell r="BA3068" t="str">
            <v/>
          </cell>
          <cell r="BB3068" t="str">
            <v/>
          </cell>
          <cell r="BC3068" t="str">
            <v/>
          </cell>
        </row>
        <row r="3069">
          <cell r="AM3069" t="str">
            <v/>
          </cell>
          <cell r="AQ3069" t="str">
            <v/>
          </cell>
          <cell r="AT3069" t="str">
            <v/>
          </cell>
          <cell r="AW3069" t="str">
            <v/>
          </cell>
          <cell r="AZ3069" t="str">
            <v/>
          </cell>
          <cell r="BA3069" t="str">
            <v/>
          </cell>
          <cell r="BB3069" t="str">
            <v/>
          </cell>
          <cell r="BC3069" t="str">
            <v/>
          </cell>
        </row>
        <row r="3070">
          <cell r="AM3070" t="str">
            <v/>
          </cell>
          <cell r="AQ3070" t="str">
            <v/>
          </cell>
          <cell r="AT3070" t="str">
            <v/>
          </cell>
          <cell r="AW3070" t="str">
            <v/>
          </cell>
          <cell r="AZ3070" t="str">
            <v/>
          </cell>
          <cell r="BA3070" t="str">
            <v/>
          </cell>
          <cell r="BB3070" t="str">
            <v/>
          </cell>
          <cell r="BC3070" t="str">
            <v/>
          </cell>
        </row>
        <row r="3071">
          <cell r="AM3071" t="str">
            <v/>
          </cell>
          <cell r="AQ3071" t="str">
            <v/>
          </cell>
          <cell r="AT3071" t="str">
            <v/>
          </cell>
          <cell r="AW3071" t="str">
            <v/>
          </cell>
          <cell r="AZ3071" t="str">
            <v/>
          </cell>
          <cell r="BA3071" t="str">
            <v/>
          </cell>
          <cell r="BB3071" t="str">
            <v/>
          </cell>
          <cell r="BC3071" t="str">
            <v/>
          </cell>
        </row>
        <row r="3072">
          <cell r="AM3072" t="str">
            <v/>
          </cell>
          <cell r="AQ3072" t="str">
            <v/>
          </cell>
          <cell r="AT3072" t="str">
            <v/>
          </cell>
          <cell r="AW3072" t="str">
            <v/>
          </cell>
          <cell r="AZ3072" t="str">
            <v/>
          </cell>
          <cell r="BA3072" t="str">
            <v/>
          </cell>
          <cell r="BB3072" t="str">
            <v/>
          </cell>
          <cell r="BC3072" t="str">
            <v/>
          </cell>
        </row>
        <row r="3073">
          <cell r="AM3073" t="str">
            <v/>
          </cell>
          <cell r="AQ3073" t="str">
            <v/>
          </cell>
          <cell r="AT3073" t="str">
            <v/>
          </cell>
          <cell r="AW3073" t="str">
            <v/>
          </cell>
          <cell r="AZ3073" t="str">
            <v/>
          </cell>
          <cell r="BA3073" t="str">
            <v/>
          </cell>
          <cell r="BB3073" t="str">
            <v/>
          </cell>
          <cell r="BC3073" t="str">
            <v/>
          </cell>
        </row>
        <row r="3074">
          <cell r="AM3074" t="str">
            <v/>
          </cell>
          <cell r="AQ3074" t="str">
            <v/>
          </cell>
          <cell r="AT3074" t="str">
            <v/>
          </cell>
          <cell r="AW3074" t="str">
            <v/>
          </cell>
          <cell r="AZ3074" t="str">
            <v/>
          </cell>
          <cell r="BA3074" t="str">
            <v/>
          </cell>
          <cell r="BB3074" t="str">
            <v/>
          </cell>
          <cell r="BC3074" t="str">
            <v/>
          </cell>
        </row>
        <row r="3075">
          <cell r="AM3075" t="str">
            <v/>
          </cell>
          <cell r="AQ3075" t="str">
            <v/>
          </cell>
          <cell r="AT3075" t="str">
            <v/>
          </cell>
          <cell r="AW3075" t="str">
            <v/>
          </cell>
          <cell r="AZ3075" t="str">
            <v/>
          </cell>
          <cell r="BA3075" t="str">
            <v/>
          </cell>
          <cell r="BB3075" t="str">
            <v/>
          </cell>
          <cell r="BC3075" t="str">
            <v/>
          </cell>
        </row>
        <row r="3076">
          <cell r="AM3076" t="str">
            <v/>
          </cell>
          <cell r="AQ3076" t="str">
            <v/>
          </cell>
          <cell r="AT3076" t="str">
            <v/>
          </cell>
          <cell r="AW3076" t="str">
            <v/>
          </cell>
          <cell r="AZ3076" t="str">
            <v/>
          </cell>
          <cell r="BA3076" t="str">
            <v/>
          </cell>
          <cell r="BB3076" t="str">
            <v/>
          </cell>
          <cell r="BC3076" t="str">
            <v/>
          </cell>
        </row>
        <row r="3077">
          <cell r="AM3077" t="str">
            <v/>
          </cell>
          <cell r="AQ3077" t="str">
            <v/>
          </cell>
          <cell r="AT3077" t="str">
            <v/>
          </cell>
          <cell r="AW3077" t="str">
            <v/>
          </cell>
          <cell r="AZ3077" t="str">
            <v/>
          </cell>
          <cell r="BA3077" t="str">
            <v/>
          </cell>
          <cell r="BB3077" t="str">
            <v/>
          </cell>
          <cell r="BC3077" t="str">
            <v/>
          </cell>
        </row>
        <row r="3078">
          <cell r="AM3078" t="str">
            <v/>
          </cell>
          <cell r="AQ3078" t="str">
            <v/>
          </cell>
          <cell r="AT3078" t="str">
            <v/>
          </cell>
          <cell r="AW3078" t="str">
            <v/>
          </cell>
          <cell r="AZ3078" t="str">
            <v/>
          </cell>
          <cell r="BA3078" t="str">
            <v/>
          </cell>
          <cell r="BB3078" t="str">
            <v/>
          </cell>
          <cell r="BC3078" t="str">
            <v/>
          </cell>
        </row>
        <row r="3079">
          <cell r="AM3079" t="str">
            <v/>
          </cell>
          <cell r="AQ3079" t="str">
            <v/>
          </cell>
          <cell r="AT3079" t="str">
            <v/>
          </cell>
          <cell r="AW3079" t="str">
            <v/>
          </cell>
          <cell r="AZ3079" t="str">
            <v/>
          </cell>
          <cell r="BA3079" t="str">
            <v/>
          </cell>
          <cell r="BB3079" t="str">
            <v/>
          </cell>
          <cell r="BC3079" t="str">
            <v/>
          </cell>
        </row>
        <row r="3080">
          <cell r="AM3080" t="str">
            <v/>
          </cell>
          <cell r="AQ3080" t="str">
            <v/>
          </cell>
          <cell r="AT3080" t="str">
            <v/>
          </cell>
          <cell r="AW3080" t="str">
            <v/>
          </cell>
          <cell r="AZ3080" t="str">
            <v/>
          </cell>
          <cell r="BA3080" t="str">
            <v/>
          </cell>
          <cell r="BB3080" t="str">
            <v/>
          </cell>
          <cell r="BC3080" t="str">
            <v/>
          </cell>
        </row>
        <row r="3081">
          <cell r="AM3081" t="str">
            <v/>
          </cell>
          <cell r="AQ3081" t="str">
            <v/>
          </cell>
          <cell r="AT3081" t="str">
            <v/>
          </cell>
          <cell r="AW3081" t="str">
            <v/>
          </cell>
          <cell r="AZ3081" t="str">
            <v/>
          </cell>
          <cell r="BA3081" t="str">
            <v/>
          </cell>
          <cell r="BB3081" t="str">
            <v/>
          </cell>
          <cell r="BC3081" t="str">
            <v/>
          </cell>
        </row>
        <row r="3082">
          <cell r="AM3082" t="str">
            <v/>
          </cell>
          <cell r="AQ3082" t="str">
            <v/>
          </cell>
          <cell r="AT3082" t="str">
            <v/>
          </cell>
          <cell r="AW3082" t="str">
            <v/>
          </cell>
          <cell r="AZ3082" t="str">
            <v/>
          </cell>
          <cell r="BA3082" t="str">
            <v/>
          </cell>
          <cell r="BB3082" t="str">
            <v/>
          </cell>
          <cell r="BC3082" t="str">
            <v/>
          </cell>
        </row>
        <row r="3083">
          <cell r="AM3083" t="str">
            <v/>
          </cell>
          <cell r="AQ3083" t="str">
            <v/>
          </cell>
          <cell r="AT3083" t="str">
            <v/>
          </cell>
          <cell r="AW3083" t="str">
            <v/>
          </cell>
          <cell r="AZ3083" t="str">
            <v/>
          </cell>
          <cell r="BA3083" t="str">
            <v/>
          </cell>
          <cell r="BB3083" t="str">
            <v/>
          </cell>
          <cell r="BC3083" t="str">
            <v/>
          </cell>
        </row>
        <row r="3084">
          <cell r="AM3084" t="str">
            <v/>
          </cell>
          <cell r="AQ3084" t="str">
            <v/>
          </cell>
          <cell r="AT3084" t="str">
            <v/>
          </cell>
          <cell r="AW3084" t="str">
            <v/>
          </cell>
          <cell r="AZ3084" t="str">
            <v/>
          </cell>
          <cell r="BA3084" t="str">
            <v/>
          </cell>
          <cell r="BB3084" t="str">
            <v/>
          </cell>
          <cell r="BC3084" t="str">
            <v/>
          </cell>
        </row>
        <row r="3085">
          <cell r="AM3085" t="str">
            <v/>
          </cell>
          <cell r="AQ3085" t="str">
            <v/>
          </cell>
          <cell r="AT3085" t="str">
            <v/>
          </cell>
          <cell r="AW3085" t="str">
            <v/>
          </cell>
          <cell r="AZ3085" t="str">
            <v/>
          </cell>
          <cell r="BA3085" t="str">
            <v/>
          </cell>
          <cell r="BB3085" t="str">
            <v/>
          </cell>
          <cell r="BC3085" t="str">
            <v/>
          </cell>
        </row>
        <row r="3086">
          <cell r="AM3086" t="str">
            <v/>
          </cell>
          <cell r="AQ3086" t="str">
            <v/>
          </cell>
          <cell r="AT3086" t="str">
            <v/>
          </cell>
          <cell r="AW3086" t="str">
            <v/>
          </cell>
          <cell r="AZ3086" t="str">
            <v/>
          </cell>
          <cell r="BA3086" t="str">
            <v/>
          </cell>
          <cell r="BB3086" t="str">
            <v/>
          </cell>
          <cell r="BC3086" t="str">
            <v/>
          </cell>
        </row>
        <row r="3087">
          <cell r="AM3087" t="str">
            <v/>
          </cell>
          <cell r="AQ3087" t="str">
            <v/>
          </cell>
          <cell r="AT3087" t="str">
            <v/>
          </cell>
          <cell r="AW3087" t="str">
            <v/>
          </cell>
          <cell r="AZ3087" t="str">
            <v/>
          </cell>
          <cell r="BA3087" t="str">
            <v/>
          </cell>
          <cell r="BB3087" t="str">
            <v/>
          </cell>
          <cell r="BC3087" t="str">
            <v/>
          </cell>
        </row>
        <row r="3088">
          <cell r="AM3088" t="str">
            <v/>
          </cell>
          <cell r="AQ3088" t="str">
            <v/>
          </cell>
          <cell r="AT3088" t="str">
            <v/>
          </cell>
          <cell r="AW3088" t="str">
            <v/>
          </cell>
          <cell r="AZ3088" t="str">
            <v/>
          </cell>
          <cell r="BA3088" t="str">
            <v/>
          </cell>
          <cell r="BB3088" t="str">
            <v/>
          </cell>
          <cell r="BC3088" t="str">
            <v/>
          </cell>
        </row>
        <row r="3089">
          <cell r="AM3089" t="str">
            <v/>
          </cell>
          <cell r="AQ3089" t="str">
            <v/>
          </cell>
          <cell r="AT3089" t="str">
            <v/>
          </cell>
          <cell r="AW3089" t="str">
            <v/>
          </cell>
          <cell r="AZ3089" t="str">
            <v/>
          </cell>
          <cell r="BA3089" t="str">
            <v/>
          </cell>
          <cell r="BB3089" t="str">
            <v/>
          </cell>
          <cell r="BC3089" t="str">
            <v/>
          </cell>
        </row>
        <row r="3090">
          <cell r="AM3090" t="str">
            <v/>
          </cell>
          <cell r="AQ3090" t="str">
            <v/>
          </cell>
          <cell r="AT3090" t="str">
            <v/>
          </cell>
          <cell r="AW3090" t="str">
            <v/>
          </cell>
          <cell r="AZ3090" t="str">
            <v/>
          </cell>
          <cell r="BA3090" t="str">
            <v/>
          </cell>
          <cell r="BB3090" t="str">
            <v/>
          </cell>
          <cell r="BC3090" t="str">
            <v/>
          </cell>
        </row>
        <row r="3091">
          <cell r="AM3091" t="str">
            <v/>
          </cell>
          <cell r="AQ3091" t="str">
            <v/>
          </cell>
          <cell r="AT3091" t="str">
            <v/>
          </cell>
          <cell r="AW3091" t="str">
            <v/>
          </cell>
          <cell r="AZ3091" t="str">
            <v/>
          </cell>
          <cell r="BA3091" t="str">
            <v/>
          </cell>
          <cell r="BB3091" t="str">
            <v/>
          </cell>
          <cell r="BC3091" t="str">
            <v/>
          </cell>
        </row>
        <row r="3092">
          <cell r="AM3092" t="str">
            <v/>
          </cell>
          <cell r="AQ3092" t="str">
            <v/>
          </cell>
          <cell r="AT3092" t="str">
            <v/>
          </cell>
          <cell r="AW3092" t="str">
            <v/>
          </cell>
          <cell r="AZ3092" t="str">
            <v/>
          </cell>
          <cell r="BA3092" t="str">
            <v/>
          </cell>
          <cell r="BB3092" t="str">
            <v/>
          </cell>
          <cell r="BC3092" t="str">
            <v/>
          </cell>
        </row>
        <row r="3093">
          <cell r="AM3093" t="str">
            <v/>
          </cell>
          <cell r="AQ3093" t="str">
            <v/>
          </cell>
          <cell r="AT3093" t="str">
            <v/>
          </cell>
          <cell r="AW3093" t="str">
            <v/>
          </cell>
          <cell r="AZ3093" t="str">
            <v/>
          </cell>
          <cell r="BA3093" t="str">
            <v/>
          </cell>
          <cell r="BB3093" t="str">
            <v/>
          </cell>
          <cell r="BC3093" t="str">
            <v/>
          </cell>
        </row>
        <row r="3094">
          <cell r="AM3094" t="str">
            <v/>
          </cell>
          <cell r="AQ3094" t="str">
            <v/>
          </cell>
          <cell r="AT3094" t="str">
            <v/>
          </cell>
          <cell r="AW3094" t="str">
            <v/>
          </cell>
          <cell r="AZ3094" t="str">
            <v/>
          </cell>
          <cell r="BA3094" t="str">
            <v/>
          </cell>
          <cell r="BB3094" t="str">
            <v/>
          </cell>
          <cell r="BC3094" t="str">
            <v/>
          </cell>
        </row>
        <row r="3095">
          <cell r="AM3095" t="str">
            <v/>
          </cell>
          <cell r="AQ3095" t="str">
            <v/>
          </cell>
          <cell r="AT3095" t="str">
            <v/>
          </cell>
          <cell r="AW3095" t="str">
            <v/>
          </cell>
          <cell r="AZ3095" t="str">
            <v/>
          </cell>
          <cell r="BA3095" t="str">
            <v/>
          </cell>
          <cell r="BB3095" t="str">
            <v/>
          </cell>
          <cell r="BC3095" t="str">
            <v/>
          </cell>
        </row>
        <row r="3096">
          <cell r="AM3096" t="str">
            <v/>
          </cell>
          <cell r="AQ3096" t="str">
            <v/>
          </cell>
          <cell r="AT3096" t="str">
            <v/>
          </cell>
          <cell r="AW3096" t="str">
            <v/>
          </cell>
          <cell r="AZ3096" t="str">
            <v/>
          </cell>
          <cell r="BA3096" t="str">
            <v/>
          </cell>
          <cell r="BB3096" t="str">
            <v/>
          </cell>
          <cell r="BC3096" t="str">
            <v/>
          </cell>
        </row>
        <row r="3097">
          <cell r="AM3097" t="str">
            <v/>
          </cell>
          <cell r="AQ3097" t="str">
            <v/>
          </cell>
          <cell r="AT3097" t="str">
            <v/>
          </cell>
          <cell r="AW3097" t="str">
            <v/>
          </cell>
          <cell r="AZ3097" t="str">
            <v/>
          </cell>
          <cell r="BA3097" t="str">
            <v/>
          </cell>
          <cell r="BB3097" t="str">
            <v/>
          </cell>
          <cell r="BC3097" t="str">
            <v/>
          </cell>
        </row>
        <row r="3098">
          <cell r="AM3098" t="str">
            <v/>
          </cell>
          <cell r="AQ3098" t="str">
            <v/>
          </cell>
          <cell r="AT3098" t="str">
            <v/>
          </cell>
          <cell r="AW3098" t="str">
            <v/>
          </cell>
          <cell r="AZ3098" t="str">
            <v/>
          </cell>
          <cell r="BA3098" t="str">
            <v/>
          </cell>
          <cell r="BB3098" t="str">
            <v/>
          </cell>
          <cell r="BC3098" t="str">
            <v/>
          </cell>
        </row>
        <row r="3099">
          <cell r="AM3099" t="str">
            <v/>
          </cell>
          <cell r="AQ3099" t="str">
            <v/>
          </cell>
          <cell r="AT3099" t="str">
            <v/>
          </cell>
          <cell r="AW3099" t="str">
            <v/>
          </cell>
          <cell r="AZ3099" t="str">
            <v/>
          </cell>
          <cell r="BA3099" t="str">
            <v/>
          </cell>
          <cell r="BB3099" t="str">
            <v/>
          </cell>
          <cell r="BC3099" t="str">
            <v/>
          </cell>
        </row>
        <row r="3100">
          <cell r="AM3100" t="str">
            <v/>
          </cell>
          <cell r="AQ3100" t="str">
            <v/>
          </cell>
          <cell r="AT3100" t="str">
            <v/>
          </cell>
          <cell r="AW3100" t="str">
            <v/>
          </cell>
          <cell r="AZ3100" t="str">
            <v/>
          </cell>
          <cell r="BA3100" t="str">
            <v/>
          </cell>
          <cell r="BB3100" t="str">
            <v/>
          </cell>
          <cell r="BC3100" t="str">
            <v/>
          </cell>
        </row>
        <row r="3101">
          <cell r="AM3101" t="str">
            <v/>
          </cell>
          <cell r="AQ3101" t="str">
            <v/>
          </cell>
          <cell r="AT3101" t="str">
            <v/>
          </cell>
          <cell r="AW3101" t="str">
            <v/>
          </cell>
          <cell r="AZ3101" t="str">
            <v/>
          </cell>
          <cell r="BA3101" t="str">
            <v/>
          </cell>
          <cell r="BB3101" t="str">
            <v/>
          </cell>
          <cell r="BC3101" t="str">
            <v/>
          </cell>
        </row>
        <row r="3102">
          <cell r="AM3102" t="str">
            <v/>
          </cell>
          <cell r="AQ3102" t="str">
            <v/>
          </cell>
          <cell r="AT3102" t="str">
            <v/>
          </cell>
          <cell r="AW3102" t="str">
            <v/>
          </cell>
          <cell r="AZ3102" t="str">
            <v/>
          </cell>
          <cell r="BA3102" t="str">
            <v/>
          </cell>
          <cell r="BB3102" t="str">
            <v/>
          </cell>
          <cell r="BC3102" t="str">
            <v/>
          </cell>
        </row>
        <row r="3103">
          <cell r="AM3103" t="str">
            <v/>
          </cell>
          <cell r="AQ3103" t="str">
            <v/>
          </cell>
          <cell r="AT3103" t="str">
            <v/>
          </cell>
          <cell r="AW3103" t="str">
            <v/>
          </cell>
          <cell r="AZ3103" t="str">
            <v/>
          </cell>
          <cell r="BA3103" t="str">
            <v/>
          </cell>
          <cell r="BB3103" t="str">
            <v/>
          </cell>
          <cell r="BC3103" t="str">
            <v/>
          </cell>
        </row>
        <row r="3104">
          <cell r="AM3104" t="str">
            <v/>
          </cell>
          <cell r="AQ3104" t="str">
            <v/>
          </cell>
          <cell r="AT3104" t="str">
            <v/>
          </cell>
          <cell r="AW3104" t="str">
            <v/>
          </cell>
          <cell r="AZ3104" t="str">
            <v/>
          </cell>
          <cell r="BA3104" t="str">
            <v/>
          </cell>
          <cell r="BB3104" t="str">
            <v/>
          </cell>
          <cell r="BC3104" t="str">
            <v/>
          </cell>
        </row>
        <row r="3105">
          <cell r="AM3105" t="str">
            <v/>
          </cell>
          <cell r="AQ3105" t="str">
            <v/>
          </cell>
          <cell r="AT3105" t="str">
            <v/>
          </cell>
          <cell r="AW3105" t="str">
            <v/>
          </cell>
          <cell r="AZ3105" t="str">
            <v/>
          </cell>
          <cell r="BA3105" t="str">
            <v/>
          </cell>
          <cell r="BB3105" t="str">
            <v/>
          </cell>
          <cell r="BC3105" t="str">
            <v/>
          </cell>
        </row>
        <row r="3106">
          <cell r="AM3106" t="str">
            <v/>
          </cell>
          <cell r="AQ3106" t="str">
            <v/>
          </cell>
          <cell r="AT3106" t="str">
            <v/>
          </cell>
          <cell r="AW3106" t="str">
            <v/>
          </cell>
          <cell r="AZ3106" t="str">
            <v/>
          </cell>
          <cell r="BA3106" t="str">
            <v/>
          </cell>
          <cell r="BB3106" t="str">
            <v/>
          </cell>
          <cell r="BC3106" t="str">
            <v/>
          </cell>
        </row>
        <row r="3107">
          <cell r="AM3107" t="str">
            <v/>
          </cell>
          <cell r="AQ3107" t="str">
            <v/>
          </cell>
          <cell r="AT3107" t="str">
            <v/>
          </cell>
          <cell r="AW3107" t="str">
            <v/>
          </cell>
          <cell r="AZ3107" t="str">
            <v/>
          </cell>
          <cell r="BA3107" t="str">
            <v/>
          </cell>
          <cell r="BB3107" t="str">
            <v/>
          </cell>
          <cell r="BC3107" t="str">
            <v/>
          </cell>
        </row>
        <row r="3108">
          <cell r="AM3108" t="str">
            <v/>
          </cell>
          <cell r="AQ3108" t="str">
            <v/>
          </cell>
          <cell r="AT3108" t="str">
            <v/>
          </cell>
          <cell r="AW3108" t="str">
            <v/>
          </cell>
          <cell r="AZ3108" t="str">
            <v/>
          </cell>
          <cell r="BA3108" t="str">
            <v/>
          </cell>
          <cell r="BB3108" t="str">
            <v/>
          </cell>
          <cell r="BC3108" t="str">
            <v/>
          </cell>
        </row>
        <row r="3109">
          <cell r="AM3109" t="str">
            <v/>
          </cell>
          <cell r="AQ3109" t="str">
            <v/>
          </cell>
          <cell r="AT3109" t="str">
            <v/>
          </cell>
          <cell r="AW3109" t="str">
            <v/>
          </cell>
          <cell r="AZ3109" t="str">
            <v/>
          </cell>
          <cell r="BA3109" t="str">
            <v/>
          </cell>
          <cell r="BB3109" t="str">
            <v/>
          </cell>
          <cell r="BC3109" t="str">
            <v/>
          </cell>
        </row>
        <row r="3110">
          <cell r="AM3110" t="str">
            <v/>
          </cell>
          <cell r="AQ3110" t="str">
            <v/>
          </cell>
          <cell r="AT3110" t="str">
            <v/>
          </cell>
          <cell r="AW3110" t="str">
            <v/>
          </cell>
          <cell r="AZ3110" t="str">
            <v/>
          </cell>
          <cell r="BA3110" t="str">
            <v/>
          </cell>
          <cell r="BB3110" t="str">
            <v/>
          </cell>
          <cell r="BC3110" t="str">
            <v/>
          </cell>
        </row>
        <row r="3111">
          <cell r="AM3111" t="str">
            <v/>
          </cell>
          <cell r="AQ3111" t="str">
            <v/>
          </cell>
          <cell r="AT3111" t="str">
            <v/>
          </cell>
          <cell r="AW3111" t="str">
            <v/>
          </cell>
          <cell r="AZ3111" t="str">
            <v/>
          </cell>
          <cell r="BA3111" t="str">
            <v/>
          </cell>
          <cell r="BB3111" t="str">
            <v/>
          </cell>
          <cell r="BC3111" t="str">
            <v/>
          </cell>
        </row>
        <row r="3112">
          <cell r="AM3112" t="str">
            <v/>
          </cell>
          <cell r="AQ3112" t="str">
            <v/>
          </cell>
          <cell r="AT3112" t="str">
            <v/>
          </cell>
          <cell r="AW3112" t="str">
            <v/>
          </cell>
          <cell r="AZ3112" t="str">
            <v/>
          </cell>
          <cell r="BA3112" t="str">
            <v/>
          </cell>
          <cell r="BB3112" t="str">
            <v/>
          </cell>
          <cell r="BC3112" t="str">
            <v/>
          </cell>
        </row>
        <row r="3113">
          <cell r="AM3113" t="str">
            <v/>
          </cell>
          <cell r="AQ3113" t="str">
            <v/>
          </cell>
          <cell r="AT3113" t="str">
            <v/>
          </cell>
          <cell r="AW3113" t="str">
            <v/>
          </cell>
          <cell r="AZ3113" t="str">
            <v/>
          </cell>
          <cell r="BA3113" t="str">
            <v/>
          </cell>
          <cell r="BB3113" t="str">
            <v/>
          </cell>
          <cell r="BC3113" t="str">
            <v/>
          </cell>
        </row>
        <row r="3114">
          <cell r="AM3114" t="str">
            <v/>
          </cell>
          <cell r="AQ3114" t="str">
            <v/>
          </cell>
          <cell r="AT3114" t="str">
            <v/>
          </cell>
          <cell r="AW3114" t="str">
            <v/>
          </cell>
          <cell r="AZ3114" t="str">
            <v/>
          </cell>
          <cell r="BA3114" t="str">
            <v/>
          </cell>
          <cell r="BB3114" t="str">
            <v/>
          </cell>
          <cell r="BC3114" t="str">
            <v/>
          </cell>
        </row>
        <row r="3115">
          <cell r="AM3115" t="str">
            <v/>
          </cell>
          <cell r="AQ3115" t="str">
            <v/>
          </cell>
          <cell r="AT3115" t="str">
            <v/>
          </cell>
          <cell r="AW3115" t="str">
            <v/>
          </cell>
          <cell r="AZ3115" t="str">
            <v/>
          </cell>
          <cell r="BA3115" t="str">
            <v/>
          </cell>
          <cell r="BB3115" t="str">
            <v/>
          </cell>
          <cell r="BC3115" t="str">
            <v/>
          </cell>
        </row>
        <row r="3116">
          <cell r="AM3116" t="str">
            <v/>
          </cell>
          <cell r="AQ3116" t="str">
            <v/>
          </cell>
          <cell r="AT3116" t="str">
            <v/>
          </cell>
          <cell r="AW3116" t="str">
            <v/>
          </cell>
          <cell r="AZ3116" t="str">
            <v/>
          </cell>
          <cell r="BA3116" t="str">
            <v/>
          </cell>
          <cell r="BB3116" t="str">
            <v/>
          </cell>
          <cell r="BC3116" t="str">
            <v/>
          </cell>
        </row>
        <row r="3117">
          <cell r="AM3117" t="str">
            <v/>
          </cell>
          <cell r="AQ3117" t="str">
            <v/>
          </cell>
          <cell r="AT3117" t="str">
            <v/>
          </cell>
          <cell r="AW3117" t="str">
            <v/>
          </cell>
          <cell r="AZ3117" t="str">
            <v/>
          </cell>
          <cell r="BA3117" t="str">
            <v/>
          </cell>
          <cell r="BB3117" t="str">
            <v/>
          </cell>
          <cell r="BC3117" t="str">
            <v/>
          </cell>
        </row>
        <row r="3118">
          <cell r="AM3118" t="str">
            <v/>
          </cell>
          <cell r="AQ3118" t="str">
            <v/>
          </cell>
          <cell r="AT3118" t="str">
            <v/>
          </cell>
          <cell r="AW3118" t="str">
            <v/>
          </cell>
          <cell r="AZ3118" t="str">
            <v/>
          </cell>
          <cell r="BA3118" t="str">
            <v/>
          </cell>
          <cell r="BB3118" t="str">
            <v/>
          </cell>
          <cell r="BC3118" t="str">
            <v/>
          </cell>
        </row>
        <row r="3119">
          <cell r="AM3119" t="str">
            <v/>
          </cell>
          <cell r="AQ3119" t="str">
            <v/>
          </cell>
          <cell r="AT3119" t="str">
            <v/>
          </cell>
          <cell r="AW3119" t="str">
            <v/>
          </cell>
          <cell r="AZ3119" t="str">
            <v/>
          </cell>
          <cell r="BA3119" t="str">
            <v/>
          </cell>
          <cell r="BB3119" t="str">
            <v/>
          </cell>
          <cell r="BC3119" t="str">
            <v/>
          </cell>
        </row>
        <row r="3120">
          <cell r="AM3120" t="str">
            <v/>
          </cell>
          <cell r="AQ3120" t="str">
            <v/>
          </cell>
          <cell r="AT3120" t="str">
            <v/>
          </cell>
          <cell r="AW3120" t="str">
            <v/>
          </cell>
          <cell r="AZ3120" t="str">
            <v/>
          </cell>
          <cell r="BA3120" t="str">
            <v/>
          </cell>
          <cell r="BB3120" t="str">
            <v/>
          </cell>
          <cell r="BC3120" t="str">
            <v/>
          </cell>
        </row>
        <row r="3121">
          <cell r="AM3121" t="str">
            <v/>
          </cell>
          <cell r="AQ3121" t="str">
            <v/>
          </cell>
          <cell r="AT3121" t="str">
            <v/>
          </cell>
          <cell r="AW3121" t="str">
            <v/>
          </cell>
          <cell r="AZ3121" t="str">
            <v/>
          </cell>
          <cell r="BA3121" t="str">
            <v/>
          </cell>
          <cell r="BB3121" t="str">
            <v/>
          </cell>
          <cell r="BC3121" t="str">
            <v/>
          </cell>
        </row>
        <row r="3122">
          <cell r="AM3122" t="str">
            <v/>
          </cell>
          <cell r="AQ3122" t="str">
            <v/>
          </cell>
          <cell r="AT3122" t="str">
            <v/>
          </cell>
          <cell r="AW3122" t="str">
            <v/>
          </cell>
          <cell r="AZ3122" t="str">
            <v/>
          </cell>
          <cell r="BA3122" t="str">
            <v/>
          </cell>
          <cell r="BB3122" t="str">
            <v/>
          </cell>
          <cell r="BC3122" t="str">
            <v/>
          </cell>
        </row>
        <row r="3123">
          <cell r="AM3123" t="str">
            <v/>
          </cell>
          <cell r="AQ3123" t="str">
            <v/>
          </cell>
          <cell r="AT3123" t="str">
            <v/>
          </cell>
          <cell r="AW3123" t="str">
            <v/>
          </cell>
          <cell r="AZ3123" t="str">
            <v/>
          </cell>
          <cell r="BA3123" t="str">
            <v/>
          </cell>
          <cell r="BB3123" t="str">
            <v/>
          </cell>
          <cell r="BC3123" t="str">
            <v/>
          </cell>
        </row>
        <row r="3124">
          <cell r="AM3124" t="str">
            <v/>
          </cell>
          <cell r="AQ3124" t="str">
            <v/>
          </cell>
          <cell r="AT3124" t="str">
            <v/>
          </cell>
          <cell r="AW3124" t="str">
            <v/>
          </cell>
          <cell r="AZ3124" t="str">
            <v/>
          </cell>
          <cell r="BA3124" t="str">
            <v/>
          </cell>
          <cell r="BB3124" t="str">
            <v/>
          </cell>
          <cell r="BC3124" t="str">
            <v/>
          </cell>
        </row>
        <row r="3125">
          <cell r="AM3125" t="str">
            <v/>
          </cell>
          <cell r="AQ3125" t="str">
            <v/>
          </cell>
          <cell r="AT3125" t="str">
            <v/>
          </cell>
          <cell r="AW3125" t="str">
            <v/>
          </cell>
          <cell r="AZ3125" t="str">
            <v/>
          </cell>
          <cell r="BA3125" t="str">
            <v/>
          </cell>
          <cell r="BB3125" t="str">
            <v/>
          </cell>
          <cell r="BC3125" t="str">
            <v/>
          </cell>
        </row>
        <row r="3126">
          <cell r="AM3126" t="str">
            <v/>
          </cell>
          <cell r="AQ3126" t="str">
            <v/>
          </cell>
          <cell r="AT3126" t="str">
            <v/>
          </cell>
          <cell r="AW3126" t="str">
            <v/>
          </cell>
          <cell r="AZ3126" t="str">
            <v/>
          </cell>
          <cell r="BA3126" t="str">
            <v/>
          </cell>
          <cell r="BB3126" t="str">
            <v/>
          </cell>
          <cell r="BC3126" t="str">
            <v/>
          </cell>
        </row>
        <row r="3127">
          <cell r="AM3127" t="str">
            <v/>
          </cell>
          <cell r="AQ3127" t="str">
            <v/>
          </cell>
          <cell r="AT3127" t="str">
            <v/>
          </cell>
          <cell r="AW3127" t="str">
            <v/>
          </cell>
          <cell r="AZ3127" t="str">
            <v/>
          </cell>
          <cell r="BA3127" t="str">
            <v/>
          </cell>
          <cell r="BB3127" t="str">
            <v/>
          </cell>
          <cell r="BC3127" t="str">
            <v/>
          </cell>
        </row>
        <row r="3128">
          <cell r="AM3128" t="str">
            <v/>
          </cell>
          <cell r="AQ3128" t="str">
            <v/>
          </cell>
          <cell r="AT3128" t="str">
            <v/>
          </cell>
          <cell r="AW3128" t="str">
            <v/>
          </cell>
          <cell r="AZ3128" t="str">
            <v/>
          </cell>
          <cell r="BA3128" t="str">
            <v/>
          </cell>
          <cell r="BB3128" t="str">
            <v/>
          </cell>
          <cell r="BC3128" t="str">
            <v/>
          </cell>
        </row>
        <row r="3129">
          <cell r="AM3129" t="str">
            <v/>
          </cell>
          <cell r="AQ3129" t="str">
            <v/>
          </cell>
          <cell r="AT3129" t="str">
            <v/>
          </cell>
          <cell r="AW3129" t="str">
            <v/>
          </cell>
          <cell r="AZ3129" t="str">
            <v/>
          </cell>
          <cell r="BA3129" t="str">
            <v/>
          </cell>
          <cell r="BB3129" t="str">
            <v/>
          </cell>
          <cell r="BC3129" t="str">
            <v/>
          </cell>
        </row>
        <row r="3130">
          <cell r="AM3130" t="str">
            <v/>
          </cell>
          <cell r="AQ3130" t="str">
            <v/>
          </cell>
          <cell r="AT3130" t="str">
            <v/>
          </cell>
          <cell r="AW3130" t="str">
            <v/>
          </cell>
          <cell r="AZ3130" t="str">
            <v/>
          </cell>
          <cell r="BA3130" t="str">
            <v/>
          </cell>
          <cell r="BB3130" t="str">
            <v/>
          </cell>
          <cell r="BC3130" t="str">
            <v/>
          </cell>
        </row>
        <row r="3131">
          <cell r="AM3131" t="str">
            <v/>
          </cell>
          <cell r="AQ3131" t="str">
            <v/>
          </cell>
          <cell r="AT3131" t="str">
            <v/>
          </cell>
          <cell r="AW3131" t="str">
            <v/>
          </cell>
          <cell r="AZ3131" t="str">
            <v/>
          </cell>
          <cell r="BA3131" t="str">
            <v/>
          </cell>
          <cell r="BB3131" t="str">
            <v/>
          </cell>
          <cell r="BC3131" t="str">
            <v/>
          </cell>
        </row>
        <row r="3132">
          <cell r="AM3132" t="str">
            <v/>
          </cell>
          <cell r="AQ3132" t="str">
            <v/>
          </cell>
          <cell r="AT3132" t="str">
            <v/>
          </cell>
          <cell r="AW3132" t="str">
            <v/>
          </cell>
          <cell r="AZ3132" t="str">
            <v/>
          </cell>
          <cell r="BA3132" t="str">
            <v/>
          </cell>
          <cell r="BB3132" t="str">
            <v/>
          </cell>
          <cell r="BC3132" t="str">
            <v/>
          </cell>
        </row>
        <row r="3133">
          <cell r="AM3133" t="str">
            <v/>
          </cell>
          <cell r="AQ3133" t="str">
            <v/>
          </cell>
          <cell r="AT3133" t="str">
            <v/>
          </cell>
          <cell r="AW3133" t="str">
            <v/>
          </cell>
          <cell r="AZ3133" t="str">
            <v/>
          </cell>
          <cell r="BA3133" t="str">
            <v/>
          </cell>
          <cell r="BB3133" t="str">
            <v/>
          </cell>
          <cell r="BC3133" t="str">
            <v/>
          </cell>
        </row>
        <row r="3134">
          <cell r="AM3134" t="str">
            <v/>
          </cell>
          <cell r="AQ3134" t="str">
            <v/>
          </cell>
          <cell r="AT3134" t="str">
            <v/>
          </cell>
          <cell r="AW3134" t="str">
            <v/>
          </cell>
          <cell r="AZ3134" t="str">
            <v/>
          </cell>
          <cell r="BA3134" t="str">
            <v/>
          </cell>
          <cell r="BB3134" t="str">
            <v/>
          </cell>
          <cell r="BC3134" t="str">
            <v/>
          </cell>
        </row>
        <row r="3135">
          <cell r="AM3135" t="str">
            <v/>
          </cell>
          <cell r="AQ3135" t="str">
            <v/>
          </cell>
          <cell r="AT3135" t="str">
            <v/>
          </cell>
          <cell r="AW3135" t="str">
            <v/>
          </cell>
          <cell r="AZ3135" t="str">
            <v/>
          </cell>
          <cell r="BA3135" t="str">
            <v/>
          </cell>
          <cell r="BB3135" t="str">
            <v/>
          </cell>
          <cell r="BC3135" t="str">
            <v/>
          </cell>
        </row>
        <row r="3136">
          <cell r="AM3136" t="str">
            <v/>
          </cell>
          <cell r="AQ3136" t="str">
            <v/>
          </cell>
          <cell r="AT3136" t="str">
            <v/>
          </cell>
          <cell r="AW3136" t="str">
            <v/>
          </cell>
          <cell r="AZ3136" t="str">
            <v/>
          </cell>
          <cell r="BA3136" t="str">
            <v/>
          </cell>
          <cell r="BB3136" t="str">
            <v/>
          </cell>
          <cell r="BC3136" t="str">
            <v/>
          </cell>
        </row>
        <row r="3137">
          <cell r="AM3137" t="str">
            <v/>
          </cell>
          <cell r="AQ3137" t="str">
            <v/>
          </cell>
          <cell r="AT3137" t="str">
            <v/>
          </cell>
          <cell r="AW3137" t="str">
            <v/>
          </cell>
          <cell r="AZ3137" t="str">
            <v/>
          </cell>
          <cell r="BA3137" t="str">
            <v/>
          </cell>
          <cell r="BB3137" t="str">
            <v/>
          </cell>
          <cell r="BC3137" t="str">
            <v/>
          </cell>
        </row>
        <row r="3138">
          <cell r="AM3138" t="str">
            <v/>
          </cell>
          <cell r="AQ3138" t="str">
            <v/>
          </cell>
          <cell r="AT3138" t="str">
            <v/>
          </cell>
          <cell r="AW3138" t="str">
            <v/>
          </cell>
          <cell r="AZ3138" t="str">
            <v/>
          </cell>
          <cell r="BA3138" t="str">
            <v/>
          </cell>
          <cell r="BB3138" t="str">
            <v/>
          </cell>
          <cell r="BC3138" t="str">
            <v/>
          </cell>
        </row>
        <row r="3139">
          <cell r="AM3139" t="str">
            <v/>
          </cell>
          <cell r="AQ3139" t="str">
            <v/>
          </cell>
          <cell r="AT3139" t="str">
            <v/>
          </cell>
          <cell r="AW3139" t="str">
            <v/>
          </cell>
          <cell r="AZ3139" t="str">
            <v/>
          </cell>
          <cell r="BA3139" t="str">
            <v/>
          </cell>
          <cell r="BB3139" t="str">
            <v/>
          </cell>
          <cell r="BC3139" t="str">
            <v/>
          </cell>
        </row>
        <row r="3140">
          <cell r="AM3140" t="str">
            <v/>
          </cell>
          <cell r="AQ3140" t="str">
            <v/>
          </cell>
          <cell r="AT3140" t="str">
            <v/>
          </cell>
          <cell r="AW3140" t="str">
            <v/>
          </cell>
          <cell r="AZ3140" t="str">
            <v/>
          </cell>
          <cell r="BA3140" t="str">
            <v/>
          </cell>
          <cell r="BB3140" t="str">
            <v/>
          </cell>
          <cell r="BC3140" t="str">
            <v/>
          </cell>
        </row>
        <row r="3141">
          <cell r="AM3141" t="str">
            <v/>
          </cell>
          <cell r="AQ3141" t="str">
            <v/>
          </cell>
          <cell r="AT3141" t="str">
            <v/>
          </cell>
          <cell r="AW3141" t="str">
            <v/>
          </cell>
          <cell r="AZ3141" t="str">
            <v/>
          </cell>
          <cell r="BA3141" t="str">
            <v/>
          </cell>
          <cell r="BB3141" t="str">
            <v/>
          </cell>
          <cell r="BC3141" t="str">
            <v/>
          </cell>
        </row>
        <row r="3142">
          <cell r="AM3142" t="str">
            <v/>
          </cell>
          <cell r="AQ3142" t="str">
            <v/>
          </cell>
          <cell r="AT3142" t="str">
            <v/>
          </cell>
          <cell r="AW3142" t="str">
            <v/>
          </cell>
          <cell r="AZ3142" t="str">
            <v/>
          </cell>
          <cell r="BA3142" t="str">
            <v/>
          </cell>
          <cell r="BB3142" t="str">
            <v/>
          </cell>
          <cell r="BC3142" t="str">
            <v/>
          </cell>
        </row>
        <row r="3143">
          <cell r="AM3143" t="str">
            <v/>
          </cell>
          <cell r="AQ3143" t="str">
            <v/>
          </cell>
          <cell r="AT3143" t="str">
            <v/>
          </cell>
          <cell r="AW3143" t="str">
            <v/>
          </cell>
          <cell r="AZ3143" t="str">
            <v/>
          </cell>
          <cell r="BA3143" t="str">
            <v/>
          </cell>
          <cell r="BB3143" t="str">
            <v/>
          </cell>
          <cell r="BC3143" t="str">
            <v/>
          </cell>
        </row>
        <row r="3144">
          <cell r="AM3144">
            <v>488313.01</v>
          </cell>
          <cell r="AQ3144" t="str">
            <v/>
          </cell>
          <cell r="AT3144" t="str">
            <v>УУП</v>
          </cell>
          <cell r="AW3144">
            <v>40390</v>
          </cell>
          <cell r="AZ3144" t="str">
            <v>7.2010</v>
          </cell>
          <cell r="BA3144" t="str">
            <v>7.2010</v>
          </cell>
          <cell r="BB3144" t="str">
            <v/>
          </cell>
          <cell r="BC3144" t="str">
            <v>3.2010</v>
          </cell>
        </row>
        <row r="3145">
          <cell r="AM3145" t="str">
            <v/>
          </cell>
          <cell r="AQ3145" t="str">
            <v/>
          </cell>
          <cell r="AT3145" t="str">
            <v/>
          </cell>
          <cell r="AW3145" t="str">
            <v/>
          </cell>
          <cell r="AZ3145" t="str">
            <v/>
          </cell>
          <cell r="BA3145" t="str">
            <v/>
          </cell>
          <cell r="BB3145" t="str">
            <v/>
          </cell>
          <cell r="BC3145" t="str">
            <v/>
          </cell>
        </row>
        <row r="3146">
          <cell r="AM3146" t="str">
            <v/>
          </cell>
          <cell r="AQ3146">
            <v>1</v>
          </cell>
          <cell r="AT3146" t="str">
            <v/>
          </cell>
          <cell r="AW3146" t="str">
            <v/>
          </cell>
          <cell r="AZ3146" t="str">
            <v/>
          </cell>
          <cell r="BA3146" t="str">
            <v/>
          </cell>
          <cell r="BB3146" t="str">
            <v/>
          </cell>
          <cell r="BC3146" t="str">
            <v/>
          </cell>
        </row>
        <row r="3147">
          <cell r="AM3147" t="str">
            <v/>
          </cell>
          <cell r="AQ3147" t="str">
            <v/>
          </cell>
          <cell r="AT3147" t="str">
            <v/>
          </cell>
          <cell r="AW3147" t="str">
            <v/>
          </cell>
          <cell r="AZ3147" t="str">
            <v/>
          </cell>
          <cell r="BA3147" t="str">
            <v/>
          </cell>
          <cell r="BB3147" t="str">
            <v/>
          </cell>
          <cell r="BC3147" t="str">
            <v/>
          </cell>
        </row>
        <row r="3148">
          <cell r="AM3148" t="str">
            <v/>
          </cell>
          <cell r="AQ3148" t="str">
            <v/>
          </cell>
          <cell r="AT3148" t="str">
            <v/>
          </cell>
          <cell r="AW3148" t="str">
            <v/>
          </cell>
          <cell r="AZ3148" t="str">
            <v/>
          </cell>
          <cell r="BA3148" t="str">
            <v/>
          </cell>
          <cell r="BB3148" t="str">
            <v/>
          </cell>
          <cell r="BC3148" t="str">
            <v/>
          </cell>
        </row>
        <row r="3149">
          <cell r="AM3149" t="str">
            <v/>
          </cell>
          <cell r="AQ3149" t="str">
            <v/>
          </cell>
          <cell r="AT3149" t="str">
            <v/>
          </cell>
          <cell r="AW3149" t="str">
            <v/>
          </cell>
          <cell r="AZ3149" t="str">
            <v/>
          </cell>
          <cell r="BA3149" t="str">
            <v/>
          </cell>
          <cell r="BB3149" t="str">
            <v/>
          </cell>
          <cell r="BC3149" t="str">
            <v/>
          </cell>
        </row>
        <row r="3150">
          <cell r="AM3150" t="str">
            <v/>
          </cell>
          <cell r="AQ3150" t="str">
            <v/>
          </cell>
          <cell r="AT3150" t="str">
            <v/>
          </cell>
          <cell r="AW3150" t="str">
            <v/>
          </cell>
          <cell r="AZ3150" t="str">
            <v/>
          </cell>
          <cell r="BA3150" t="str">
            <v/>
          </cell>
          <cell r="BB3150" t="str">
            <v/>
          </cell>
          <cell r="BC3150" t="str">
            <v/>
          </cell>
        </row>
        <row r="3151">
          <cell r="AM3151" t="str">
            <v/>
          </cell>
          <cell r="AQ3151" t="str">
            <v/>
          </cell>
          <cell r="AT3151" t="str">
            <v/>
          </cell>
          <cell r="AW3151" t="str">
            <v/>
          </cell>
          <cell r="AZ3151" t="str">
            <v/>
          </cell>
          <cell r="BA3151" t="str">
            <v/>
          </cell>
          <cell r="BB3151" t="str">
            <v/>
          </cell>
          <cell r="BC3151" t="str">
            <v/>
          </cell>
        </row>
        <row r="3152">
          <cell r="AM3152" t="str">
            <v/>
          </cell>
          <cell r="AQ3152" t="str">
            <v/>
          </cell>
          <cell r="AT3152" t="str">
            <v/>
          </cell>
          <cell r="AW3152" t="str">
            <v/>
          </cell>
          <cell r="AZ3152" t="str">
            <v/>
          </cell>
          <cell r="BA3152" t="str">
            <v/>
          </cell>
          <cell r="BB3152" t="str">
            <v/>
          </cell>
          <cell r="BC3152" t="str">
            <v/>
          </cell>
        </row>
        <row r="3153">
          <cell r="AM3153" t="str">
            <v/>
          </cell>
          <cell r="AQ3153" t="str">
            <v/>
          </cell>
          <cell r="AT3153" t="str">
            <v/>
          </cell>
          <cell r="AW3153" t="str">
            <v/>
          </cell>
          <cell r="AZ3153" t="str">
            <v/>
          </cell>
          <cell r="BA3153" t="str">
            <v/>
          </cell>
          <cell r="BB3153" t="str">
            <v/>
          </cell>
          <cell r="BC3153" t="str">
            <v/>
          </cell>
        </row>
        <row r="3154">
          <cell r="AM3154" t="str">
            <v/>
          </cell>
          <cell r="AQ3154" t="str">
            <v/>
          </cell>
          <cell r="AT3154" t="str">
            <v/>
          </cell>
          <cell r="AW3154" t="str">
            <v/>
          </cell>
          <cell r="AZ3154" t="str">
            <v/>
          </cell>
          <cell r="BA3154" t="str">
            <v/>
          </cell>
          <cell r="BB3154" t="str">
            <v/>
          </cell>
          <cell r="BC3154" t="str">
            <v/>
          </cell>
        </row>
        <row r="3155">
          <cell r="AM3155" t="str">
            <v/>
          </cell>
          <cell r="AQ3155" t="str">
            <v/>
          </cell>
          <cell r="AT3155" t="str">
            <v/>
          </cell>
          <cell r="AW3155" t="str">
            <v/>
          </cell>
          <cell r="AZ3155" t="str">
            <v/>
          </cell>
          <cell r="BA3155" t="str">
            <v/>
          </cell>
          <cell r="BB3155" t="str">
            <v/>
          </cell>
          <cell r="BC3155" t="str">
            <v/>
          </cell>
        </row>
        <row r="3156">
          <cell r="AM3156" t="str">
            <v/>
          </cell>
          <cell r="AQ3156" t="str">
            <v/>
          </cell>
          <cell r="AT3156" t="str">
            <v/>
          </cell>
          <cell r="AW3156" t="str">
            <v/>
          </cell>
          <cell r="AZ3156" t="str">
            <v/>
          </cell>
          <cell r="BA3156" t="str">
            <v/>
          </cell>
          <cell r="BB3156" t="str">
            <v/>
          </cell>
          <cell r="BC3156" t="str">
            <v/>
          </cell>
        </row>
        <row r="3157">
          <cell r="AM3157" t="str">
            <v/>
          </cell>
          <cell r="AQ3157" t="str">
            <v/>
          </cell>
          <cell r="AT3157" t="str">
            <v/>
          </cell>
          <cell r="AW3157" t="str">
            <v/>
          </cell>
          <cell r="AZ3157" t="str">
            <v/>
          </cell>
          <cell r="BA3157" t="str">
            <v/>
          </cell>
          <cell r="BB3157" t="str">
            <v/>
          </cell>
          <cell r="BC3157" t="str">
            <v/>
          </cell>
        </row>
        <row r="3158">
          <cell r="AM3158" t="str">
            <v/>
          </cell>
          <cell r="AQ3158" t="str">
            <v/>
          </cell>
          <cell r="AT3158" t="str">
            <v/>
          </cell>
          <cell r="AW3158" t="str">
            <v/>
          </cell>
          <cell r="AZ3158" t="str">
            <v/>
          </cell>
          <cell r="BA3158" t="str">
            <v/>
          </cell>
          <cell r="BB3158" t="str">
            <v/>
          </cell>
          <cell r="BC3158" t="str">
            <v/>
          </cell>
        </row>
        <row r="3159">
          <cell r="AM3159" t="str">
            <v/>
          </cell>
          <cell r="AQ3159" t="str">
            <v/>
          </cell>
          <cell r="AT3159" t="str">
            <v/>
          </cell>
          <cell r="AW3159" t="str">
            <v/>
          </cell>
          <cell r="AZ3159" t="str">
            <v/>
          </cell>
          <cell r="BA3159" t="str">
            <v/>
          </cell>
          <cell r="BB3159" t="str">
            <v/>
          </cell>
          <cell r="BC3159" t="str">
            <v/>
          </cell>
        </row>
        <row r="3160">
          <cell r="AM3160" t="str">
            <v/>
          </cell>
          <cell r="AQ3160" t="str">
            <v/>
          </cell>
          <cell r="AT3160" t="str">
            <v/>
          </cell>
          <cell r="AW3160" t="str">
            <v/>
          </cell>
          <cell r="AZ3160" t="str">
            <v/>
          </cell>
          <cell r="BA3160" t="str">
            <v/>
          </cell>
          <cell r="BB3160" t="str">
            <v/>
          </cell>
          <cell r="BC3160" t="str">
            <v/>
          </cell>
        </row>
        <row r="3161">
          <cell r="AM3161" t="str">
            <v/>
          </cell>
          <cell r="AQ3161" t="str">
            <v/>
          </cell>
          <cell r="AT3161" t="str">
            <v/>
          </cell>
          <cell r="AW3161" t="str">
            <v/>
          </cell>
          <cell r="AZ3161" t="str">
            <v/>
          </cell>
          <cell r="BA3161" t="str">
            <v/>
          </cell>
          <cell r="BB3161" t="str">
            <v/>
          </cell>
          <cell r="BC3161" t="str">
            <v/>
          </cell>
        </row>
        <row r="3162">
          <cell r="AM3162" t="str">
            <v/>
          </cell>
          <cell r="AQ3162" t="str">
            <v/>
          </cell>
          <cell r="AT3162" t="str">
            <v/>
          </cell>
          <cell r="AW3162" t="str">
            <v/>
          </cell>
          <cell r="AZ3162" t="str">
            <v/>
          </cell>
          <cell r="BA3162" t="str">
            <v/>
          </cell>
          <cell r="BB3162" t="str">
            <v/>
          </cell>
          <cell r="BC3162" t="str">
            <v/>
          </cell>
        </row>
        <row r="3163">
          <cell r="AM3163" t="str">
            <v/>
          </cell>
          <cell r="AQ3163" t="str">
            <v/>
          </cell>
          <cell r="AT3163" t="str">
            <v/>
          </cell>
          <cell r="AW3163" t="str">
            <v/>
          </cell>
          <cell r="AZ3163" t="str">
            <v/>
          </cell>
          <cell r="BA3163" t="str">
            <v/>
          </cell>
          <cell r="BB3163" t="str">
            <v/>
          </cell>
          <cell r="BC3163" t="str">
            <v/>
          </cell>
        </row>
        <row r="3164">
          <cell r="AM3164" t="str">
            <v/>
          </cell>
          <cell r="AQ3164" t="str">
            <v/>
          </cell>
          <cell r="AT3164" t="str">
            <v/>
          </cell>
          <cell r="AW3164" t="str">
            <v/>
          </cell>
          <cell r="AZ3164" t="str">
            <v/>
          </cell>
          <cell r="BA3164" t="str">
            <v/>
          </cell>
          <cell r="BB3164" t="str">
            <v/>
          </cell>
          <cell r="BC3164" t="str">
            <v/>
          </cell>
        </row>
        <row r="3165">
          <cell r="AM3165" t="str">
            <v/>
          </cell>
          <cell r="AQ3165" t="str">
            <v/>
          </cell>
          <cell r="AT3165" t="str">
            <v/>
          </cell>
          <cell r="AW3165" t="str">
            <v/>
          </cell>
          <cell r="AZ3165" t="str">
            <v/>
          </cell>
          <cell r="BA3165" t="str">
            <v/>
          </cell>
          <cell r="BB3165" t="str">
            <v/>
          </cell>
          <cell r="BC3165" t="str">
            <v/>
          </cell>
        </row>
        <row r="3166">
          <cell r="AM3166" t="str">
            <v/>
          </cell>
          <cell r="AQ3166" t="str">
            <v/>
          </cell>
          <cell r="AT3166" t="str">
            <v/>
          </cell>
          <cell r="AW3166" t="str">
            <v/>
          </cell>
          <cell r="AZ3166" t="str">
            <v/>
          </cell>
          <cell r="BA3166" t="str">
            <v/>
          </cell>
          <cell r="BB3166" t="str">
            <v/>
          </cell>
          <cell r="BC3166" t="str">
            <v/>
          </cell>
        </row>
        <row r="3167">
          <cell r="AM3167" t="str">
            <v/>
          </cell>
          <cell r="AQ3167" t="str">
            <v/>
          </cell>
          <cell r="AT3167" t="str">
            <v/>
          </cell>
          <cell r="AW3167" t="str">
            <v/>
          </cell>
          <cell r="AZ3167" t="str">
            <v/>
          </cell>
          <cell r="BA3167" t="str">
            <v/>
          </cell>
          <cell r="BB3167" t="str">
            <v/>
          </cell>
          <cell r="BC3167" t="str">
            <v/>
          </cell>
        </row>
        <row r="3168">
          <cell r="AM3168" t="str">
            <v/>
          </cell>
          <cell r="AQ3168" t="str">
            <v/>
          </cell>
          <cell r="AT3168" t="str">
            <v/>
          </cell>
          <cell r="AW3168" t="str">
            <v/>
          </cell>
          <cell r="AZ3168" t="str">
            <v/>
          </cell>
          <cell r="BA3168" t="str">
            <v/>
          </cell>
          <cell r="BB3168" t="str">
            <v/>
          </cell>
          <cell r="BC3168" t="str">
            <v/>
          </cell>
        </row>
        <row r="3169">
          <cell r="AM3169" t="str">
            <v/>
          </cell>
          <cell r="AQ3169" t="str">
            <v/>
          </cell>
          <cell r="AT3169" t="str">
            <v/>
          </cell>
          <cell r="AW3169" t="str">
            <v/>
          </cell>
          <cell r="AZ3169" t="str">
            <v/>
          </cell>
          <cell r="BA3169" t="str">
            <v/>
          </cell>
          <cell r="BB3169" t="str">
            <v/>
          </cell>
          <cell r="BC3169" t="str">
            <v/>
          </cell>
        </row>
        <row r="3170">
          <cell r="AM3170" t="str">
            <v/>
          </cell>
          <cell r="AQ3170" t="str">
            <v/>
          </cell>
          <cell r="AT3170" t="str">
            <v/>
          </cell>
          <cell r="AW3170" t="str">
            <v/>
          </cell>
          <cell r="AZ3170" t="str">
            <v/>
          </cell>
          <cell r="BA3170" t="str">
            <v/>
          </cell>
          <cell r="BB3170" t="str">
            <v/>
          </cell>
          <cell r="BC3170" t="str">
            <v/>
          </cell>
        </row>
        <row r="3171">
          <cell r="AM3171" t="str">
            <v/>
          </cell>
          <cell r="AQ3171" t="str">
            <v/>
          </cell>
          <cell r="AT3171" t="str">
            <v/>
          </cell>
          <cell r="AW3171" t="str">
            <v/>
          </cell>
          <cell r="AZ3171" t="str">
            <v/>
          </cell>
          <cell r="BA3171" t="str">
            <v/>
          </cell>
          <cell r="BB3171" t="str">
            <v/>
          </cell>
          <cell r="BC3171" t="str">
            <v/>
          </cell>
        </row>
        <row r="3172">
          <cell r="AM3172" t="str">
            <v/>
          </cell>
          <cell r="AQ3172" t="str">
            <v/>
          </cell>
          <cell r="AT3172" t="str">
            <v/>
          </cell>
          <cell r="AW3172" t="str">
            <v/>
          </cell>
          <cell r="AZ3172" t="str">
            <v/>
          </cell>
          <cell r="BA3172" t="str">
            <v/>
          </cell>
          <cell r="BB3172" t="str">
            <v/>
          </cell>
          <cell r="BC3172" t="str">
            <v/>
          </cell>
        </row>
        <row r="3173">
          <cell r="AM3173" t="str">
            <v/>
          </cell>
          <cell r="AQ3173" t="str">
            <v/>
          </cell>
          <cell r="AT3173" t="str">
            <v/>
          </cell>
          <cell r="AW3173" t="str">
            <v/>
          </cell>
          <cell r="AZ3173" t="str">
            <v/>
          </cell>
          <cell r="BA3173" t="str">
            <v/>
          </cell>
          <cell r="BB3173" t="str">
            <v/>
          </cell>
          <cell r="BC3173" t="str">
            <v/>
          </cell>
        </row>
        <row r="3174">
          <cell r="AM3174" t="str">
            <v/>
          </cell>
          <cell r="AQ3174" t="str">
            <v/>
          </cell>
          <cell r="AT3174" t="str">
            <v/>
          </cell>
          <cell r="AW3174" t="str">
            <v/>
          </cell>
          <cell r="AZ3174" t="str">
            <v/>
          </cell>
          <cell r="BA3174" t="str">
            <v/>
          </cell>
          <cell r="BB3174" t="str">
            <v/>
          </cell>
          <cell r="BC3174" t="str">
            <v/>
          </cell>
        </row>
        <row r="3175">
          <cell r="AM3175" t="str">
            <v/>
          </cell>
          <cell r="AQ3175" t="str">
            <v/>
          </cell>
          <cell r="AT3175" t="str">
            <v/>
          </cell>
          <cell r="AW3175" t="str">
            <v/>
          </cell>
          <cell r="AZ3175" t="str">
            <v/>
          </cell>
          <cell r="BA3175" t="str">
            <v/>
          </cell>
          <cell r="BB3175" t="str">
            <v/>
          </cell>
          <cell r="BC3175" t="str">
            <v/>
          </cell>
        </row>
        <row r="3176">
          <cell r="AM3176" t="str">
            <v/>
          </cell>
          <cell r="AQ3176" t="str">
            <v/>
          </cell>
          <cell r="AT3176" t="str">
            <v/>
          </cell>
          <cell r="AW3176" t="str">
            <v/>
          </cell>
          <cell r="AZ3176" t="str">
            <v/>
          </cell>
          <cell r="BA3176" t="str">
            <v/>
          </cell>
          <cell r="BB3176" t="str">
            <v/>
          </cell>
          <cell r="BC3176" t="str">
            <v/>
          </cell>
        </row>
        <row r="3177">
          <cell r="AM3177" t="str">
            <v/>
          </cell>
          <cell r="AQ3177" t="str">
            <v/>
          </cell>
          <cell r="AT3177" t="str">
            <v/>
          </cell>
          <cell r="AW3177" t="str">
            <v/>
          </cell>
          <cell r="AZ3177" t="str">
            <v/>
          </cell>
          <cell r="BA3177" t="str">
            <v/>
          </cell>
          <cell r="BB3177" t="str">
            <v/>
          </cell>
          <cell r="BC3177" t="str">
            <v/>
          </cell>
        </row>
        <row r="3178">
          <cell r="AM3178" t="str">
            <v/>
          </cell>
          <cell r="AQ3178" t="str">
            <v/>
          </cell>
          <cell r="AT3178" t="str">
            <v/>
          </cell>
          <cell r="AW3178" t="str">
            <v/>
          </cell>
          <cell r="AZ3178" t="str">
            <v/>
          </cell>
          <cell r="BA3178" t="str">
            <v/>
          </cell>
          <cell r="BB3178" t="str">
            <v/>
          </cell>
          <cell r="BC3178" t="str">
            <v/>
          </cell>
        </row>
        <row r="3179">
          <cell r="AM3179" t="str">
            <v/>
          </cell>
          <cell r="AQ3179" t="str">
            <v/>
          </cell>
          <cell r="AT3179" t="str">
            <v/>
          </cell>
          <cell r="AW3179" t="str">
            <v/>
          </cell>
          <cell r="AZ3179" t="str">
            <v/>
          </cell>
          <cell r="BA3179" t="str">
            <v/>
          </cell>
          <cell r="BB3179" t="str">
            <v/>
          </cell>
          <cell r="BC3179" t="str">
            <v/>
          </cell>
        </row>
        <row r="3180">
          <cell r="AM3180" t="str">
            <v/>
          </cell>
          <cell r="AQ3180" t="str">
            <v/>
          </cell>
          <cell r="AT3180" t="str">
            <v/>
          </cell>
          <cell r="AW3180" t="str">
            <v/>
          </cell>
          <cell r="AZ3180" t="str">
            <v/>
          </cell>
          <cell r="BA3180" t="str">
            <v/>
          </cell>
          <cell r="BB3180" t="str">
            <v/>
          </cell>
          <cell r="BC3180" t="str">
            <v/>
          </cell>
        </row>
        <row r="3181">
          <cell r="AM3181" t="str">
            <v/>
          </cell>
          <cell r="AQ3181" t="str">
            <v/>
          </cell>
          <cell r="AT3181" t="str">
            <v/>
          </cell>
          <cell r="AW3181" t="str">
            <v/>
          </cell>
          <cell r="AZ3181" t="str">
            <v/>
          </cell>
          <cell r="BA3181" t="str">
            <v/>
          </cell>
          <cell r="BB3181" t="str">
            <v/>
          </cell>
          <cell r="BC3181" t="str">
            <v/>
          </cell>
        </row>
        <row r="3182">
          <cell r="AM3182" t="str">
            <v/>
          </cell>
          <cell r="AQ3182" t="str">
            <v/>
          </cell>
          <cell r="AT3182" t="str">
            <v/>
          </cell>
          <cell r="AW3182" t="str">
            <v/>
          </cell>
          <cell r="AZ3182" t="str">
            <v/>
          </cell>
          <cell r="BA3182" t="str">
            <v/>
          </cell>
          <cell r="BB3182" t="str">
            <v/>
          </cell>
          <cell r="BC3182" t="str">
            <v/>
          </cell>
        </row>
        <row r="3183">
          <cell r="AM3183" t="str">
            <v/>
          </cell>
          <cell r="AQ3183" t="str">
            <v/>
          </cell>
          <cell r="AT3183" t="str">
            <v/>
          </cell>
          <cell r="AW3183" t="str">
            <v/>
          </cell>
          <cell r="AZ3183" t="str">
            <v/>
          </cell>
          <cell r="BA3183" t="str">
            <v/>
          </cell>
          <cell r="BB3183" t="str">
            <v/>
          </cell>
          <cell r="BC3183" t="str">
            <v/>
          </cell>
        </row>
        <row r="3184">
          <cell r="AM3184" t="str">
            <v/>
          </cell>
          <cell r="AQ3184" t="str">
            <v/>
          </cell>
          <cell r="AT3184" t="str">
            <v/>
          </cell>
          <cell r="AW3184" t="str">
            <v/>
          </cell>
          <cell r="AZ3184" t="str">
            <v/>
          </cell>
          <cell r="BA3184" t="str">
            <v/>
          </cell>
          <cell r="BB3184" t="str">
            <v/>
          </cell>
          <cell r="BC3184" t="str">
            <v/>
          </cell>
        </row>
        <row r="3185">
          <cell r="AM3185" t="str">
            <v/>
          </cell>
          <cell r="AQ3185" t="str">
            <v/>
          </cell>
          <cell r="AT3185" t="str">
            <v/>
          </cell>
          <cell r="AW3185" t="str">
            <v/>
          </cell>
          <cell r="AZ3185" t="str">
            <v/>
          </cell>
          <cell r="BA3185" t="str">
            <v/>
          </cell>
          <cell r="BB3185" t="str">
            <v/>
          </cell>
          <cell r="BC3185" t="str">
            <v/>
          </cell>
        </row>
        <row r="3186">
          <cell r="AM3186" t="str">
            <v/>
          </cell>
          <cell r="AQ3186" t="str">
            <v/>
          </cell>
          <cell r="AT3186" t="str">
            <v/>
          </cell>
          <cell r="AW3186" t="str">
            <v/>
          </cell>
          <cell r="AZ3186" t="str">
            <v/>
          </cell>
          <cell r="BA3186" t="str">
            <v/>
          </cell>
          <cell r="BB3186" t="str">
            <v/>
          </cell>
          <cell r="BC3186" t="str">
            <v/>
          </cell>
        </row>
        <row r="3187">
          <cell r="AM3187" t="str">
            <v/>
          </cell>
          <cell r="AQ3187" t="str">
            <v/>
          </cell>
          <cell r="AT3187" t="str">
            <v/>
          </cell>
          <cell r="AW3187" t="str">
            <v/>
          </cell>
          <cell r="AZ3187" t="str">
            <v/>
          </cell>
          <cell r="BA3187" t="str">
            <v/>
          </cell>
          <cell r="BB3187" t="str">
            <v/>
          </cell>
          <cell r="BC3187" t="str">
            <v/>
          </cell>
        </row>
        <row r="3188">
          <cell r="AM3188">
            <v>1683129.16</v>
          </cell>
          <cell r="AQ3188">
            <v>1</v>
          </cell>
          <cell r="AT3188" t="str">
            <v>СМР</v>
          </cell>
          <cell r="AW3188">
            <v>40540</v>
          </cell>
          <cell r="AZ3188" t="str">
            <v>12.2010</v>
          </cell>
          <cell r="BA3188" t="str">
            <v>12.2010</v>
          </cell>
          <cell r="BB3188" t="str">
            <v/>
          </cell>
          <cell r="BC3188" t="str">
            <v>4.2010</v>
          </cell>
        </row>
        <row r="3189">
          <cell r="AM3189">
            <v>780152.3</v>
          </cell>
          <cell r="AQ3189">
            <v>1</v>
          </cell>
          <cell r="AT3189" t="str">
            <v>СМР</v>
          </cell>
          <cell r="AW3189">
            <v>40592</v>
          </cell>
          <cell r="AZ3189" t="str">
            <v>2.2011</v>
          </cell>
          <cell r="BA3189" t="str">
            <v>2.2011</v>
          </cell>
          <cell r="BB3189" t="str">
            <v>3.2011</v>
          </cell>
          <cell r="BC3189" t="str">
            <v>1.2011</v>
          </cell>
        </row>
        <row r="3190">
          <cell r="AM3190">
            <v>2196812.16</v>
          </cell>
          <cell r="AQ3190">
            <v>1</v>
          </cell>
          <cell r="AT3190" t="str">
            <v>СМР</v>
          </cell>
          <cell r="AW3190">
            <v>40542</v>
          </cell>
          <cell r="AZ3190" t="str">
            <v>12.2010</v>
          </cell>
          <cell r="BA3190" t="str">
            <v>12.2010</v>
          </cell>
          <cell r="BB3190" t="str">
            <v/>
          </cell>
          <cell r="BC3190" t="str">
            <v>4.2010</v>
          </cell>
        </row>
        <row r="3191">
          <cell r="AM3191" t="str">
            <v/>
          </cell>
          <cell r="AQ3191" t="str">
            <v/>
          </cell>
          <cell r="AT3191" t="str">
            <v/>
          </cell>
          <cell r="AW3191" t="str">
            <v/>
          </cell>
          <cell r="AZ3191" t="str">
            <v/>
          </cell>
          <cell r="BA3191" t="str">
            <v/>
          </cell>
          <cell r="BB3191" t="str">
            <v/>
          </cell>
          <cell r="BC3191" t="str">
            <v/>
          </cell>
        </row>
        <row r="3192">
          <cell r="AQ3192" t="str">
            <v/>
          </cell>
          <cell r="AZ3192" t="str">
            <v/>
          </cell>
          <cell r="BA3192" t="str">
            <v/>
          </cell>
          <cell r="BB3192" t="str">
            <v/>
          </cell>
          <cell r="BC3192" t="str">
            <v/>
          </cell>
        </row>
        <row r="3193">
          <cell r="AM3193" t="str">
            <v/>
          </cell>
          <cell r="AQ3193" t="str">
            <v/>
          </cell>
          <cell r="AT3193" t="str">
            <v/>
          </cell>
          <cell r="AW3193" t="str">
            <v/>
          </cell>
          <cell r="AZ3193" t="str">
            <v/>
          </cell>
          <cell r="BA3193" t="str">
            <v/>
          </cell>
          <cell r="BB3193" t="str">
            <v/>
          </cell>
          <cell r="BC3193" t="str">
            <v/>
          </cell>
        </row>
        <row r="3194">
          <cell r="AM3194" t="str">
            <v/>
          </cell>
          <cell r="AQ3194">
            <v>1</v>
          </cell>
          <cell r="AT3194" t="str">
            <v/>
          </cell>
          <cell r="AW3194" t="str">
            <v/>
          </cell>
          <cell r="AZ3194" t="str">
            <v/>
          </cell>
          <cell r="BA3194" t="str">
            <v/>
          </cell>
          <cell r="BB3194" t="str">
            <v/>
          </cell>
          <cell r="BC3194" t="str">
            <v/>
          </cell>
        </row>
        <row r="3195">
          <cell r="AM3195">
            <v>1730294.65</v>
          </cell>
          <cell r="AQ3195">
            <v>1</v>
          </cell>
          <cell r="AT3195" t="str">
            <v>СМР</v>
          </cell>
          <cell r="AW3195">
            <v>40542</v>
          </cell>
          <cell r="AZ3195" t="str">
            <v>12.2010</v>
          </cell>
          <cell r="BA3195" t="str">
            <v>12.2010</v>
          </cell>
          <cell r="BB3195" t="str">
            <v/>
          </cell>
          <cell r="BC3195" t="str">
            <v>4.2010</v>
          </cell>
        </row>
        <row r="3196">
          <cell r="AM3196">
            <v>1266513.04</v>
          </cell>
          <cell r="AQ3196">
            <v>1</v>
          </cell>
          <cell r="AT3196" t="str">
            <v>СМР</v>
          </cell>
          <cell r="AZ3196" t="str">
            <v>6.2011</v>
          </cell>
          <cell r="BA3196" t="str">
            <v/>
          </cell>
          <cell r="BB3196" t="str">
            <v/>
          </cell>
          <cell r="BC3196" t="str">
            <v/>
          </cell>
        </row>
        <row r="3197">
          <cell r="AM3197" t="str">
            <v/>
          </cell>
          <cell r="AQ3197" t="str">
            <v/>
          </cell>
          <cell r="AT3197" t="str">
            <v/>
          </cell>
          <cell r="AW3197" t="str">
            <v/>
          </cell>
          <cell r="AZ3197" t="str">
            <v/>
          </cell>
          <cell r="BA3197" t="str">
            <v/>
          </cell>
          <cell r="BB3197" t="str">
            <v/>
          </cell>
          <cell r="BC3197" t="str">
            <v/>
          </cell>
        </row>
        <row r="3198">
          <cell r="AM3198">
            <v>489784.74</v>
          </cell>
          <cell r="AQ3198">
            <v>1</v>
          </cell>
          <cell r="AT3198" t="str">
            <v>СМР</v>
          </cell>
          <cell r="AW3198">
            <v>40542</v>
          </cell>
          <cell r="AZ3198" t="str">
            <v>12.2010</v>
          </cell>
          <cell r="BA3198" t="str">
            <v>12.2010</v>
          </cell>
          <cell r="BB3198" t="str">
            <v/>
          </cell>
          <cell r="BC3198" t="str">
            <v>4.2010</v>
          </cell>
        </row>
        <row r="3199">
          <cell r="AM3199">
            <v>574740.37</v>
          </cell>
          <cell r="AQ3199">
            <v>1</v>
          </cell>
          <cell r="AT3199" t="str">
            <v>СМР</v>
          </cell>
          <cell r="AW3199">
            <v>40540</v>
          </cell>
          <cell r="AZ3199" t="str">
            <v>12.2010</v>
          </cell>
          <cell r="BA3199" t="str">
            <v>12.2010</v>
          </cell>
          <cell r="BB3199" t="str">
            <v/>
          </cell>
          <cell r="BC3199" t="str">
            <v>4.2010</v>
          </cell>
        </row>
        <row r="3200">
          <cell r="AM3200" t="str">
            <v/>
          </cell>
          <cell r="AQ3200">
            <v>1</v>
          </cell>
          <cell r="AT3200" t="str">
            <v/>
          </cell>
          <cell r="AW3200" t="str">
            <v/>
          </cell>
          <cell r="AZ3200" t="str">
            <v/>
          </cell>
          <cell r="BA3200" t="str">
            <v/>
          </cell>
          <cell r="BB3200" t="str">
            <v/>
          </cell>
          <cell r="BC3200" t="str">
            <v/>
          </cell>
        </row>
        <row r="3201">
          <cell r="AM3201">
            <v>230257.48</v>
          </cell>
          <cell r="AQ3201">
            <v>1</v>
          </cell>
          <cell r="AT3201" t="str">
            <v>СМР</v>
          </cell>
          <cell r="AW3201">
            <v>40569</v>
          </cell>
          <cell r="AZ3201" t="str">
            <v>12.2010</v>
          </cell>
          <cell r="BA3201" t="str">
            <v>1.2011</v>
          </cell>
          <cell r="BB3201" t="str">
            <v>3.2011</v>
          </cell>
          <cell r="BC3201" t="str">
            <v>1.2011</v>
          </cell>
        </row>
        <row r="3202">
          <cell r="AM3202">
            <v>92317.14</v>
          </cell>
          <cell r="AQ3202">
            <v>1</v>
          </cell>
          <cell r="AT3202" t="str">
            <v>СМР</v>
          </cell>
          <cell r="AW3202">
            <v>40681</v>
          </cell>
          <cell r="AZ3202" t="str">
            <v>4.2011</v>
          </cell>
          <cell r="BA3202" t="str">
            <v>5.2011</v>
          </cell>
          <cell r="BB3202" t="str">
            <v>5.2011</v>
          </cell>
          <cell r="BC3202" t="str">
            <v>2.2011</v>
          </cell>
        </row>
        <row r="3203">
          <cell r="AM3203" t="str">
            <v/>
          </cell>
          <cell r="AQ3203" t="str">
            <v/>
          </cell>
          <cell r="AT3203" t="str">
            <v/>
          </cell>
          <cell r="AW3203" t="str">
            <v/>
          </cell>
          <cell r="AZ3203" t="str">
            <v/>
          </cell>
          <cell r="BA3203" t="str">
            <v/>
          </cell>
          <cell r="BB3203" t="str">
            <v/>
          </cell>
          <cell r="BC3203" t="str">
            <v/>
          </cell>
        </row>
        <row r="3204">
          <cell r="AM3204">
            <v>123236.75</v>
          </cell>
          <cell r="AQ3204">
            <v>1</v>
          </cell>
          <cell r="AT3204" t="str">
            <v>СМР</v>
          </cell>
          <cell r="AW3204">
            <v>40633</v>
          </cell>
          <cell r="AZ3204" t="str">
            <v>3.2011</v>
          </cell>
          <cell r="BA3204" t="str">
            <v>3.2011</v>
          </cell>
          <cell r="BB3204" t="str">
            <v>4.2011</v>
          </cell>
          <cell r="BC3204" t="str">
            <v>1.2011</v>
          </cell>
        </row>
        <row r="3205">
          <cell r="AM3205">
            <v>1981792.96</v>
          </cell>
          <cell r="AQ3205">
            <v>1</v>
          </cell>
          <cell r="AT3205" t="str">
            <v>СМР</v>
          </cell>
          <cell r="AW3205">
            <v>40540</v>
          </cell>
          <cell r="AZ3205" t="str">
            <v>12.2010</v>
          </cell>
          <cell r="BA3205" t="str">
            <v>12.2010</v>
          </cell>
          <cell r="BB3205" t="str">
            <v/>
          </cell>
          <cell r="BC3205" t="str">
            <v>4.2010</v>
          </cell>
        </row>
        <row r="3206">
          <cell r="AM3206">
            <v>278681.25</v>
          </cell>
          <cell r="AQ3206">
            <v>1</v>
          </cell>
          <cell r="AT3206" t="str">
            <v>СМР</v>
          </cell>
          <cell r="AW3206">
            <v>40540</v>
          </cell>
          <cell r="AZ3206" t="str">
            <v>12.2010</v>
          </cell>
          <cell r="BA3206" t="str">
            <v>12.2010</v>
          </cell>
          <cell r="BB3206" t="str">
            <v/>
          </cell>
          <cell r="BC3206" t="str">
            <v>4.2010</v>
          </cell>
        </row>
        <row r="3207">
          <cell r="AM3207">
            <v>84054.02</v>
          </cell>
          <cell r="AQ3207">
            <v>1</v>
          </cell>
          <cell r="AT3207" t="str">
            <v>СМР</v>
          </cell>
          <cell r="AW3207">
            <v>40542</v>
          </cell>
          <cell r="AZ3207" t="str">
            <v>12.2010</v>
          </cell>
          <cell r="BA3207" t="str">
            <v>12.2010</v>
          </cell>
          <cell r="BB3207" t="str">
            <v/>
          </cell>
          <cell r="BC3207" t="str">
            <v>4.2010</v>
          </cell>
        </row>
        <row r="3208">
          <cell r="AM3208" t="str">
            <v/>
          </cell>
          <cell r="AQ3208">
            <v>12</v>
          </cell>
          <cell r="AT3208" t="str">
            <v>СМР</v>
          </cell>
          <cell r="AW3208" t="str">
            <v/>
          </cell>
          <cell r="AZ3208" t="str">
            <v/>
          </cell>
          <cell r="BA3208" t="str">
            <v/>
          </cell>
          <cell r="BB3208" t="str">
            <v/>
          </cell>
          <cell r="BC3208" t="str">
            <v/>
          </cell>
        </row>
        <row r="3209">
          <cell r="AQ3209" t="str">
            <v/>
          </cell>
          <cell r="AZ3209" t="str">
            <v/>
          </cell>
          <cell r="BA3209" t="str">
            <v/>
          </cell>
          <cell r="BB3209" t="str">
            <v/>
          </cell>
          <cell r="BC3209" t="str">
            <v/>
          </cell>
        </row>
        <row r="3210">
          <cell r="AM3210" t="str">
            <v/>
          </cell>
          <cell r="AQ3210" t="str">
            <v/>
          </cell>
          <cell r="AT3210" t="str">
            <v/>
          </cell>
          <cell r="AW3210" t="str">
            <v/>
          </cell>
          <cell r="AZ3210" t="str">
            <v/>
          </cell>
          <cell r="BA3210" t="str">
            <v/>
          </cell>
          <cell r="BB3210" t="str">
            <v/>
          </cell>
          <cell r="BC3210" t="str">
            <v/>
          </cell>
        </row>
        <row r="3211">
          <cell r="AM3211" t="str">
            <v/>
          </cell>
          <cell r="AQ3211" t="str">
            <v/>
          </cell>
          <cell r="AT3211" t="str">
            <v/>
          </cell>
          <cell r="AW3211" t="str">
            <v/>
          </cell>
          <cell r="AZ3211" t="str">
            <v/>
          </cell>
          <cell r="BA3211" t="str">
            <v/>
          </cell>
          <cell r="BB3211" t="str">
            <v/>
          </cell>
          <cell r="BC3211" t="str">
            <v/>
          </cell>
        </row>
        <row r="3212">
          <cell r="AM3212" t="str">
            <v/>
          </cell>
          <cell r="AQ3212" t="str">
            <v/>
          </cell>
          <cell r="AT3212" t="str">
            <v/>
          </cell>
          <cell r="AW3212" t="str">
            <v/>
          </cell>
          <cell r="AZ3212" t="str">
            <v/>
          </cell>
          <cell r="BA3212" t="str">
            <v/>
          </cell>
          <cell r="BB3212" t="str">
            <v/>
          </cell>
          <cell r="BC3212" t="str">
            <v/>
          </cell>
        </row>
        <row r="3213">
          <cell r="AM3213" t="str">
            <v/>
          </cell>
          <cell r="AQ3213" t="str">
            <v/>
          </cell>
          <cell r="AT3213" t="str">
            <v/>
          </cell>
          <cell r="AW3213" t="str">
            <v/>
          </cell>
          <cell r="AZ3213" t="str">
            <v/>
          </cell>
          <cell r="BA3213" t="str">
            <v/>
          </cell>
          <cell r="BB3213" t="str">
            <v/>
          </cell>
          <cell r="BC3213" t="str">
            <v/>
          </cell>
        </row>
        <row r="3214">
          <cell r="AM3214" t="str">
            <v/>
          </cell>
          <cell r="AQ3214" t="str">
            <v/>
          </cell>
          <cell r="AT3214" t="str">
            <v/>
          </cell>
          <cell r="AW3214" t="str">
            <v/>
          </cell>
          <cell r="AZ3214" t="str">
            <v/>
          </cell>
          <cell r="BA3214" t="str">
            <v/>
          </cell>
          <cell r="BB3214" t="str">
            <v/>
          </cell>
          <cell r="BC3214" t="str">
            <v/>
          </cell>
        </row>
        <row r="3215">
          <cell r="AM3215" t="str">
            <v/>
          </cell>
          <cell r="AQ3215" t="str">
            <v/>
          </cell>
          <cell r="AT3215" t="str">
            <v/>
          </cell>
          <cell r="AW3215" t="str">
            <v/>
          </cell>
          <cell r="AZ3215" t="str">
            <v/>
          </cell>
          <cell r="BA3215" t="str">
            <v/>
          </cell>
          <cell r="BB3215" t="str">
            <v/>
          </cell>
          <cell r="BC3215" t="str">
            <v/>
          </cell>
        </row>
        <row r="3216">
          <cell r="AM3216" t="str">
            <v/>
          </cell>
          <cell r="AQ3216" t="str">
            <v/>
          </cell>
          <cell r="AT3216" t="str">
            <v/>
          </cell>
          <cell r="AW3216" t="str">
            <v/>
          </cell>
          <cell r="AZ3216" t="str">
            <v/>
          </cell>
          <cell r="BA3216" t="str">
            <v/>
          </cell>
          <cell r="BB3216" t="str">
            <v/>
          </cell>
          <cell r="BC3216" t="str">
            <v/>
          </cell>
        </row>
        <row r="3217">
          <cell r="AM3217" t="str">
            <v/>
          </cell>
          <cell r="AQ3217" t="str">
            <v/>
          </cell>
          <cell r="AT3217" t="str">
            <v/>
          </cell>
          <cell r="AW3217" t="str">
            <v/>
          </cell>
          <cell r="AZ3217" t="str">
            <v/>
          </cell>
          <cell r="BA3217" t="str">
            <v/>
          </cell>
          <cell r="BB3217" t="str">
            <v/>
          </cell>
          <cell r="BC3217" t="str">
            <v/>
          </cell>
        </row>
        <row r="3218">
          <cell r="AM3218" t="str">
            <v/>
          </cell>
          <cell r="AQ3218" t="str">
            <v/>
          </cell>
          <cell r="AT3218" t="str">
            <v/>
          </cell>
          <cell r="AW3218" t="str">
            <v/>
          </cell>
          <cell r="AZ3218" t="str">
            <v/>
          </cell>
          <cell r="BA3218" t="str">
            <v/>
          </cell>
          <cell r="BB3218" t="str">
            <v/>
          </cell>
          <cell r="BC3218" t="str">
            <v/>
          </cell>
        </row>
        <row r="3219">
          <cell r="AM3219" t="str">
            <v/>
          </cell>
          <cell r="AQ3219" t="str">
            <v/>
          </cell>
          <cell r="AT3219" t="str">
            <v/>
          </cell>
          <cell r="AW3219" t="str">
            <v/>
          </cell>
          <cell r="AZ3219" t="str">
            <v/>
          </cell>
          <cell r="BA3219" t="str">
            <v/>
          </cell>
          <cell r="BB3219" t="str">
            <v/>
          </cell>
          <cell r="BC3219" t="str">
            <v/>
          </cell>
        </row>
        <row r="3220">
          <cell r="AM3220" t="str">
            <v/>
          </cell>
          <cell r="AQ3220" t="str">
            <v/>
          </cell>
          <cell r="AT3220" t="str">
            <v/>
          </cell>
          <cell r="AW3220" t="str">
            <v/>
          </cell>
          <cell r="AZ3220" t="str">
            <v/>
          </cell>
          <cell r="BA3220" t="str">
            <v/>
          </cell>
          <cell r="BB3220" t="str">
            <v/>
          </cell>
          <cell r="BC3220" t="str">
            <v/>
          </cell>
        </row>
        <row r="3221">
          <cell r="AM3221" t="str">
            <v/>
          </cell>
          <cell r="AQ3221" t="str">
            <v/>
          </cell>
          <cell r="AT3221" t="str">
            <v/>
          </cell>
          <cell r="AW3221" t="str">
            <v/>
          </cell>
          <cell r="AZ3221" t="str">
            <v/>
          </cell>
          <cell r="BA3221" t="str">
            <v/>
          </cell>
          <cell r="BB3221" t="str">
            <v/>
          </cell>
          <cell r="BC3221" t="str">
            <v/>
          </cell>
        </row>
        <row r="3222">
          <cell r="AM3222" t="str">
            <v/>
          </cell>
          <cell r="AQ3222" t="str">
            <v/>
          </cell>
          <cell r="AT3222" t="str">
            <v/>
          </cell>
          <cell r="AW3222" t="str">
            <v/>
          </cell>
          <cell r="AZ3222" t="str">
            <v/>
          </cell>
          <cell r="BA3222" t="str">
            <v/>
          </cell>
          <cell r="BB3222" t="str">
            <v/>
          </cell>
          <cell r="BC3222" t="str">
            <v/>
          </cell>
        </row>
        <row r="3223">
          <cell r="AM3223" t="str">
            <v/>
          </cell>
          <cell r="AQ3223" t="str">
            <v/>
          </cell>
          <cell r="AT3223" t="str">
            <v/>
          </cell>
          <cell r="AW3223" t="str">
            <v/>
          </cell>
          <cell r="AZ3223" t="str">
            <v/>
          </cell>
          <cell r="BA3223" t="str">
            <v/>
          </cell>
          <cell r="BB3223" t="str">
            <v/>
          </cell>
          <cell r="BC3223" t="str">
            <v/>
          </cell>
        </row>
        <row r="3224">
          <cell r="AM3224" t="str">
            <v/>
          </cell>
          <cell r="AQ3224" t="str">
            <v/>
          </cell>
          <cell r="AT3224" t="str">
            <v/>
          </cell>
          <cell r="AW3224" t="str">
            <v/>
          </cell>
          <cell r="AZ3224" t="str">
            <v/>
          </cell>
          <cell r="BA3224" t="str">
            <v/>
          </cell>
          <cell r="BB3224" t="str">
            <v/>
          </cell>
          <cell r="BC3224" t="str">
            <v/>
          </cell>
        </row>
        <row r="3225">
          <cell r="AM3225" t="str">
            <v/>
          </cell>
          <cell r="AQ3225" t="str">
            <v/>
          </cell>
          <cell r="AT3225" t="str">
            <v/>
          </cell>
          <cell r="AW3225" t="str">
            <v/>
          </cell>
          <cell r="AZ3225" t="str">
            <v/>
          </cell>
          <cell r="BA3225" t="str">
            <v/>
          </cell>
          <cell r="BB3225" t="str">
            <v/>
          </cell>
          <cell r="BC3225" t="str">
            <v/>
          </cell>
        </row>
        <row r="3226">
          <cell r="AM3226" t="str">
            <v/>
          </cell>
          <cell r="AQ3226" t="str">
            <v/>
          </cell>
          <cell r="AT3226" t="str">
            <v/>
          </cell>
          <cell r="AW3226" t="str">
            <v/>
          </cell>
          <cell r="AZ3226" t="str">
            <v/>
          </cell>
          <cell r="BA3226" t="str">
            <v/>
          </cell>
          <cell r="BB3226" t="str">
            <v/>
          </cell>
          <cell r="BC3226" t="str">
            <v/>
          </cell>
        </row>
        <row r="3227">
          <cell r="AM3227" t="str">
            <v/>
          </cell>
          <cell r="AQ3227" t="str">
            <v/>
          </cell>
          <cell r="AT3227" t="str">
            <v/>
          </cell>
          <cell r="AW3227" t="str">
            <v/>
          </cell>
          <cell r="AZ3227" t="str">
            <v/>
          </cell>
          <cell r="BA3227" t="str">
            <v/>
          </cell>
          <cell r="BB3227" t="str">
            <v/>
          </cell>
          <cell r="BC3227" t="str">
            <v/>
          </cell>
        </row>
        <row r="3228">
          <cell r="AM3228" t="str">
            <v/>
          </cell>
          <cell r="AQ3228" t="str">
            <v/>
          </cell>
          <cell r="AT3228" t="str">
            <v/>
          </cell>
          <cell r="AW3228" t="str">
            <v/>
          </cell>
          <cell r="AZ3228" t="str">
            <v/>
          </cell>
          <cell r="BA3228" t="str">
            <v/>
          </cell>
          <cell r="BB3228" t="str">
            <v/>
          </cell>
          <cell r="BC3228" t="str">
            <v/>
          </cell>
        </row>
        <row r="3229">
          <cell r="AM3229" t="str">
            <v/>
          </cell>
          <cell r="AQ3229" t="str">
            <v/>
          </cell>
          <cell r="AT3229" t="str">
            <v/>
          </cell>
          <cell r="AW3229" t="str">
            <v/>
          </cell>
          <cell r="AZ3229" t="str">
            <v/>
          </cell>
          <cell r="BA3229" t="str">
            <v/>
          </cell>
          <cell r="BB3229" t="str">
            <v/>
          </cell>
          <cell r="BC3229" t="str">
            <v/>
          </cell>
        </row>
        <row r="3230">
          <cell r="AM3230" t="str">
            <v/>
          </cell>
          <cell r="AQ3230" t="str">
            <v/>
          </cell>
          <cell r="AT3230" t="str">
            <v/>
          </cell>
          <cell r="AW3230" t="str">
            <v/>
          </cell>
          <cell r="AZ3230" t="str">
            <v/>
          </cell>
          <cell r="BA3230" t="str">
            <v/>
          </cell>
          <cell r="BB3230" t="str">
            <v/>
          </cell>
          <cell r="BC3230" t="str">
            <v/>
          </cell>
        </row>
        <row r="3231">
          <cell r="AM3231" t="str">
            <v/>
          </cell>
          <cell r="AQ3231" t="str">
            <v/>
          </cell>
          <cell r="AT3231" t="str">
            <v/>
          </cell>
          <cell r="AW3231" t="str">
            <v/>
          </cell>
          <cell r="AZ3231" t="str">
            <v/>
          </cell>
          <cell r="BA3231" t="str">
            <v/>
          </cell>
          <cell r="BB3231" t="str">
            <v/>
          </cell>
          <cell r="BC3231" t="str">
            <v/>
          </cell>
        </row>
        <row r="3232">
          <cell r="AM3232" t="str">
            <v/>
          </cell>
          <cell r="AQ3232" t="str">
            <v/>
          </cell>
          <cell r="AT3232" t="str">
            <v/>
          </cell>
          <cell r="AW3232" t="str">
            <v/>
          </cell>
          <cell r="AZ3232" t="str">
            <v/>
          </cell>
          <cell r="BA3232" t="str">
            <v/>
          </cell>
          <cell r="BB3232" t="str">
            <v/>
          </cell>
          <cell r="BC3232" t="str">
            <v/>
          </cell>
        </row>
        <row r="3233">
          <cell r="AM3233" t="str">
            <v/>
          </cell>
          <cell r="AQ3233" t="str">
            <v/>
          </cell>
          <cell r="AT3233" t="str">
            <v/>
          </cell>
          <cell r="AW3233" t="str">
            <v/>
          </cell>
          <cell r="AZ3233" t="str">
            <v/>
          </cell>
          <cell r="BA3233" t="str">
            <v/>
          </cell>
          <cell r="BB3233" t="str">
            <v/>
          </cell>
          <cell r="BC3233" t="str">
            <v/>
          </cell>
        </row>
        <row r="3234">
          <cell r="AM3234" t="str">
            <v/>
          </cell>
          <cell r="AQ3234" t="str">
            <v/>
          </cell>
          <cell r="AT3234" t="str">
            <v/>
          </cell>
          <cell r="AW3234" t="str">
            <v/>
          </cell>
          <cell r="AZ3234" t="str">
            <v/>
          </cell>
          <cell r="BA3234" t="str">
            <v/>
          </cell>
          <cell r="BB3234" t="str">
            <v/>
          </cell>
          <cell r="BC3234" t="str">
            <v/>
          </cell>
        </row>
        <row r="3235">
          <cell r="AM3235" t="str">
            <v/>
          </cell>
          <cell r="AQ3235" t="str">
            <v/>
          </cell>
          <cell r="AT3235" t="str">
            <v/>
          </cell>
          <cell r="AW3235" t="str">
            <v/>
          </cell>
          <cell r="AZ3235" t="str">
            <v/>
          </cell>
          <cell r="BA3235" t="str">
            <v/>
          </cell>
          <cell r="BB3235" t="str">
            <v/>
          </cell>
          <cell r="BC3235" t="str">
            <v/>
          </cell>
        </row>
        <row r="3236">
          <cell r="AM3236" t="str">
            <v/>
          </cell>
          <cell r="AQ3236" t="str">
            <v/>
          </cell>
          <cell r="AT3236" t="str">
            <v/>
          </cell>
          <cell r="AW3236" t="str">
            <v/>
          </cell>
          <cell r="AZ3236" t="str">
            <v/>
          </cell>
          <cell r="BA3236" t="str">
            <v/>
          </cell>
          <cell r="BB3236" t="str">
            <v/>
          </cell>
          <cell r="BC3236" t="str">
            <v/>
          </cell>
        </row>
        <row r="3237">
          <cell r="AM3237" t="str">
            <v/>
          </cell>
          <cell r="AQ3237" t="str">
            <v/>
          </cell>
          <cell r="AT3237" t="str">
            <v/>
          </cell>
          <cell r="AW3237" t="str">
            <v/>
          </cell>
          <cell r="AZ3237" t="str">
            <v/>
          </cell>
          <cell r="BA3237" t="str">
            <v/>
          </cell>
          <cell r="BB3237" t="str">
            <v/>
          </cell>
          <cell r="BC3237" t="str">
            <v/>
          </cell>
        </row>
        <row r="3238">
          <cell r="AM3238" t="str">
            <v/>
          </cell>
          <cell r="AQ3238" t="str">
            <v/>
          </cell>
          <cell r="AT3238" t="str">
            <v/>
          </cell>
          <cell r="AW3238" t="str">
            <v/>
          </cell>
          <cell r="AZ3238" t="str">
            <v/>
          </cell>
          <cell r="BA3238" t="str">
            <v/>
          </cell>
          <cell r="BB3238" t="str">
            <v/>
          </cell>
          <cell r="BC3238" t="str">
            <v/>
          </cell>
        </row>
        <row r="3239">
          <cell r="AM3239" t="str">
            <v/>
          </cell>
          <cell r="AQ3239" t="str">
            <v/>
          </cell>
          <cell r="AT3239" t="str">
            <v/>
          </cell>
          <cell r="AW3239" t="str">
            <v/>
          </cell>
          <cell r="AZ3239" t="str">
            <v/>
          </cell>
          <cell r="BA3239" t="str">
            <v/>
          </cell>
          <cell r="BB3239" t="str">
            <v/>
          </cell>
          <cell r="BC3239" t="str">
            <v/>
          </cell>
        </row>
        <row r="3240">
          <cell r="AM3240" t="str">
            <v/>
          </cell>
          <cell r="AQ3240" t="str">
            <v/>
          </cell>
          <cell r="AT3240" t="str">
            <v/>
          </cell>
          <cell r="AW3240" t="str">
            <v/>
          </cell>
          <cell r="AZ3240" t="str">
            <v/>
          </cell>
          <cell r="BA3240" t="str">
            <v/>
          </cell>
          <cell r="BB3240" t="str">
            <v/>
          </cell>
          <cell r="BC3240" t="str">
            <v/>
          </cell>
        </row>
        <row r="3241">
          <cell r="AM3241" t="str">
            <v/>
          </cell>
          <cell r="AQ3241" t="str">
            <v/>
          </cell>
          <cell r="AT3241" t="str">
            <v/>
          </cell>
          <cell r="AW3241" t="str">
            <v/>
          </cell>
          <cell r="AZ3241" t="str">
            <v/>
          </cell>
          <cell r="BA3241" t="str">
            <v/>
          </cell>
          <cell r="BB3241" t="str">
            <v/>
          </cell>
          <cell r="BC3241" t="str">
            <v/>
          </cell>
        </row>
        <row r="3242">
          <cell r="AM3242" t="str">
            <v/>
          </cell>
          <cell r="AQ3242" t="str">
            <v/>
          </cell>
          <cell r="AT3242" t="str">
            <v/>
          </cell>
          <cell r="AW3242" t="str">
            <v/>
          </cell>
          <cell r="AZ3242" t="str">
            <v/>
          </cell>
          <cell r="BA3242" t="str">
            <v/>
          </cell>
          <cell r="BB3242" t="str">
            <v/>
          </cell>
          <cell r="BC3242" t="str">
            <v/>
          </cell>
        </row>
        <row r="3243">
          <cell r="AM3243" t="str">
            <v/>
          </cell>
          <cell r="AQ3243" t="str">
            <v/>
          </cell>
          <cell r="AT3243" t="str">
            <v/>
          </cell>
          <cell r="AW3243" t="str">
            <v/>
          </cell>
          <cell r="AZ3243" t="str">
            <v/>
          </cell>
          <cell r="BA3243" t="str">
            <v/>
          </cell>
          <cell r="BB3243" t="str">
            <v/>
          </cell>
          <cell r="BC3243" t="str">
            <v/>
          </cell>
        </row>
        <row r="3244">
          <cell r="AM3244" t="str">
            <v/>
          </cell>
          <cell r="AQ3244" t="str">
            <v/>
          </cell>
          <cell r="AT3244" t="str">
            <v/>
          </cell>
          <cell r="AW3244" t="str">
            <v/>
          </cell>
          <cell r="AZ3244" t="str">
            <v/>
          </cell>
          <cell r="BA3244" t="str">
            <v/>
          </cell>
          <cell r="BB3244" t="str">
            <v/>
          </cell>
          <cell r="BC3244" t="str">
            <v/>
          </cell>
        </row>
        <row r="3245">
          <cell r="AM3245">
            <v>42478229.979999997</v>
          </cell>
          <cell r="AQ3245" t="str">
            <v/>
          </cell>
          <cell r="AT3245" t="str">
            <v>Оборудование</v>
          </cell>
          <cell r="AW3245">
            <v>40543</v>
          </cell>
          <cell r="AZ3245" t="str">
            <v>12.2010</v>
          </cell>
          <cell r="BA3245" t="str">
            <v>12.2010</v>
          </cell>
          <cell r="BB3245" t="str">
            <v/>
          </cell>
          <cell r="BC3245" t="str">
            <v>4.2010</v>
          </cell>
        </row>
        <row r="3246">
          <cell r="AM3246" t="str">
            <v/>
          </cell>
          <cell r="AQ3246" t="str">
            <v/>
          </cell>
          <cell r="AT3246" t="str">
            <v/>
          </cell>
          <cell r="AW3246" t="str">
            <v/>
          </cell>
          <cell r="AZ3246" t="str">
            <v/>
          </cell>
          <cell r="BA3246" t="str">
            <v/>
          </cell>
          <cell r="BB3246" t="str">
            <v/>
          </cell>
          <cell r="BC3246" t="str">
            <v/>
          </cell>
        </row>
        <row r="3247">
          <cell r="AM3247" t="str">
            <v/>
          </cell>
          <cell r="AQ3247" t="str">
            <v/>
          </cell>
          <cell r="AT3247" t="str">
            <v/>
          </cell>
          <cell r="AW3247" t="str">
            <v/>
          </cell>
          <cell r="AZ3247" t="str">
            <v/>
          </cell>
          <cell r="BA3247" t="str">
            <v/>
          </cell>
          <cell r="BB3247" t="str">
            <v/>
          </cell>
          <cell r="BC3247" t="str">
            <v/>
          </cell>
        </row>
        <row r="3248">
          <cell r="AM3248">
            <v>50678.94</v>
          </cell>
          <cell r="AQ3248" t="str">
            <v/>
          </cell>
          <cell r="AT3248" t="str">
            <v>Оборудование</v>
          </cell>
          <cell r="AW3248">
            <v>40679</v>
          </cell>
          <cell r="AZ3248" t="str">
            <v>5.2011</v>
          </cell>
          <cell r="BA3248" t="str">
            <v>5.2011</v>
          </cell>
          <cell r="BB3248" t="str">
            <v>5.2011</v>
          </cell>
          <cell r="BC3248" t="str">
            <v>2.2011</v>
          </cell>
        </row>
        <row r="3249">
          <cell r="AM3249" t="str">
            <v/>
          </cell>
          <cell r="AQ3249" t="str">
            <v/>
          </cell>
          <cell r="AT3249" t="str">
            <v/>
          </cell>
          <cell r="AW3249" t="str">
            <v/>
          </cell>
          <cell r="AZ3249" t="str">
            <v/>
          </cell>
          <cell r="BA3249" t="str">
            <v/>
          </cell>
          <cell r="BB3249" t="str">
            <v/>
          </cell>
          <cell r="BC3249" t="str">
            <v/>
          </cell>
        </row>
        <row r="3250">
          <cell r="AM3250" t="str">
            <v/>
          </cell>
          <cell r="AQ3250" t="str">
            <v/>
          </cell>
          <cell r="AT3250" t="str">
            <v/>
          </cell>
          <cell r="AW3250" t="str">
            <v/>
          </cell>
          <cell r="AZ3250" t="str">
            <v/>
          </cell>
          <cell r="BA3250" t="str">
            <v/>
          </cell>
          <cell r="BB3250" t="str">
            <v/>
          </cell>
          <cell r="BC3250" t="str">
            <v/>
          </cell>
        </row>
        <row r="3251">
          <cell r="AM3251" t="str">
            <v/>
          </cell>
          <cell r="AQ3251" t="str">
            <v/>
          </cell>
          <cell r="AT3251" t="str">
            <v/>
          </cell>
          <cell r="AW3251" t="str">
            <v/>
          </cell>
          <cell r="AZ3251" t="str">
            <v/>
          </cell>
          <cell r="BA3251" t="str">
            <v/>
          </cell>
          <cell r="BB3251" t="str">
            <v/>
          </cell>
          <cell r="BC3251" t="str">
            <v/>
          </cell>
        </row>
        <row r="3252">
          <cell r="AM3252" t="str">
            <v/>
          </cell>
          <cell r="AQ3252" t="str">
            <v/>
          </cell>
          <cell r="AT3252" t="str">
            <v/>
          </cell>
          <cell r="AW3252" t="str">
            <v/>
          </cell>
          <cell r="AZ3252" t="str">
            <v/>
          </cell>
          <cell r="BA3252" t="str">
            <v/>
          </cell>
          <cell r="BB3252" t="str">
            <v/>
          </cell>
          <cell r="BC3252" t="str">
            <v/>
          </cell>
        </row>
        <row r="3253">
          <cell r="AM3253" t="str">
            <v/>
          </cell>
          <cell r="AQ3253" t="str">
            <v/>
          </cell>
          <cell r="AT3253" t="str">
            <v/>
          </cell>
          <cell r="AW3253" t="str">
            <v/>
          </cell>
          <cell r="AZ3253" t="str">
            <v/>
          </cell>
          <cell r="BA3253" t="str">
            <v/>
          </cell>
          <cell r="BB3253" t="str">
            <v/>
          </cell>
          <cell r="BC3253" t="str">
            <v/>
          </cell>
        </row>
        <row r="3254">
          <cell r="AM3254" t="str">
            <v/>
          </cell>
          <cell r="AQ3254" t="str">
            <v/>
          </cell>
          <cell r="AT3254" t="str">
            <v/>
          </cell>
          <cell r="AW3254" t="str">
            <v/>
          </cell>
          <cell r="AZ3254" t="str">
            <v/>
          </cell>
          <cell r="BA3254" t="str">
            <v/>
          </cell>
          <cell r="BB3254" t="str">
            <v/>
          </cell>
          <cell r="BC3254" t="str">
            <v/>
          </cell>
        </row>
        <row r="3255">
          <cell r="AM3255" t="str">
            <v/>
          </cell>
          <cell r="AQ3255" t="str">
            <v/>
          </cell>
          <cell r="AT3255" t="str">
            <v/>
          </cell>
          <cell r="AW3255" t="str">
            <v/>
          </cell>
          <cell r="AZ3255" t="str">
            <v/>
          </cell>
          <cell r="BA3255" t="str">
            <v/>
          </cell>
          <cell r="BB3255" t="str">
            <v/>
          </cell>
          <cell r="BC3255" t="str">
            <v/>
          </cell>
        </row>
        <row r="3256">
          <cell r="AQ3256" t="str">
            <v/>
          </cell>
          <cell r="AZ3256" t="str">
            <v/>
          </cell>
          <cell r="BA3256" t="str">
            <v/>
          </cell>
          <cell r="BB3256" t="str">
            <v/>
          </cell>
          <cell r="BC3256" t="str">
            <v/>
          </cell>
        </row>
        <row r="3257">
          <cell r="AM3257" t="str">
            <v/>
          </cell>
          <cell r="AQ3257" t="str">
            <v/>
          </cell>
          <cell r="AT3257" t="str">
            <v/>
          </cell>
          <cell r="AW3257" t="str">
            <v/>
          </cell>
          <cell r="AZ3257" t="str">
            <v/>
          </cell>
          <cell r="BA3257" t="str">
            <v/>
          </cell>
          <cell r="BB3257" t="str">
            <v/>
          </cell>
          <cell r="BC3257" t="str">
            <v/>
          </cell>
        </row>
        <row r="3258">
          <cell r="AM3258" t="str">
            <v/>
          </cell>
          <cell r="AQ3258" t="str">
            <v/>
          </cell>
          <cell r="AT3258" t="str">
            <v/>
          </cell>
          <cell r="AW3258" t="str">
            <v/>
          </cell>
          <cell r="AZ3258" t="str">
            <v/>
          </cell>
          <cell r="BA3258" t="str">
            <v/>
          </cell>
          <cell r="BB3258" t="str">
            <v/>
          </cell>
          <cell r="BC3258" t="str">
            <v/>
          </cell>
        </row>
        <row r="3259">
          <cell r="AM3259" t="str">
            <v/>
          </cell>
          <cell r="AQ3259" t="str">
            <v/>
          </cell>
          <cell r="AT3259" t="str">
            <v/>
          </cell>
          <cell r="AW3259" t="str">
            <v/>
          </cell>
          <cell r="AZ3259" t="str">
            <v/>
          </cell>
          <cell r="BA3259" t="str">
            <v/>
          </cell>
          <cell r="BB3259" t="str">
            <v/>
          </cell>
          <cell r="BC3259" t="str">
            <v/>
          </cell>
        </row>
        <row r="3260">
          <cell r="AM3260" t="str">
            <v/>
          </cell>
          <cell r="AQ3260" t="str">
            <v/>
          </cell>
          <cell r="AT3260" t="str">
            <v/>
          </cell>
          <cell r="AW3260" t="str">
            <v/>
          </cell>
          <cell r="AZ3260" t="str">
            <v/>
          </cell>
          <cell r="BA3260" t="str">
            <v/>
          </cell>
          <cell r="BB3260" t="str">
            <v/>
          </cell>
          <cell r="BC3260" t="str">
            <v/>
          </cell>
        </row>
        <row r="3261">
          <cell r="AM3261" t="str">
            <v/>
          </cell>
          <cell r="AQ3261" t="str">
            <v/>
          </cell>
          <cell r="AT3261" t="str">
            <v/>
          </cell>
          <cell r="AW3261" t="str">
            <v/>
          </cell>
          <cell r="AZ3261" t="str">
            <v/>
          </cell>
          <cell r="BA3261" t="str">
            <v/>
          </cell>
          <cell r="BB3261" t="str">
            <v/>
          </cell>
          <cell r="BC3261" t="str">
            <v/>
          </cell>
        </row>
        <row r="3262">
          <cell r="AM3262" t="str">
            <v/>
          </cell>
          <cell r="AQ3262" t="str">
            <v/>
          </cell>
          <cell r="AT3262" t="str">
            <v/>
          </cell>
          <cell r="AW3262" t="str">
            <v/>
          </cell>
          <cell r="AZ3262" t="str">
            <v/>
          </cell>
          <cell r="BA3262" t="str">
            <v/>
          </cell>
          <cell r="BB3262" t="str">
            <v/>
          </cell>
          <cell r="BC3262" t="str">
            <v/>
          </cell>
        </row>
        <row r="3263">
          <cell r="AM3263">
            <v>97486</v>
          </cell>
          <cell r="AQ3263">
            <v>2</v>
          </cell>
          <cell r="AT3263" t="str">
            <v>СМР</v>
          </cell>
          <cell r="AW3263">
            <v>40359</v>
          </cell>
          <cell r="AZ3263" t="str">
            <v>6.2010</v>
          </cell>
          <cell r="BA3263" t="str">
            <v>6.2010</v>
          </cell>
          <cell r="BB3263" t="str">
            <v/>
          </cell>
          <cell r="BC3263" t="str">
            <v>2.2010</v>
          </cell>
        </row>
        <row r="3264">
          <cell r="AM3264" t="str">
            <v/>
          </cell>
          <cell r="AQ3264" t="str">
            <v/>
          </cell>
          <cell r="AT3264" t="str">
            <v/>
          </cell>
          <cell r="AW3264" t="str">
            <v/>
          </cell>
          <cell r="AZ3264" t="str">
            <v/>
          </cell>
          <cell r="BA3264" t="str">
            <v/>
          </cell>
          <cell r="BB3264" t="str">
            <v/>
          </cell>
          <cell r="BC3264" t="str">
            <v/>
          </cell>
        </row>
        <row r="3265">
          <cell r="AM3265" t="str">
            <v/>
          </cell>
          <cell r="AQ3265" t="str">
            <v/>
          </cell>
          <cell r="AT3265" t="str">
            <v/>
          </cell>
          <cell r="AW3265" t="str">
            <v/>
          </cell>
          <cell r="AZ3265" t="str">
            <v/>
          </cell>
          <cell r="BA3265" t="str">
            <v/>
          </cell>
          <cell r="BB3265" t="str">
            <v/>
          </cell>
          <cell r="BC3265" t="str">
            <v/>
          </cell>
        </row>
        <row r="3266">
          <cell r="AM3266">
            <v>846803.89</v>
          </cell>
          <cell r="AQ3266">
            <v>2</v>
          </cell>
          <cell r="AT3266" t="str">
            <v>СМР</v>
          </cell>
          <cell r="AW3266">
            <v>40359</v>
          </cell>
          <cell r="AZ3266" t="str">
            <v>6.2010</v>
          </cell>
          <cell r="BA3266" t="str">
            <v>6.2010</v>
          </cell>
          <cell r="BB3266" t="str">
            <v/>
          </cell>
          <cell r="BC3266" t="str">
            <v>2.2010</v>
          </cell>
        </row>
        <row r="3267">
          <cell r="AM3267" t="str">
            <v/>
          </cell>
          <cell r="AQ3267" t="str">
            <v/>
          </cell>
          <cell r="AT3267" t="str">
            <v/>
          </cell>
          <cell r="AW3267" t="str">
            <v/>
          </cell>
          <cell r="AZ3267" t="str">
            <v/>
          </cell>
          <cell r="BA3267" t="str">
            <v/>
          </cell>
          <cell r="BB3267" t="str">
            <v/>
          </cell>
          <cell r="BC3267" t="str">
            <v/>
          </cell>
        </row>
        <row r="3268">
          <cell r="AM3268" t="str">
            <v/>
          </cell>
          <cell r="AQ3268">
            <v>6</v>
          </cell>
          <cell r="AT3268" t="str">
            <v>СМР</v>
          </cell>
          <cell r="AW3268" t="str">
            <v/>
          </cell>
          <cell r="AZ3268" t="str">
            <v/>
          </cell>
          <cell r="BA3268" t="str">
            <v/>
          </cell>
          <cell r="BB3268" t="str">
            <v/>
          </cell>
          <cell r="BC3268" t="str">
            <v/>
          </cell>
        </row>
        <row r="3269">
          <cell r="AM3269" t="str">
            <v/>
          </cell>
          <cell r="AQ3269">
            <v>6</v>
          </cell>
          <cell r="AT3269" t="str">
            <v/>
          </cell>
          <cell r="AW3269" t="str">
            <v/>
          </cell>
          <cell r="AZ3269" t="str">
            <v/>
          </cell>
          <cell r="BA3269" t="str">
            <v/>
          </cell>
          <cell r="BB3269" t="str">
            <v/>
          </cell>
          <cell r="BC3269" t="str">
            <v/>
          </cell>
        </row>
        <row r="3270">
          <cell r="AM3270" t="str">
            <v/>
          </cell>
          <cell r="AQ3270" t="str">
            <v/>
          </cell>
          <cell r="AT3270" t="str">
            <v/>
          </cell>
          <cell r="AW3270" t="str">
            <v/>
          </cell>
          <cell r="AZ3270" t="str">
            <v/>
          </cell>
          <cell r="BA3270" t="str">
            <v/>
          </cell>
          <cell r="BB3270" t="str">
            <v/>
          </cell>
          <cell r="BC3270" t="str">
            <v/>
          </cell>
        </row>
        <row r="3271">
          <cell r="AM3271" t="str">
            <v/>
          </cell>
          <cell r="AQ3271" t="str">
            <v/>
          </cell>
          <cell r="AT3271" t="str">
            <v/>
          </cell>
          <cell r="AW3271" t="str">
            <v/>
          </cell>
          <cell r="AZ3271" t="str">
            <v/>
          </cell>
          <cell r="BA3271" t="str">
            <v/>
          </cell>
          <cell r="BB3271" t="str">
            <v/>
          </cell>
          <cell r="BC3271" t="str">
            <v/>
          </cell>
        </row>
        <row r="3272">
          <cell r="AM3272" t="str">
            <v/>
          </cell>
          <cell r="AQ3272" t="str">
            <v/>
          </cell>
          <cell r="AT3272" t="str">
            <v/>
          </cell>
          <cell r="AW3272" t="str">
            <v/>
          </cell>
          <cell r="AZ3272" t="str">
            <v/>
          </cell>
          <cell r="BA3272" t="str">
            <v/>
          </cell>
          <cell r="BB3272" t="str">
            <v/>
          </cell>
          <cell r="BC3272" t="str">
            <v/>
          </cell>
        </row>
        <row r="3273">
          <cell r="AM3273" t="str">
            <v/>
          </cell>
          <cell r="AQ3273" t="str">
            <v/>
          </cell>
          <cell r="AT3273" t="str">
            <v/>
          </cell>
          <cell r="AW3273" t="str">
            <v/>
          </cell>
          <cell r="AZ3273" t="str">
            <v/>
          </cell>
          <cell r="BA3273" t="str">
            <v/>
          </cell>
          <cell r="BB3273" t="str">
            <v/>
          </cell>
          <cell r="BC3273" t="str">
            <v/>
          </cell>
        </row>
        <row r="3274">
          <cell r="AM3274" t="str">
            <v/>
          </cell>
          <cell r="AQ3274" t="str">
            <v/>
          </cell>
          <cell r="AT3274" t="str">
            <v/>
          </cell>
          <cell r="AW3274" t="str">
            <v/>
          </cell>
          <cell r="AZ3274" t="str">
            <v/>
          </cell>
          <cell r="BA3274" t="str">
            <v/>
          </cell>
          <cell r="BB3274" t="str">
            <v/>
          </cell>
          <cell r="BC3274" t="str">
            <v/>
          </cell>
        </row>
        <row r="3275">
          <cell r="AM3275" t="str">
            <v/>
          </cell>
          <cell r="AQ3275" t="str">
            <v/>
          </cell>
          <cell r="AT3275" t="str">
            <v/>
          </cell>
          <cell r="AW3275" t="str">
            <v/>
          </cell>
          <cell r="AZ3275" t="str">
            <v/>
          </cell>
          <cell r="BA3275" t="str">
            <v/>
          </cell>
          <cell r="BB3275" t="str">
            <v/>
          </cell>
          <cell r="BC3275" t="str">
            <v/>
          </cell>
        </row>
        <row r="3276">
          <cell r="AM3276">
            <v>395958.08</v>
          </cell>
          <cell r="AQ3276">
            <v>1</v>
          </cell>
          <cell r="AT3276" t="str">
            <v>СМР</v>
          </cell>
          <cell r="AW3276">
            <v>40540</v>
          </cell>
          <cell r="AZ3276" t="str">
            <v>12.2010</v>
          </cell>
          <cell r="BA3276" t="str">
            <v>12.2010</v>
          </cell>
          <cell r="BB3276" t="str">
            <v/>
          </cell>
          <cell r="BC3276" t="str">
            <v>4.2010</v>
          </cell>
        </row>
        <row r="3277">
          <cell r="AM3277" t="str">
            <v/>
          </cell>
          <cell r="AQ3277" t="str">
            <v/>
          </cell>
          <cell r="AT3277" t="str">
            <v/>
          </cell>
          <cell r="AW3277" t="str">
            <v/>
          </cell>
          <cell r="AZ3277" t="str">
            <v/>
          </cell>
          <cell r="BA3277" t="str">
            <v/>
          </cell>
          <cell r="BB3277" t="str">
            <v/>
          </cell>
          <cell r="BC3277" t="str">
            <v/>
          </cell>
        </row>
        <row r="3278">
          <cell r="AM3278" t="str">
            <v/>
          </cell>
          <cell r="AQ3278" t="str">
            <v/>
          </cell>
          <cell r="AT3278" t="str">
            <v/>
          </cell>
          <cell r="AW3278" t="str">
            <v/>
          </cell>
          <cell r="AZ3278" t="str">
            <v/>
          </cell>
          <cell r="BA3278" t="str">
            <v/>
          </cell>
          <cell r="BB3278" t="str">
            <v/>
          </cell>
          <cell r="BC3278" t="str">
            <v/>
          </cell>
        </row>
        <row r="3279">
          <cell r="AM3279" t="str">
            <v/>
          </cell>
          <cell r="AQ3279" t="str">
            <v/>
          </cell>
          <cell r="AT3279" t="str">
            <v/>
          </cell>
          <cell r="AW3279" t="str">
            <v/>
          </cell>
          <cell r="AZ3279" t="str">
            <v/>
          </cell>
          <cell r="BA3279" t="str">
            <v/>
          </cell>
          <cell r="BB3279" t="str">
            <v/>
          </cell>
          <cell r="BC3279" t="str">
            <v/>
          </cell>
        </row>
        <row r="3280">
          <cell r="AM3280" t="str">
            <v/>
          </cell>
          <cell r="AQ3280" t="str">
            <v/>
          </cell>
          <cell r="AT3280" t="str">
            <v/>
          </cell>
          <cell r="AW3280" t="str">
            <v/>
          </cell>
          <cell r="AZ3280" t="str">
            <v/>
          </cell>
          <cell r="BA3280" t="str">
            <v/>
          </cell>
          <cell r="BB3280" t="str">
            <v/>
          </cell>
          <cell r="BC3280" t="str">
            <v/>
          </cell>
        </row>
        <row r="3281">
          <cell r="AM3281" t="str">
            <v/>
          </cell>
          <cell r="AQ3281" t="str">
            <v/>
          </cell>
          <cell r="AT3281" t="str">
            <v/>
          </cell>
          <cell r="AW3281" t="str">
            <v/>
          </cell>
          <cell r="AZ3281" t="str">
            <v/>
          </cell>
          <cell r="BA3281" t="str">
            <v/>
          </cell>
          <cell r="BB3281" t="str">
            <v/>
          </cell>
          <cell r="BC3281" t="str">
            <v/>
          </cell>
        </row>
        <row r="3282">
          <cell r="AM3282" t="str">
            <v/>
          </cell>
          <cell r="AQ3282" t="str">
            <v/>
          </cell>
          <cell r="AT3282" t="str">
            <v/>
          </cell>
          <cell r="AW3282" t="str">
            <v/>
          </cell>
          <cell r="AZ3282" t="str">
            <v/>
          </cell>
          <cell r="BA3282" t="str">
            <v/>
          </cell>
          <cell r="BB3282" t="str">
            <v/>
          </cell>
          <cell r="BC3282" t="str">
            <v/>
          </cell>
        </row>
        <row r="3283">
          <cell r="AM3283" t="str">
            <v/>
          </cell>
          <cell r="AQ3283" t="str">
            <v/>
          </cell>
          <cell r="AT3283" t="str">
            <v/>
          </cell>
          <cell r="AW3283" t="str">
            <v/>
          </cell>
          <cell r="AZ3283" t="str">
            <v/>
          </cell>
          <cell r="BA3283" t="str">
            <v/>
          </cell>
          <cell r="BB3283" t="str">
            <v/>
          </cell>
          <cell r="BC3283" t="str">
            <v/>
          </cell>
        </row>
        <row r="3284">
          <cell r="AM3284" t="str">
            <v/>
          </cell>
          <cell r="AQ3284" t="str">
            <v/>
          </cell>
          <cell r="AT3284" t="str">
            <v/>
          </cell>
          <cell r="AW3284" t="str">
            <v/>
          </cell>
          <cell r="AZ3284" t="str">
            <v/>
          </cell>
          <cell r="BA3284" t="str">
            <v/>
          </cell>
          <cell r="BB3284" t="str">
            <v/>
          </cell>
          <cell r="BC3284" t="str">
            <v/>
          </cell>
        </row>
        <row r="3285">
          <cell r="AM3285" t="str">
            <v/>
          </cell>
          <cell r="AQ3285" t="str">
            <v/>
          </cell>
          <cell r="AT3285" t="str">
            <v/>
          </cell>
          <cell r="AW3285" t="str">
            <v/>
          </cell>
          <cell r="AZ3285" t="str">
            <v/>
          </cell>
          <cell r="BA3285" t="str">
            <v/>
          </cell>
          <cell r="BB3285" t="str">
            <v/>
          </cell>
          <cell r="BC3285" t="str">
            <v/>
          </cell>
        </row>
        <row r="3286">
          <cell r="AM3286" t="str">
            <v/>
          </cell>
          <cell r="AQ3286" t="str">
            <v/>
          </cell>
          <cell r="AT3286" t="str">
            <v/>
          </cell>
          <cell r="AW3286" t="str">
            <v/>
          </cell>
          <cell r="AZ3286" t="str">
            <v/>
          </cell>
          <cell r="BA3286" t="str">
            <v/>
          </cell>
          <cell r="BB3286" t="str">
            <v/>
          </cell>
          <cell r="BC3286" t="str">
            <v/>
          </cell>
        </row>
        <row r="3287">
          <cell r="AM3287" t="str">
            <v/>
          </cell>
          <cell r="AQ3287" t="str">
            <v/>
          </cell>
          <cell r="AT3287" t="str">
            <v/>
          </cell>
          <cell r="AW3287" t="str">
            <v/>
          </cell>
          <cell r="AZ3287" t="str">
            <v/>
          </cell>
          <cell r="BA3287" t="str">
            <v/>
          </cell>
          <cell r="BB3287" t="str">
            <v/>
          </cell>
          <cell r="BC3287" t="str">
            <v/>
          </cell>
        </row>
        <row r="3288">
          <cell r="AM3288" t="str">
            <v/>
          </cell>
          <cell r="AQ3288" t="str">
            <v/>
          </cell>
          <cell r="AT3288" t="str">
            <v/>
          </cell>
          <cell r="AW3288" t="str">
            <v/>
          </cell>
          <cell r="AZ3288" t="str">
            <v/>
          </cell>
          <cell r="BA3288" t="str">
            <v/>
          </cell>
          <cell r="BB3288" t="str">
            <v/>
          </cell>
          <cell r="BC3288" t="str">
            <v/>
          </cell>
        </row>
        <row r="3289">
          <cell r="AM3289" t="str">
            <v/>
          </cell>
          <cell r="AQ3289" t="str">
            <v/>
          </cell>
          <cell r="AT3289" t="str">
            <v/>
          </cell>
          <cell r="AW3289" t="str">
            <v/>
          </cell>
          <cell r="AZ3289" t="str">
            <v/>
          </cell>
          <cell r="BA3289" t="str">
            <v/>
          </cell>
          <cell r="BB3289" t="str">
            <v/>
          </cell>
          <cell r="BC3289" t="str">
            <v/>
          </cell>
        </row>
        <row r="3290">
          <cell r="AM3290" t="str">
            <v/>
          </cell>
          <cell r="AQ3290" t="str">
            <v/>
          </cell>
          <cell r="AT3290" t="str">
            <v/>
          </cell>
          <cell r="AW3290" t="str">
            <v/>
          </cell>
          <cell r="AZ3290" t="str">
            <v/>
          </cell>
          <cell r="BA3290" t="str">
            <v/>
          </cell>
          <cell r="BB3290" t="str">
            <v/>
          </cell>
          <cell r="BC3290" t="str">
            <v/>
          </cell>
        </row>
        <row r="3291">
          <cell r="AM3291" t="str">
            <v/>
          </cell>
          <cell r="AQ3291" t="str">
            <v/>
          </cell>
          <cell r="AT3291" t="str">
            <v/>
          </cell>
          <cell r="AW3291" t="str">
            <v/>
          </cell>
          <cell r="AZ3291" t="str">
            <v/>
          </cell>
          <cell r="BA3291" t="str">
            <v/>
          </cell>
          <cell r="BB3291" t="str">
            <v/>
          </cell>
          <cell r="BC3291" t="str">
            <v/>
          </cell>
        </row>
        <row r="3292">
          <cell r="AM3292" t="str">
            <v/>
          </cell>
          <cell r="AQ3292" t="str">
            <v/>
          </cell>
          <cell r="AT3292" t="str">
            <v/>
          </cell>
          <cell r="AW3292" t="str">
            <v/>
          </cell>
          <cell r="AZ3292" t="str">
            <v/>
          </cell>
          <cell r="BA3292" t="str">
            <v/>
          </cell>
          <cell r="BB3292" t="str">
            <v/>
          </cell>
          <cell r="BC3292" t="str">
            <v/>
          </cell>
        </row>
        <row r="3293">
          <cell r="AM3293" t="str">
            <v/>
          </cell>
          <cell r="AQ3293" t="str">
            <v/>
          </cell>
          <cell r="AT3293" t="str">
            <v/>
          </cell>
          <cell r="AW3293" t="str">
            <v/>
          </cell>
          <cell r="AZ3293" t="str">
            <v/>
          </cell>
          <cell r="BA3293" t="str">
            <v/>
          </cell>
          <cell r="BB3293" t="str">
            <v/>
          </cell>
          <cell r="BC3293" t="str">
            <v/>
          </cell>
        </row>
        <row r="3294">
          <cell r="AM3294" t="str">
            <v/>
          </cell>
          <cell r="AQ3294" t="str">
            <v/>
          </cell>
          <cell r="AT3294" t="str">
            <v/>
          </cell>
          <cell r="AW3294" t="str">
            <v/>
          </cell>
          <cell r="AZ3294" t="str">
            <v/>
          </cell>
          <cell r="BA3294" t="str">
            <v/>
          </cell>
          <cell r="BB3294" t="str">
            <v/>
          </cell>
          <cell r="BC3294" t="str">
            <v/>
          </cell>
        </row>
        <row r="3295">
          <cell r="AM3295" t="str">
            <v/>
          </cell>
          <cell r="AQ3295" t="str">
            <v/>
          </cell>
          <cell r="AT3295" t="str">
            <v/>
          </cell>
          <cell r="AW3295" t="str">
            <v/>
          </cell>
          <cell r="AZ3295" t="str">
            <v/>
          </cell>
          <cell r="BA3295" t="str">
            <v/>
          </cell>
          <cell r="BB3295" t="str">
            <v/>
          </cell>
          <cell r="BC3295" t="str">
            <v/>
          </cell>
        </row>
        <row r="3296">
          <cell r="AM3296" t="str">
            <v/>
          </cell>
          <cell r="AQ3296" t="str">
            <v/>
          </cell>
          <cell r="AT3296" t="str">
            <v/>
          </cell>
          <cell r="AW3296" t="str">
            <v/>
          </cell>
          <cell r="AZ3296" t="str">
            <v/>
          </cell>
          <cell r="BA3296" t="str">
            <v/>
          </cell>
          <cell r="BB3296" t="str">
            <v/>
          </cell>
          <cell r="BC3296" t="str">
            <v/>
          </cell>
        </row>
        <row r="3297">
          <cell r="AM3297" t="str">
            <v/>
          </cell>
          <cell r="AQ3297" t="str">
            <v/>
          </cell>
          <cell r="AT3297" t="str">
            <v/>
          </cell>
          <cell r="AW3297" t="str">
            <v/>
          </cell>
          <cell r="AZ3297" t="str">
            <v/>
          </cell>
          <cell r="BA3297" t="str">
            <v/>
          </cell>
          <cell r="BB3297" t="str">
            <v/>
          </cell>
          <cell r="BC3297" t="str">
            <v/>
          </cell>
        </row>
        <row r="3298">
          <cell r="AM3298" t="str">
            <v/>
          </cell>
          <cell r="AQ3298" t="str">
            <v/>
          </cell>
          <cell r="AT3298" t="str">
            <v/>
          </cell>
          <cell r="AW3298" t="str">
            <v/>
          </cell>
          <cell r="AZ3298" t="str">
            <v/>
          </cell>
          <cell r="BA3298" t="str">
            <v/>
          </cell>
          <cell r="BB3298" t="str">
            <v/>
          </cell>
          <cell r="BC3298" t="str">
            <v/>
          </cell>
        </row>
        <row r="3299">
          <cell r="AM3299" t="str">
            <v/>
          </cell>
          <cell r="AQ3299" t="str">
            <v/>
          </cell>
          <cell r="AT3299" t="str">
            <v/>
          </cell>
          <cell r="AW3299" t="str">
            <v/>
          </cell>
          <cell r="AZ3299" t="str">
            <v/>
          </cell>
          <cell r="BA3299" t="str">
            <v/>
          </cell>
          <cell r="BB3299" t="str">
            <v/>
          </cell>
          <cell r="BC3299" t="str">
            <v/>
          </cell>
        </row>
        <row r="3300">
          <cell r="AM3300" t="str">
            <v/>
          </cell>
          <cell r="AQ3300" t="str">
            <v/>
          </cell>
          <cell r="AT3300" t="str">
            <v/>
          </cell>
          <cell r="AW3300" t="str">
            <v/>
          </cell>
          <cell r="AZ3300" t="str">
            <v/>
          </cell>
          <cell r="BA3300" t="str">
            <v/>
          </cell>
          <cell r="BB3300" t="str">
            <v/>
          </cell>
          <cell r="BC3300" t="str">
            <v/>
          </cell>
        </row>
        <row r="3301">
          <cell r="AM3301" t="str">
            <v/>
          </cell>
          <cell r="AQ3301" t="str">
            <v/>
          </cell>
          <cell r="AT3301" t="str">
            <v/>
          </cell>
          <cell r="AW3301" t="str">
            <v/>
          </cell>
          <cell r="AZ3301" t="str">
            <v/>
          </cell>
          <cell r="BA3301" t="str">
            <v/>
          </cell>
          <cell r="BB3301" t="str">
            <v/>
          </cell>
          <cell r="BC3301" t="str">
            <v/>
          </cell>
        </row>
        <row r="3302">
          <cell r="AM3302" t="str">
            <v/>
          </cell>
          <cell r="AQ3302" t="str">
            <v/>
          </cell>
          <cell r="AT3302" t="str">
            <v/>
          </cell>
          <cell r="AW3302" t="str">
            <v/>
          </cell>
          <cell r="AZ3302" t="str">
            <v/>
          </cell>
          <cell r="BA3302" t="str">
            <v/>
          </cell>
          <cell r="BB3302" t="str">
            <v/>
          </cell>
          <cell r="BC3302" t="str">
            <v/>
          </cell>
        </row>
        <row r="3303">
          <cell r="AM3303" t="str">
            <v/>
          </cell>
          <cell r="AQ3303" t="str">
            <v/>
          </cell>
          <cell r="AT3303" t="str">
            <v/>
          </cell>
          <cell r="AW3303" t="str">
            <v/>
          </cell>
          <cell r="AZ3303" t="str">
            <v/>
          </cell>
          <cell r="BA3303" t="str">
            <v/>
          </cell>
          <cell r="BB3303" t="str">
            <v/>
          </cell>
          <cell r="BC3303" t="str">
            <v/>
          </cell>
        </row>
        <row r="3304">
          <cell r="AM3304" t="str">
            <v/>
          </cell>
          <cell r="AQ3304" t="str">
            <v/>
          </cell>
          <cell r="AT3304" t="str">
            <v/>
          </cell>
          <cell r="AW3304" t="str">
            <v/>
          </cell>
          <cell r="AZ3304" t="str">
            <v/>
          </cell>
          <cell r="BA3304" t="str">
            <v/>
          </cell>
          <cell r="BB3304" t="str">
            <v/>
          </cell>
          <cell r="BC3304" t="str">
            <v/>
          </cell>
        </row>
        <row r="3305">
          <cell r="AM3305" t="str">
            <v/>
          </cell>
          <cell r="AQ3305" t="str">
            <v/>
          </cell>
          <cell r="AT3305" t="str">
            <v/>
          </cell>
          <cell r="AW3305" t="str">
            <v/>
          </cell>
          <cell r="AZ3305" t="str">
            <v/>
          </cell>
          <cell r="BA3305" t="str">
            <v/>
          </cell>
          <cell r="BB3305" t="str">
            <v/>
          </cell>
          <cell r="BC3305" t="str">
            <v/>
          </cell>
        </row>
        <row r="3306">
          <cell r="AM3306" t="str">
            <v/>
          </cell>
          <cell r="AQ3306" t="str">
            <v/>
          </cell>
          <cell r="AT3306" t="str">
            <v/>
          </cell>
          <cell r="AW3306" t="str">
            <v/>
          </cell>
          <cell r="AZ3306" t="str">
            <v/>
          </cell>
          <cell r="BA3306" t="str">
            <v/>
          </cell>
          <cell r="BB3306" t="str">
            <v/>
          </cell>
          <cell r="BC3306" t="str">
            <v/>
          </cell>
        </row>
        <row r="3307">
          <cell r="AM3307" t="str">
            <v/>
          </cell>
          <cell r="AQ3307" t="str">
            <v/>
          </cell>
          <cell r="AT3307" t="str">
            <v/>
          </cell>
          <cell r="AW3307" t="str">
            <v/>
          </cell>
          <cell r="AZ3307" t="str">
            <v/>
          </cell>
          <cell r="BA3307" t="str">
            <v/>
          </cell>
          <cell r="BB3307" t="str">
            <v/>
          </cell>
          <cell r="BC3307" t="str">
            <v/>
          </cell>
        </row>
        <row r="3308">
          <cell r="AM3308">
            <v>1023599.54</v>
          </cell>
          <cell r="AQ3308" t="str">
            <v/>
          </cell>
          <cell r="AT3308" t="str">
            <v>Оборудование</v>
          </cell>
          <cell r="AW3308">
            <v>40679</v>
          </cell>
          <cell r="AZ3308" t="str">
            <v>5.2011</v>
          </cell>
          <cell r="BA3308" t="str">
            <v>5.2011</v>
          </cell>
          <cell r="BB3308" t="str">
            <v>5.2011</v>
          </cell>
          <cell r="BC3308" t="str">
            <v>2.2011</v>
          </cell>
        </row>
        <row r="3309">
          <cell r="AM3309">
            <v>50678.94</v>
          </cell>
          <cell r="AQ3309" t="str">
            <v/>
          </cell>
          <cell r="AT3309" t="str">
            <v>Оборудование</v>
          </cell>
          <cell r="AW3309">
            <v>40679</v>
          </cell>
          <cell r="AZ3309" t="str">
            <v>5.2011</v>
          </cell>
          <cell r="BA3309" t="str">
            <v>5.2011</v>
          </cell>
          <cell r="BB3309" t="str">
            <v>5.2011</v>
          </cell>
          <cell r="BC3309" t="str">
            <v>2.2011</v>
          </cell>
        </row>
        <row r="3310">
          <cell r="AM3310" t="str">
            <v/>
          </cell>
          <cell r="AQ3310" t="str">
            <v/>
          </cell>
          <cell r="AT3310" t="str">
            <v/>
          </cell>
          <cell r="AW3310" t="str">
            <v/>
          </cell>
          <cell r="AZ3310" t="str">
            <v/>
          </cell>
          <cell r="BA3310" t="str">
            <v/>
          </cell>
          <cell r="BB3310" t="str">
            <v/>
          </cell>
          <cell r="BC3310" t="str">
            <v/>
          </cell>
        </row>
        <row r="3311">
          <cell r="AM3311">
            <v>39468</v>
          </cell>
          <cell r="AQ3311" t="str">
            <v/>
          </cell>
          <cell r="AT3311" t="str">
            <v>Оборудование</v>
          </cell>
          <cell r="AW3311">
            <v>40659</v>
          </cell>
          <cell r="AZ3311" t="str">
            <v>4.2011</v>
          </cell>
          <cell r="BA3311" t="str">
            <v>4.2011</v>
          </cell>
          <cell r="BB3311" t="str">
            <v>5.2011</v>
          </cell>
          <cell r="BC3311" t="str">
            <v>2.2011</v>
          </cell>
        </row>
        <row r="3312">
          <cell r="AM3312" t="str">
            <v/>
          </cell>
          <cell r="AQ3312" t="str">
            <v/>
          </cell>
          <cell r="AT3312" t="str">
            <v/>
          </cell>
          <cell r="AW3312" t="str">
            <v/>
          </cell>
          <cell r="AZ3312" t="str">
            <v/>
          </cell>
          <cell r="BA3312" t="str">
            <v/>
          </cell>
          <cell r="BB3312" t="str">
            <v/>
          </cell>
          <cell r="BC3312" t="str">
            <v/>
          </cell>
        </row>
        <row r="3313">
          <cell r="AM3313" t="str">
            <v/>
          </cell>
          <cell r="AQ3313" t="str">
            <v/>
          </cell>
          <cell r="AT3313" t="str">
            <v/>
          </cell>
          <cell r="AW3313" t="str">
            <v/>
          </cell>
          <cell r="AZ3313" t="str">
            <v/>
          </cell>
          <cell r="BA3313" t="str">
            <v/>
          </cell>
          <cell r="BB3313" t="str">
            <v/>
          </cell>
          <cell r="BC3313" t="str">
            <v/>
          </cell>
        </row>
        <row r="3314">
          <cell r="AM3314" t="str">
            <v/>
          </cell>
          <cell r="AQ3314" t="str">
            <v/>
          </cell>
          <cell r="AT3314" t="str">
            <v/>
          </cell>
          <cell r="AW3314" t="str">
            <v/>
          </cell>
          <cell r="AZ3314" t="str">
            <v/>
          </cell>
          <cell r="BA3314" t="str">
            <v/>
          </cell>
          <cell r="BB3314" t="str">
            <v/>
          </cell>
          <cell r="BC3314" t="str">
            <v/>
          </cell>
        </row>
        <row r="3315">
          <cell r="AM3315" t="str">
            <v/>
          </cell>
          <cell r="AQ3315" t="str">
            <v/>
          </cell>
          <cell r="AT3315" t="str">
            <v/>
          </cell>
          <cell r="AW3315" t="str">
            <v/>
          </cell>
          <cell r="AZ3315" t="str">
            <v/>
          </cell>
          <cell r="BA3315" t="str">
            <v/>
          </cell>
          <cell r="BB3315" t="str">
            <v/>
          </cell>
          <cell r="BC3315" t="str">
            <v/>
          </cell>
        </row>
        <row r="3316">
          <cell r="AM3316" t="str">
            <v/>
          </cell>
          <cell r="AQ3316" t="str">
            <v/>
          </cell>
          <cell r="AT3316" t="str">
            <v/>
          </cell>
          <cell r="AW3316" t="str">
            <v/>
          </cell>
          <cell r="AZ3316" t="str">
            <v/>
          </cell>
          <cell r="BA3316" t="str">
            <v/>
          </cell>
          <cell r="BB3316" t="str">
            <v/>
          </cell>
          <cell r="BC3316" t="str">
            <v/>
          </cell>
        </row>
        <row r="3317">
          <cell r="AM3317" t="str">
            <v/>
          </cell>
          <cell r="AQ3317" t="str">
            <v/>
          </cell>
          <cell r="AT3317" t="str">
            <v/>
          </cell>
          <cell r="AW3317" t="str">
            <v/>
          </cell>
          <cell r="AZ3317" t="str">
            <v/>
          </cell>
          <cell r="BA3317" t="str">
            <v/>
          </cell>
          <cell r="BB3317" t="str">
            <v/>
          </cell>
          <cell r="BC3317" t="str">
            <v/>
          </cell>
        </row>
        <row r="3318">
          <cell r="AM3318" t="str">
            <v/>
          </cell>
          <cell r="AQ3318" t="str">
            <v/>
          </cell>
          <cell r="AT3318" t="str">
            <v/>
          </cell>
          <cell r="AW3318" t="str">
            <v/>
          </cell>
          <cell r="AZ3318" t="str">
            <v/>
          </cell>
          <cell r="BA3318" t="str">
            <v/>
          </cell>
          <cell r="BB3318" t="str">
            <v/>
          </cell>
          <cell r="BC3318" t="str">
            <v/>
          </cell>
        </row>
        <row r="3319">
          <cell r="AM3319" t="str">
            <v/>
          </cell>
          <cell r="AQ3319" t="str">
            <v/>
          </cell>
          <cell r="AT3319" t="str">
            <v/>
          </cell>
          <cell r="AW3319" t="str">
            <v/>
          </cell>
          <cell r="AZ3319" t="str">
            <v/>
          </cell>
          <cell r="BA3319" t="str">
            <v/>
          </cell>
          <cell r="BB3319" t="str">
            <v/>
          </cell>
          <cell r="BC3319" t="str">
            <v/>
          </cell>
        </row>
        <row r="3320">
          <cell r="AM3320" t="str">
            <v/>
          </cell>
          <cell r="AQ3320" t="str">
            <v/>
          </cell>
          <cell r="AT3320" t="str">
            <v/>
          </cell>
          <cell r="AW3320" t="str">
            <v/>
          </cell>
          <cell r="AZ3320" t="str">
            <v/>
          </cell>
          <cell r="BA3320" t="str">
            <v/>
          </cell>
          <cell r="BB3320" t="str">
            <v/>
          </cell>
          <cell r="BC3320" t="str">
            <v/>
          </cell>
        </row>
        <row r="3321">
          <cell r="AM3321" t="str">
            <v/>
          </cell>
          <cell r="AQ3321" t="str">
            <v/>
          </cell>
          <cell r="AT3321" t="str">
            <v/>
          </cell>
          <cell r="AW3321" t="str">
            <v/>
          </cell>
          <cell r="AZ3321" t="str">
            <v/>
          </cell>
          <cell r="BA3321" t="str">
            <v/>
          </cell>
          <cell r="BB3321" t="str">
            <v/>
          </cell>
          <cell r="BC3321" t="str">
            <v/>
          </cell>
        </row>
        <row r="3322">
          <cell r="AM3322" t="str">
            <v/>
          </cell>
          <cell r="AQ3322" t="str">
            <v/>
          </cell>
          <cell r="AT3322" t="str">
            <v/>
          </cell>
          <cell r="AW3322" t="str">
            <v/>
          </cell>
          <cell r="AZ3322" t="str">
            <v/>
          </cell>
          <cell r="BA3322" t="str">
            <v/>
          </cell>
          <cell r="BB3322" t="str">
            <v/>
          </cell>
          <cell r="BC3322" t="str">
            <v/>
          </cell>
        </row>
        <row r="3323">
          <cell r="AM3323" t="str">
            <v/>
          </cell>
          <cell r="AQ3323" t="str">
            <v/>
          </cell>
          <cell r="AT3323" t="str">
            <v/>
          </cell>
          <cell r="AW3323" t="str">
            <v/>
          </cell>
          <cell r="AZ3323" t="str">
            <v/>
          </cell>
          <cell r="BA3323" t="str">
            <v/>
          </cell>
          <cell r="BB3323" t="str">
            <v/>
          </cell>
          <cell r="BC3323" t="str">
            <v/>
          </cell>
        </row>
        <row r="3324">
          <cell r="AM3324" t="str">
            <v/>
          </cell>
          <cell r="AQ3324" t="str">
            <v/>
          </cell>
          <cell r="AT3324" t="str">
            <v/>
          </cell>
          <cell r="AW3324" t="str">
            <v/>
          </cell>
          <cell r="AZ3324" t="str">
            <v/>
          </cell>
          <cell r="BA3324" t="str">
            <v/>
          </cell>
          <cell r="BB3324" t="str">
            <v/>
          </cell>
          <cell r="BC3324" t="str">
            <v/>
          </cell>
        </row>
        <row r="3325">
          <cell r="AM3325" t="str">
            <v/>
          </cell>
          <cell r="AQ3325" t="str">
            <v/>
          </cell>
          <cell r="AT3325" t="str">
            <v/>
          </cell>
          <cell r="AW3325" t="str">
            <v/>
          </cell>
          <cell r="AZ3325" t="str">
            <v/>
          </cell>
          <cell r="BA3325" t="str">
            <v/>
          </cell>
          <cell r="BB3325" t="str">
            <v/>
          </cell>
          <cell r="BC3325" t="str">
            <v/>
          </cell>
        </row>
        <row r="3326">
          <cell r="AM3326" t="str">
            <v/>
          </cell>
          <cell r="AQ3326" t="str">
            <v/>
          </cell>
          <cell r="AT3326" t="str">
            <v/>
          </cell>
          <cell r="AW3326" t="str">
            <v/>
          </cell>
          <cell r="AZ3326" t="str">
            <v/>
          </cell>
          <cell r="BA3326" t="str">
            <v/>
          </cell>
          <cell r="BB3326" t="str">
            <v/>
          </cell>
          <cell r="BC3326" t="str">
            <v/>
          </cell>
        </row>
        <row r="3327">
          <cell r="AM3327" t="str">
            <v/>
          </cell>
          <cell r="AQ3327" t="str">
            <v/>
          </cell>
          <cell r="AT3327" t="str">
            <v/>
          </cell>
          <cell r="AW3327" t="str">
            <v/>
          </cell>
          <cell r="AZ3327" t="str">
            <v/>
          </cell>
          <cell r="BA3327" t="str">
            <v/>
          </cell>
          <cell r="BB3327" t="str">
            <v/>
          </cell>
          <cell r="BC3327" t="str">
            <v/>
          </cell>
        </row>
        <row r="3328">
          <cell r="AM3328" t="str">
            <v/>
          </cell>
          <cell r="AQ3328" t="str">
            <v/>
          </cell>
          <cell r="AT3328" t="str">
            <v/>
          </cell>
          <cell r="AW3328" t="str">
            <v/>
          </cell>
          <cell r="AZ3328" t="str">
            <v/>
          </cell>
          <cell r="BA3328" t="str">
            <v/>
          </cell>
          <cell r="BB3328" t="str">
            <v/>
          </cell>
          <cell r="BC3328" t="str">
            <v/>
          </cell>
        </row>
        <row r="3329">
          <cell r="AM3329" t="str">
            <v/>
          </cell>
          <cell r="AQ3329" t="str">
            <v/>
          </cell>
          <cell r="AT3329" t="str">
            <v/>
          </cell>
          <cell r="AW3329" t="str">
            <v/>
          </cell>
          <cell r="AZ3329" t="str">
            <v/>
          </cell>
          <cell r="BA3329" t="str">
            <v/>
          </cell>
          <cell r="BB3329" t="str">
            <v/>
          </cell>
          <cell r="BC3329" t="str">
            <v/>
          </cell>
        </row>
        <row r="3330">
          <cell r="AM3330" t="str">
            <v/>
          </cell>
          <cell r="AQ3330" t="str">
            <v/>
          </cell>
          <cell r="AT3330" t="str">
            <v/>
          </cell>
          <cell r="AW3330" t="str">
            <v/>
          </cell>
          <cell r="AZ3330" t="str">
            <v/>
          </cell>
          <cell r="BA3330" t="str">
            <v/>
          </cell>
          <cell r="BB3330" t="str">
            <v/>
          </cell>
          <cell r="BC3330" t="str">
            <v/>
          </cell>
        </row>
        <row r="3331">
          <cell r="AM3331" t="str">
            <v/>
          </cell>
          <cell r="AQ3331" t="str">
            <v/>
          </cell>
          <cell r="AT3331" t="str">
            <v/>
          </cell>
          <cell r="AW3331" t="str">
            <v/>
          </cell>
          <cell r="AZ3331" t="str">
            <v/>
          </cell>
          <cell r="BA3331" t="str">
            <v/>
          </cell>
          <cell r="BB3331" t="str">
            <v/>
          </cell>
          <cell r="BC3331" t="str">
            <v/>
          </cell>
        </row>
        <row r="3332">
          <cell r="AM3332" t="str">
            <v/>
          </cell>
          <cell r="AQ3332" t="str">
            <v/>
          </cell>
          <cell r="AT3332" t="str">
            <v/>
          </cell>
          <cell r="AW3332" t="str">
            <v/>
          </cell>
          <cell r="AZ3332" t="str">
            <v/>
          </cell>
          <cell r="BA3332" t="str">
            <v/>
          </cell>
          <cell r="BB3332" t="str">
            <v/>
          </cell>
          <cell r="BC3332" t="str">
            <v/>
          </cell>
        </row>
        <row r="3333">
          <cell r="AM3333" t="str">
            <v/>
          </cell>
          <cell r="AQ3333" t="str">
            <v/>
          </cell>
          <cell r="AT3333" t="str">
            <v/>
          </cell>
          <cell r="AW3333" t="str">
            <v/>
          </cell>
          <cell r="AZ3333" t="str">
            <v/>
          </cell>
          <cell r="BA3333" t="str">
            <v/>
          </cell>
          <cell r="BB3333" t="str">
            <v/>
          </cell>
          <cell r="BC3333" t="str">
            <v/>
          </cell>
        </row>
        <row r="3334">
          <cell r="AM3334" t="str">
            <v/>
          </cell>
          <cell r="AQ3334" t="str">
            <v/>
          </cell>
          <cell r="AT3334" t="str">
            <v/>
          </cell>
          <cell r="AW3334" t="str">
            <v/>
          </cell>
          <cell r="AZ3334" t="str">
            <v/>
          </cell>
          <cell r="BA3334" t="str">
            <v/>
          </cell>
          <cell r="BB3334" t="str">
            <v/>
          </cell>
          <cell r="BC3334" t="str">
            <v/>
          </cell>
        </row>
        <row r="3335">
          <cell r="AM3335">
            <v>119162.99</v>
          </cell>
          <cell r="AQ3335" t="str">
            <v/>
          </cell>
          <cell r="AT3335" t="str">
            <v>УУП</v>
          </cell>
          <cell r="AW3335">
            <v>40359</v>
          </cell>
          <cell r="AZ3335" t="str">
            <v>6.2010</v>
          </cell>
          <cell r="BA3335" t="str">
            <v>6.2010</v>
          </cell>
          <cell r="BB3335" t="str">
            <v/>
          </cell>
          <cell r="BC3335" t="str">
            <v>2.2010</v>
          </cell>
        </row>
        <row r="3336">
          <cell r="AM3336" t="str">
            <v/>
          </cell>
          <cell r="AQ3336" t="str">
            <v/>
          </cell>
          <cell r="AT3336" t="str">
            <v/>
          </cell>
          <cell r="AW3336" t="str">
            <v/>
          </cell>
          <cell r="AZ3336" t="str">
            <v/>
          </cell>
          <cell r="BA3336" t="str">
            <v/>
          </cell>
          <cell r="BB3336" t="str">
            <v/>
          </cell>
          <cell r="BC3336" t="str">
            <v/>
          </cell>
        </row>
        <row r="3337">
          <cell r="AM3337" t="str">
            <v/>
          </cell>
          <cell r="AQ3337">
            <v>3</v>
          </cell>
          <cell r="AT3337" t="str">
            <v/>
          </cell>
          <cell r="AW3337" t="str">
            <v/>
          </cell>
          <cell r="AZ3337" t="str">
            <v/>
          </cell>
          <cell r="BA3337" t="str">
            <v/>
          </cell>
          <cell r="BB3337" t="str">
            <v/>
          </cell>
          <cell r="BC3337" t="str">
            <v/>
          </cell>
        </row>
        <row r="3338">
          <cell r="AM3338" t="str">
            <v/>
          </cell>
          <cell r="AQ3338" t="str">
            <v/>
          </cell>
          <cell r="AT3338" t="str">
            <v/>
          </cell>
          <cell r="AW3338" t="str">
            <v/>
          </cell>
          <cell r="AZ3338" t="str">
            <v/>
          </cell>
          <cell r="BA3338" t="str">
            <v/>
          </cell>
          <cell r="BB3338" t="str">
            <v/>
          </cell>
          <cell r="BC3338" t="str">
            <v/>
          </cell>
        </row>
        <row r="3339">
          <cell r="AM3339">
            <v>177278.29</v>
          </cell>
          <cell r="AQ3339">
            <v>3</v>
          </cell>
          <cell r="AT3339" t="str">
            <v>СМР</v>
          </cell>
          <cell r="AW3339">
            <v>40359</v>
          </cell>
          <cell r="AZ3339" t="str">
            <v>6.2010</v>
          </cell>
          <cell r="BA3339" t="str">
            <v>6.2010</v>
          </cell>
          <cell r="BB3339" t="str">
            <v/>
          </cell>
          <cell r="BC3339" t="str">
            <v>2.2010</v>
          </cell>
        </row>
        <row r="3340">
          <cell r="AM3340">
            <v>848062.33</v>
          </cell>
          <cell r="AQ3340">
            <v>6</v>
          </cell>
          <cell r="AT3340" t="str">
            <v>СМР</v>
          </cell>
          <cell r="AW3340">
            <v>40542</v>
          </cell>
          <cell r="AZ3340" t="str">
            <v>12.2010</v>
          </cell>
          <cell r="BA3340" t="str">
            <v>12.2010</v>
          </cell>
          <cell r="BB3340" t="str">
            <v/>
          </cell>
          <cell r="BC3340" t="str">
            <v>4.2010</v>
          </cell>
        </row>
        <row r="3341">
          <cell r="AM3341">
            <v>109468.72</v>
          </cell>
          <cell r="AQ3341">
            <v>6</v>
          </cell>
          <cell r="AT3341" t="str">
            <v>СМР</v>
          </cell>
          <cell r="AW3341">
            <v>40592</v>
          </cell>
          <cell r="AZ3341" t="str">
            <v>2.2011</v>
          </cell>
          <cell r="BA3341" t="str">
            <v>2.2011</v>
          </cell>
          <cell r="BB3341" t="str">
            <v>3.2011</v>
          </cell>
          <cell r="BC3341" t="str">
            <v>1.2011</v>
          </cell>
        </row>
        <row r="3342">
          <cell r="AM3342">
            <v>817317.52</v>
          </cell>
          <cell r="AQ3342">
            <v>6</v>
          </cell>
          <cell r="AT3342" t="str">
            <v>СМР</v>
          </cell>
          <cell r="AW3342">
            <v>40711</v>
          </cell>
          <cell r="AZ3342" t="str">
            <v>6.2011</v>
          </cell>
          <cell r="BA3342" t="str">
            <v>6.2011</v>
          </cell>
          <cell r="BB3342" t="str">
            <v>1.1900</v>
          </cell>
          <cell r="BC3342" t="str">
            <v>2.2011</v>
          </cell>
        </row>
        <row r="3343">
          <cell r="AM3343">
            <v>99721.74</v>
          </cell>
          <cell r="AQ3343">
            <v>6</v>
          </cell>
          <cell r="AT3343" t="str">
            <v>СМР</v>
          </cell>
          <cell r="AW3343">
            <v>40535</v>
          </cell>
          <cell r="AZ3343" t="str">
            <v>12.2010</v>
          </cell>
          <cell r="BA3343" t="str">
            <v>12.2010</v>
          </cell>
          <cell r="BB3343" t="str">
            <v/>
          </cell>
          <cell r="BC3343" t="str">
            <v>4.2010</v>
          </cell>
        </row>
        <row r="3344">
          <cell r="AM3344">
            <v>244968.26</v>
          </cell>
          <cell r="AQ3344">
            <v>3</v>
          </cell>
          <cell r="AT3344" t="str">
            <v>СМР</v>
          </cell>
          <cell r="AW3344">
            <v>40421</v>
          </cell>
          <cell r="AZ3344" t="str">
            <v>8.2010</v>
          </cell>
          <cell r="BA3344" t="str">
            <v>8.2010</v>
          </cell>
          <cell r="BB3344" t="str">
            <v/>
          </cell>
          <cell r="BC3344" t="str">
            <v>3.2010</v>
          </cell>
        </row>
        <row r="3345">
          <cell r="AM3345" t="str">
            <v/>
          </cell>
          <cell r="AQ3345">
            <v>4</v>
          </cell>
          <cell r="AT3345" t="str">
            <v/>
          </cell>
          <cell r="AW3345" t="str">
            <v/>
          </cell>
          <cell r="AZ3345" t="str">
            <v/>
          </cell>
          <cell r="BA3345" t="str">
            <v/>
          </cell>
          <cell r="BB3345" t="str">
            <v/>
          </cell>
          <cell r="BC3345" t="str">
            <v/>
          </cell>
        </row>
        <row r="3346">
          <cell r="AQ3346" t="str">
            <v/>
          </cell>
          <cell r="AZ3346" t="str">
            <v/>
          </cell>
          <cell r="BA3346" t="str">
            <v/>
          </cell>
          <cell r="BB3346" t="str">
            <v/>
          </cell>
          <cell r="BC3346" t="str">
            <v/>
          </cell>
        </row>
        <row r="3347">
          <cell r="AQ3347" t="str">
            <v/>
          </cell>
          <cell r="AZ3347" t="str">
            <v/>
          </cell>
          <cell r="BA3347" t="str">
            <v/>
          </cell>
          <cell r="BB3347" t="str">
            <v/>
          </cell>
          <cell r="BC3347" t="str">
            <v/>
          </cell>
        </row>
        <row r="3348">
          <cell r="AQ3348" t="str">
            <v/>
          </cell>
          <cell r="AZ3348" t="str">
            <v/>
          </cell>
          <cell r="BA3348" t="str">
            <v/>
          </cell>
          <cell r="BB3348" t="str">
            <v/>
          </cell>
          <cell r="BC3348" t="str">
            <v/>
          </cell>
        </row>
        <row r="3349">
          <cell r="AQ3349" t="str">
            <v/>
          </cell>
          <cell r="AZ3349" t="str">
            <v/>
          </cell>
          <cell r="BA3349" t="str">
            <v/>
          </cell>
          <cell r="BB3349" t="str">
            <v/>
          </cell>
          <cell r="BC3349" t="str">
            <v/>
          </cell>
        </row>
        <row r="3350">
          <cell r="AQ3350" t="str">
            <v/>
          </cell>
          <cell r="AZ3350" t="str">
            <v/>
          </cell>
          <cell r="BA3350" t="str">
            <v/>
          </cell>
          <cell r="BB3350" t="str">
            <v/>
          </cell>
          <cell r="BC3350" t="str">
            <v/>
          </cell>
        </row>
        <row r="3351">
          <cell r="AQ3351" t="str">
            <v/>
          </cell>
          <cell r="AZ3351" t="str">
            <v/>
          </cell>
          <cell r="BA3351" t="str">
            <v/>
          </cell>
          <cell r="BB3351" t="str">
            <v/>
          </cell>
          <cell r="BC3351" t="str">
            <v/>
          </cell>
        </row>
        <row r="3352">
          <cell r="AM3352" t="str">
            <v/>
          </cell>
          <cell r="AQ3352" t="str">
            <v/>
          </cell>
          <cell r="AT3352" t="str">
            <v/>
          </cell>
          <cell r="AW3352" t="str">
            <v/>
          </cell>
          <cell r="AZ3352" t="str">
            <v/>
          </cell>
          <cell r="BA3352" t="str">
            <v/>
          </cell>
          <cell r="BB3352" t="str">
            <v/>
          </cell>
          <cell r="BC3352" t="str">
            <v/>
          </cell>
        </row>
        <row r="3353">
          <cell r="AM3353">
            <v>65855.72</v>
          </cell>
          <cell r="AQ3353">
            <v>3</v>
          </cell>
          <cell r="AT3353" t="str">
            <v>СМР</v>
          </cell>
          <cell r="AW3353">
            <v>40409</v>
          </cell>
          <cell r="AZ3353" t="str">
            <v>7.2010</v>
          </cell>
          <cell r="BA3353" t="str">
            <v>8.2010</v>
          </cell>
          <cell r="BB3353" t="str">
            <v/>
          </cell>
          <cell r="BC3353" t="str">
            <v>3.2010</v>
          </cell>
        </row>
        <row r="3354">
          <cell r="AM3354" t="str">
            <v/>
          </cell>
          <cell r="AQ3354" t="str">
            <v/>
          </cell>
          <cell r="AT3354" t="str">
            <v/>
          </cell>
          <cell r="AW3354" t="str">
            <v/>
          </cell>
          <cell r="AZ3354" t="str">
            <v/>
          </cell>
          <cell r="BA3354" t="str">
            <v/>
          </cell>
          <cell r="BB3354" t="str">
            <v/>
          </cell>
          <cell r="BC3354" t="str">
            <v/>
          </cell>
        </row>
        <row r="3355">
          <cell r="AM3355">
            <v>144740.43</v>
          </cell>
          <cell r="AQ3355">
            <v>3</v>
          </cell>
          <cell r="AT3355" t="str">
            <v>СМР</v>
          </cell>
          <cell r="AW3355">
            <v>40409</v>
          </cell>
          <cell r="AZ3355" t="str">
            <v>7.2010</v>
          </cell>
          <cell r="BA3355" t="str">
            <v>8.2010</v>
          </cell>
          <cell r="BB3355" t="str">
            <v/>
          </cell>
          <cell r="BC3355" t="str">
            <v>3.2010</v>
          </cell>
        </row>
        <row r="3356">
          <cell r="AM3356">
            <v>440645.45</v>
          </cell>
          <cell r="AQ3356">
            <v>3</v>
          </cell>
          <cell r="AT3356" t="str">
            <v>СМР</v>
          </cell>
          <cell r="AW3356">
            <v>40421</v>
          </cell>
          <cell r="AZ3356" t="str">
            <v>8.2010</v>
          </cell>
          <cell r="BA3356" t="str">
            <v>8.2010</v>
          </cell>
          <cell r="BB3356" t="str">
            <v/>
          </cell>
          <cell r="BC3356" t="str">
            <v>3.2010</v>
          </cell>
        </row>
        <row r="3357">
          <cell r="AM3357">
            <v>16080.39</v>
          </cell>
          <cell r="AQ3357">
            <v>3</v>
          </cell>
          <cell r="AT3357" t="str">
            <v>СМР</v>
          </cell>
          <cell r="AW3357">
            <v>40535</v>
          </cell>
          <cell r="AZ3357" t="str">
            <v>12.2010</v>
          </cell>
          <cell r="BA3357" t="str">
            <v>12.2010</v>
          </cell>
          <cell r="BB3357" t="str">
            <v/>
          </cell>
          <cell r="BC3357" t="str">
            <v>4.2010</v>
          </cell>
        </row>
        <row r="3358">
          <cell r="AM3358">
            <v>1039749.72</v>
          </cell>
          <cell r="AQ3358">
            <v>3</v>
          </cell>
          <cell r="AT3358" t="str">
            <v>СМР</v>
          </cell>
          <cell r="AW3358">
            <v>40542</v>
          </cell>
          <cell r="AZ3358" t="str">
            <v>12.2010</v>
          </cell>
          <cell r="BA3358" t="str">
            <v>12.2010</v>
          </cell>
          <cell r="BB3358" t="str">
            <v/>
          </cell>
          <cell r="BC3358" t="str">
            <v>4.2010</v>
          </cell>
        </row>
        <row r="3359">
          <cell r="AM3359">
            <v>4129980.64</v>
          </cell>
          <cell r="AQ3359">
            <v>6</v>
          </cell>
          <cell r="AT3359" t="str">
            <v>СМР</v>
          </cell>
          <cell r="AW3359">
            <v>40633</v>
          </cell>
          <cell r="AZ3359" t="str">
            <v>3.2011</v>
          </cell>
          <cell r="BA3359" t="str">
            <v>3.2011</v>
          </cell>
          <cell r="BB3359" t="str">
            <v>4.2011</v>
          </cell>
          <cell r="BC3359" t="str">
            <v>1.2011</v>
          </cell>
        </row>
        <row r="3360">
          <cell r="AM3360" t="str">
            <v/>
          </cell>
          <cell r="AQ3360" t="str">
            <v/>
          </cell>
          <cell r="AT3360" t="str">
            <v/>
          </cell>
          <cell r="AW3360" t="str">
            <v/>
          </cell>
          <cell r="AZ3360" t="str">
            <v/>
          </cell>
          <cell r="BA3360" t="str">
            <v/>
          </cell>
          <cell r="BB3360" t="str">
            <v/>
          </cell>
          <cell r="BC3360" t="str">
            <v/>
          </cell>
        </row>
        <row r="3361">
          <cell r="AM3361">
            <v>317716.93</v>
          </cell>
          <cell r="AQ3361">
            <v>6</v>
          </cell>
          <cell r="AT3361" t="str">
            <v>СМР</v>
          </cell>
          <cell r="AW3361">
            <v>40653</v>
          </cell>
          <cell r="AZ3361" t="str">
            <v>4.2011</v>
          </cell>
          <cell r="BA3361" t="str">
            <v>4.2011</v>
          </cell>
          <cell r="BB3361" t="str">
            <v>5.2011</v>
          </cell>
          <cell r="BC3361" t="str">
            <v>2.2011</v>
          </cell>
        </row>
        <row r="3362">
          <cell r="AM3362">
            <v>1351219.72</v>
          </cell>
          <cell r="AQ3362">
            <v>6</v>
          </cell>
          <cell r="AT3362" t="str">
            <v>СМР</v>
          </cell>
          <cell r="AW3362">
            <v>40653</v>
          </cell>
          <cell r="AZ3362" t="str">
            <v>4.2011</v>
          </cell>
          <cell r="BA3362" t="str">
            <v>4.2011</v>
          </cell>
          <cell r="BB3362" t="str">
            <v>5.2011</v>
          </cell>
          <cell r="BC3362" t="str">
            <v>2.2011</v>
          </cell>
        </row>
        <row r="3363">
          <cell r="AM3363">
            <v>234726.18</v>
          </cell>
          <cell r="AQ3363">
            <v>6</v>
          </cell>
          <cell r="AT3363" t="str">
            <v>СМР</v>
          </cell>
          <cell r="AW3363">
            <v>40535</v>
          </cell>
          <cell r="AZ3363" t="str">
            <v>12.2010</v>
          </cell>
          <cell r="BA3363" t="str">
            <v>12.2010</v>
          </cell>
          <cell r="BB3363" t="str">
            <v/>
          </cell>
          <cell r="BC3363" t="str">
            <v>4.2010</v>
          </cell>
        </row>
        <row r="3364">
          <cell r="AM3364" t="str">
            <v/>
          </cell>
          <cell r="AQ3364">
            <v>3</v>
          </cell>
          <cell r="AT3364" t="str">
            <v>СМР</v>
          </cell>
          <cell r="AW3364" t="str">
            <v/>
          </cell>
          <cell r="AZ3364" t="str">
            <v/>
          </cell>
          <cell r="BA3364" t="str">
            <v/>
          </cell>
          <cell r="BB3364" t="str">
            <v/>
          </cell>
          <cell r="BC3364" t="str">
            <v/>
          </cell>
        </row>
        <row r="3365">
          <cell r="AM3365" t="str">
            <v/>
          </cell>
          <cell r="AQ3365" t="str">
            <v/>
          </cell>
          <cell r="AT3365" t="str">
            <v/>
          </cell>
          <cell r="AW3365" t="str">
            <v/>
          </cell>
          <cell r="AZ3365" t="str">
            <v/>
          </cell>
          <cell r="BA3365" t="str">
            <v/>
          </cell>
          <cell r="BB3365" t="str">
            <v/>
          </cell>
          <cell r="BC3365" t="str">
            <v/>
          </cell>
        </row>
        <row r="3366">
          <cell r="AM3366" t="str">
            <v/>
          </cell>
          <cell r="AQ3366">
            <v>3</v>
          </cell>
          <cell r="AT3366" t="str">
            <v>СМР</v>
          </cell>
          <cell r="AW3366" t="str">
            <v/>
          </cell>
          <cell r="AZ3366" t="str">
            <v/>
          </cell>
          <cell r="BA3366" t="str">
            <v/>
          </cell>
          <cell r="BB3366" t="str">
            <v/>
          </cell>
          <cell r="BC3366" t="str">
            <v/>
          </cell>
        </row>
        <row r="3367">
          <cell r="AM3367" t="str">
            <v/>
          </cell>
          <cell r="AQ3367">
            <v>3</v>
          </cell>
          <cell r="AT3367" t="str">
            <v>СМР</v>
          </cell>
          <cell r="AW3367" t="str">
            <v/>
          </cell>
          <cell r="AZ3367" t="str">
            <v/>
          </cell>
          <cell r="BA3367" t="str">
            <v/>
          </cell>
          <cell r="BB3367" t="str">
            <v/>
          </cell>
          <cell r="BC3367" t="str">
            <v/>
          </cell>
        </row>
        <row r="3368">
          <cell r="AM3368" t="str">
            <v/>
          </cell>
          <cell r="AQ3368" t="str">
            <v/>
          </cell>
          <cell r="AT3368" t="str">
            <v/>
          </cell>
          <cell r="AW3368" t="str">
            <v/>
          </cell>
          <cell r="AZ3368" t="str">
            <v/>
          </cell>
          <cell r="BA3368" t="str">
            <v/>
          </cell>
          <cell r="BB3368" t="str">
            <v/>
          </cell>
          <cell r="BC3368" t="str">
            <v/>
          </cell>
        </row>
        <row r="3369">
          <cell r="AM3369" t="str">
            <v/>
          </cell>
          <cell r="AQ3369" t="str">
            <v/>
          </cell>
          <cell r="AT3369" t="str">
            <v/>
          </cell>
          <cell r="AW3369" t="str">
            <v/>
          </cell>
          <cell r="AZ3369" t="str">
            <v/>
          </cell>
          <cell r="BA3369" t="str">
            <v/>
          </cell>
          <cell r="BB3369" t="str">
            <v/>
          </cell>
          <cell r="BC3369" t="str">
            <v/>
          </cell>
        </row>
        <row r="3370">
          <cell r="AM3370" t="str">
            <v/>
          </cell>
          <cell r="AQ3370" t="str">
            <v/>
          </cell>
          <cell r="AT3370" t="str">
            <v/>
          </cell>
          <cell r="AW3370" t="str">
            <v/>
          </cell>
          <cell r="AZ3370" t="str">
            <v/>
          </cell>
          <cell r="BA3370" t="str">
            <v/>
          </cell>
          <cell r="BB3370" t="str">
            <v/>
          </cell>
          <cell r="BC3370" t="str">
            <v/>
          </cell>
        </row>
        <row r="3371">
          <cell r="AM3371" t="str">
            <v/>
          </cell>
          <cell r="AQ3371" t="str">
            <v/>
          </cell>
          <cell r="AT3371" t="str">
            <v/>
          </cell>
          <cell r="AW3371" t="str">
            <v/>
          </cell>
          <cell r="AZ3371" t="str">
            <v/>
          </cell>
          <cell r="BA3371" t="str">
            <v/>
          </cell>
          <cell r="BB3371" t="str">
            <v/>
          </cell>
          <cell r="BC3371" t="str">
            <v/>
          </cell>
        </row>
        <row r="3372">
          <cell r="AM3372" t="str">
            <v/>
          </cell>
          <cell r="AQ3372" t="str">
            <v/>
          </cell>
          <cell r="AT3372" t="str">
            <v/>
          </cell>
          <cell r="AW3372" t="str">
            <v/>
          </cell>
          <cell r="AZ3372" t="str">
            <v/>
          </cell>
          <cell r="BA3372" t="str">
            <v/>
          </cell>
          <cell r="BB3372" t="str">
            <v/>
          </cell>
          <cell r="BC3372" t="str">
            <v/>
          </cell>
        </row>
        <row r="3373">
          <cell r="AM3373" t="str">
            <v/>
          </cell>
          <cell r="AQ3373" t="str">
            <v/>
          </cell>
          <cell r="AT3373" t="str">
            <v/>
          </cell>
          <cell r="AW3373" t="str">
            <v/>
          </cell>
          <cell r="AZ3373" t="str">
            <v/>
          </cell>
          <cell r="BA3373" t="str">
            <v/>
          </cell>
          <cell r="BB3373" t="str">
            <v/>
          </cell>
          <cell r="BC3373" t="str">
            <v/>
          </cell>
        </row>
        <row r="3374">
          <cell r="AM3374">
            <v>39112.53</v>
          </cell>
          <cell r="AQ3374">
            <v>4</v>
          </cell>
          <cell r="AT3374" t="str">
            <v>СМР</v>
          </cell>
          <cell r="AW3374">
            <v>40711</v>
          </cell>
          <cell r="AZ3374" t="str">
            <v>6.2011</v>
          </cell>
          <cell r="BA3374" t="str">
            <v>6.2011</v>
          </cell>
          <cell r="BB3374" t="str">
            <v>1.1900</v>
          </cell>
          <cell r="BC3374" t="str">
            <v>2.2011</v>
          </cell>
        </row>
        <row r="3375">
          <cell r="AM3375" t="str">
            <v/>
          </cell>
          <cell r="AQ3375" t="str">
            <v/>
          </cell>
          <cell r="AT3375" t="str">
            <v/>
          </cell>
          <cell r="AW3375" t="str">
            <v/>
          </cell>
          <cell r="AZ3375" t="str">
            <v/>
          </cell>
          <cell r="BA3375" t="str">
            <v/>
          </cell>
          <cell r="BB3375" t="str">
            <v/>
          </cell>
          <cell r="BC3375" t="str">
            <v/>
          </cell>
        </row>
        <row r="3376">
          <cell r="AM3376" t="str">
            <v/>
          </cell>
          <cell r="AQ3376" t="str">
            <v/>
          </cell>
          <cell r="AT3376" t="str">
            <v/>
          </cell>
          <cell r="AW3376" t="str">
            <v/>
          </cell>
          <cell r="AZ3376" t="str">
            <v/>
          </cell>
          <cell r="BA3376" t="str">
            <v/>
          </cell>
          <cell r="BB3376" t="str">
            <v/>
          </cell>
          <cell r="BC3376" t="str">
            <v/>
          </cell>
        </row>
        <row r="3377">
          <cell r="AM3377" t="str">
            <v/>
          </cell>
          <cell r="AQ3377" t="str">
            <v/>
          </cell>
          <cell r="AT3377" t="str">
            <v/>
          </cell>
          <cell r="AW3377" t="str">
            <v/>
          </cell>
          <cell r="AZ3377" t="str">
            <v/>
          </cell>
          <cell r="BA3377" t="str">
            <v/>
          </cell>
          <cell r="BB3377" t="str">
            <v/>
          </cell>
          <cell r="BC3377" t="str">
            <v/>
          </cell>
        </row>
        <row r="3378">
          <cell r="AM3378" t="str">
            <v/>
          </cell>
          <cell r="AQ3378" t="str">
            <v/>
          </cell>
          <cell r="AT3378" t="str">
            <v/>
          </cell>
          <cell r="AW3378" t="str">
            <v/>
          </cell>
          <cell r="AZ3378" t="str">
            <v/>
          </cell>
          <cell r="BA3378" t="str">
            <v/>
          </cell>
          <cell r="BB3378" t="str">
            <v/>
          </cell>
          <cell r="BC3378" t="str">
            <v/>
          </cell>
        </row>
        <row r="3379">
          <cell r="AM3379" t="str">
            <v/>
          </cell>
          <cell r="AQ3379" t="str">
            <v/>
          </cell>
          <cell r="AT3379" t="str">
            <v/>
          </cell>
          <cell r="AW3379" t="str">
            <v/>
          </cell>
          <cell r="AZ3379" t="str">
            <v/>
          </cell>
          <cell r="BA3379" t="str">
            <v/>
          </cell>
          <cell r="BB3379" t="str">
            <v/>
          </cell>
          <cell r="BC3379" t="str">
            <v/>
          </cell>
        </row>
        <row r="3380">
          <cell r="AM3380" t="str">
            <v/>
          </cell>
          <cell r="AQ3380" t="str">
            <v/>
          </cell>
          <cell r="AT3380" t="str">
            <v/>
          </cell>
          <cell r="AW3380" t="str">
            <v/>
          </cell>
          <cell r="AZ3380" t="str">
            <v/>
          </cell>
          <cell r="BA3380" t="str">
            <v/>
          </cell>
          <cell r="BB3380" t="str">
            <v/>
          </cell>
          <cell r="BC3380" t="str">
            <v/>
          </cell>
        </row>
        <row r="3381">
          <cell r="AM3381" t="str">
            <v/>
          </cell>
          <cell r="AQ3381" t="str">
            <v/>
          </cell>
          <cell r="AT3381" t="str">
            <v/>
          </cell>
          <cell r="AW3381" t="str">
            <v/>
          </cell>
          <cell r="AZ3381" t="str">
            <v/>
          </cell>
          <cell r="BA3381" t="str">
            <v/>
          </cell>
          <cell r="BB3381" t="str">
            <v/>
          </cell>
          <cell r="BC3381" t="str">
            <v/>
          </cell>
        </row>
        <row r="3382">
          <cell r="AM3382" t="str">
            <v/>
          </cell>
          <cell r="AQ3382" t="str">
            <v/>
          </cell>
          <cell r="AT3382" t="str">
            <v/>
          </cell>
          <cell r="AW3382" t="str">
            <v/>
          </cell>
          <cell r="AZ3382" t="str">
            <v/>
          </cell>
          <cell r="BA3382" t="str">
            <v/>
          </cell>
          <cell r="BB3382" t="str">
            <v/>
          </cell>
          <cell r="BC3382" t="str">
            <v/>
          </cell>
        </row>
        <row r="3383">
          <cell r="AM3383" t="str">
            <v/>
          </cell>
          <cell r="AQ3383" t="str">
            <v/>
          </cell>
          <cell r="AT3383" t="str">
            <v/>
          </cell>
          <cell r="AW3383" t="str">
            <v/>
          </cell>
          <cell r="AZ3383" t="str">
            <v/>
          </cell>
          <cell r="BA3383" t="str">
            <v/>
          </cell>
          <cell r="BB3383" t="str">
            <v/>
          </cell>
          <cell r="BC3383" t="str">
            <v/>
          </cell>
        </row>
        <row r="3384">
          <cell r="AM3384" t="str">
            <v/>
          </cell>
          <cell r="AQ3384" t="str">
            <v/>
          </cell>
          <cell r="AT3384" t="str">
            <v/>
          </cell>
          <cell r="AW3384" t="str">
            <v/>
          </cell>
          <cell r="AZ3384" t="str">
            <v/>
          </cell>
          <cell r="BA3384" t="str">
            <v/>
          </cell>
          <cell r="BB3384" t="str">
            <v/>
          </cell>
          <cell r="BC3384" t="str">
            <v/>
          </cell>
        </row>
        <row r="3385">
          <cell r="AM3385" t="str">
            <v/>
          </cell>
          <cell r="AQ3385" t="str">
            <v/>
          </cell>
          <cell r="AT3385" t="str">
            <v/>
          </cell>
          <cell r="AW3385" t="str">
            <v/>
          </cell>
          <cell r="AZ3385" t="str">
            <v/>
          </cell>
          <cell r="BA3385" t="str">
            <v/>
          </cell>
          <cell r="BB3385" t="str">
            <v/>
          </cell>
          <cell r="BC3385" t="str">
            <v/>
          </cell>
        </row>
        <row r="3386">
          <cell r="AM3386" t="str">
            <v/>
          </cell>
          <cell r="AQ3386" t="str">
            <v/>
          </cell>
          <cell r="AT3386" t="str">
            <v/>
          </cell>
          <cell r="AW3386" t="str">
            <v/>
          </cell>
          <cell r="AZ3386" t="str">
            <v/>
          </cell>
          <cell r="BA3386" t="str">
            <v/>
          </cell>
          <cell r="BB3386" t="str">
            <v/>
          </cell>
          <cell r="BC3386" t="str">
            <v/>
          </cell>
        </row>
        <row r="3387">
          <cell r="AM3387" t="str">
            <v/>
          </cell>
          <cell r="AQ3387" t="str">
            <v/>
          </cell>
          <cell r="AT3387" t="str">
            <v/>
          </cell>
          <cell r="AW3387" t="str">
            <v/>
          </cell>
          <cell r="AZ3387" t="str">
            <v/>
          </cell>
          <cell r="BA3387" t="str">
            <v/>
          </cell>
          <cell r="BB3387" t="str">
            <v/>
          </cell>
          <cell r="BC3387" t="str">
            <v/>
          </cell>
        </row>
        <row r="3388">
          <cell r="AM3388" t="str">
            <v/>
          </cell>
          <cell r="AQ3388" t="str">
            <v/>
          </cell>
          <cell r="AT3388" t="str">
            <v/>
          </cell>
          <cell r="AW3388" t="str">
            <v/>
          </cell>
          <cell r="AZ3388" t="str">
            <v/>
          </cell>
          <cell r="BA3388" t="str">
            <v/>
          </cell>
          <cell r="BB3388" t="str">
            <v/>
          </cell>
          <cell r="BC3388" t="str">
            <v/>
          </cell>
        </row>
        <row r="3389">
          <cell r="AM3389" t="str">
            <v/>
          </cell>
          <cell r="AQ3389" t="str">
            <v/>
          </cell>
          <cell r="AT3389" t="str">
            <v/>
          </cell>
          <cell r="AW3389" t="str">
            <v/>
          </cell>
          <cell r="AZ3389" t="str">
            <v/>
          </cell>
          <cell r="BA3389" t="str">
            <v/>
          </cell>
          <cell r="BB3389" t="str">
            <v/>
          </cell>
          <cell r="BC3389" t="str">
            <v/>
          </cell>
        </row>
        <row r="3390">
          <cell r="AM3390" t="str">
            <v/>
          </cell>
          <cell r="AQ3390" t="str">
            <v/>
          </cell>
          <cell r="AT3390" t="str">
            <v/>
          </cell>
          <cell r="AW3390" t="str">
            <v/>
          </cell>
          <cell r="AZ3390" t="str">
            <v/>
          </cell>
          <cell r="BA3390" t="str">
            <v/>
          </cell>
          <cell r="BB3390" t="str">
            <v/>
          </cell>
          <cell r="BC3390" t="str">
            <v/>
          </cell>
        </row>
        <row r="3391">
          <cell r="AM3391" t="str">
            <v/>
          </cell>
          <cell r="AQ3391" t="str">
            <v/>
          </cell>
          <cell r="AT3391" t="str">
            <v/>
          </cell>
          <cell r="AW3391" t="str">
            <v/>
          </cell>
          <cell r="AZ3391" t="str">
            <v/>
          </cell>
          <cell r="BA3391" t="str">
            <v/>
          </cell>
          <cell r="BB3391" t="str">
            <v/>
          </cell>
          <cell r="BC3391" t="str">
            <v/>
          </cell>
        </row>
        <row r="3392">
          <cell r="AM3392" t="str">
            <v/>
          </cell>
          <cell r="AQ3392" t="str">
            <v/>
          </cell>
          <cell r="AT3392" t="str">
            <v/>
          </cell>
          <cell r="AW3392" t="str">
            <v/>
          </cell>
          <cell r="AZ3392" t="str">
            <v/>
          </cell>
          <cell r="BA3392" t="str">
            <v/>
          </cell>
          <cell r="BB3392" t="str">
            <v/>
          </cell>
          <cell r="BC3392" t="str">
            <v/>
          </cell>
        </row>
        <row r="3393">
          <cell r="AM3393" t="str">
            <v/>
          </cell>
          <cell r="AQ3393" t="str">
            <v/>
          </cell>
          <cell r="AT3393" t="str">
            <v/>
          </cell>
          <cell r="AW3393" t="str">
            <v/>
          </cell>
          <cell r="AZ3393" t="str">
            <v/>
          </cell>
          <cell r="BA3393" t="str">
            <v/>
          </cell>
          <cell r="BB3393" t="str">
            <v/>
          </cell>
          <cell r="BC3393" t="str">
            <v/>
          </cell>
        </row>
        <row r="3394">
          <cell r="AM3394" t="str">
            <v/>
          </cell>
          <cell r="AQ3394" t="str">
            <v/>
          </cell>
          <cell r="AT3394" t="str">
            <v/>
          </cell>
          <cell r="AW3394" t="str">
            <v/>
          </cell>
          <cell r="AZ3394" t="str">
            <v/>
          </cell>
          <cell r="BA3394" t="str">
            <v/>
          </cell>
          <cell r="BB3394" t="str">
            <v/>
          </cell>
          <cell r="BC3394" t="str">
            <v/>
          </cell>
        </row>
        <row r="3395">
          <cell r="AM3395" t="str">
            <v/>
          </cell>
          <cell r="AQ3395" t="str">
            <v/>
          </cell>
          <cell r="AT3395" t="str">
            <v/>
          </cell>
          <cell r="AW3395" t="str">
            <v/>
          </cell>
          <cell r="AZ3395" t="str">
            <v/>
          </cell>
          <cell r="BA3395" t="str">
            <v/>
          </cell>
          <cell r="BB3395" t="str">
            <v/>
          </cell>
          <cell r="BC3395" t="str">
            <v/>
          </cell>
        </row>
        <row r="3396">
          <cell r="AM3396" t="str">
            <v/>
          </cell>
          <cell r="AQ3396" t="str">
            <v/>
          </cell>
          <cell r="AT3396" t="str">
            <v/>
          </cell>
          <cell r="AW3396" t="str">
            <v/>
          </cell>
          <cell r="AZ3396" t="str">
            <v/>
          </cell>
          <cell r="BA3396" t="str">
            <v/>
          </cell>
          <cell r="BB3396" t="str">
            <v/>
          </cell>
          <cell r="BC3396" t="str">
            <v/>
          </cell>
        </row>
        <row r="3397">
          <cell r="AM3397" t="str">
            <v/>
          </cell>
          <cell r="AQ3397" t="str">
            <v/>
          </cell>
          <cell r="AT3397" t="str">
            <v/>
          </cell>
          <cell r="AW3397" t="str">
            <v/>
          </cell>
          <cell r="AZ3397" t="str">
            <v/>
          </cell>
          <cell r="BA3397" t="str">
            <v/>
          </cell>
          <cell r="BB3397" t="str">
            <v/>
          </cell>
          <cell r="BC3397" t="str">
            <v/>
          </cell>
        </row>
        <row r="3398">
          <cell r="AM3398" t="str">
            <v/>
          </cell>
          <cell r="AQ3398" t="str">
            <v/>
          </cell>
          <cell r="AT3398" t="str">
            <v/>
          </cell>
          <cell r="AW3398" t="str">
            <v/>
          </cell>
          <cell r="AZ3398" t="str">
            <v/>
          </cell>
          <cell r="BA3398" t="str">
            <v/>
          </cell>
          <cell r="BB3398" t="str">
            <v/>
          </cell>
          <cell r="BC3398" t="str">
            <v/>
          </cell>
        </row>
        <row r="3399">
          <cell r="AM3399" t="str">
            <v/>
          </cell>
          <cell r="AQ3399" t="str">
            <v/>
          </cell>
          <cell r="AT3399" t="str">
            <v/>
          </cell>
          <cell r="AW3399" t="str">
            <v/>
          </cell>
          <cell r="AZ3399" t="str">
            <v/>
          </cell>
          <cell r="BA3399" t="str">
            <v/>
          </cell>
          <cell r="BB3399" t="str">
            <v/>
          </cell>
          <cell r="BC3399" t="str">
            <v/>
          </cell>
        </row>
        <row r="3400">
          <cell r="AM3400" t="str">
            <v/>
          </cell>
          <cell r="AQ3400" t="str">
            <v/>
          </cell>
          <cell r="AT3400" t="str">
            <v/>
          </cell>
          <cell r="AW3400" t="str">
            <v/>
          </cell>
          <cell r="AZ3400" t="str">
            <v/>
          </cell>
          <cell r="BA3400" t="str">
            <v/>
          </cell>
          <cell r="BB3400" t="str">
            <v/>
          </cell>
          <cell r="BC3400" t="str">
            <v/>
          </cell>
        </row>
        <row r="3401">
          <cell r="AM3401" t="str">
            <v/>
          </cell>
          <cell r="AQ3401" t="str">
            <v/>
          </cell>
          <cell r="AT3401" t="str">
            <v/>
          </cell>
          <cell r="AW3401" t="str">
            <v/>
          </cell>
          <cell r="AZ3401" t="str">
            <v/>
          </cell>
          <cell r="BA3401" t="str">
            <v/>
          </cell>
          <cell r="BB3401" t="str">
            <v/>
          </cell>
          <cell r="BC3401" t="str">
            <v/>
          </cell>
        </row>
        <row r="3402">
          <cell r="AM3402" t="str">
            <v/>
          </cell>
          <cell r="AQ3402" t="str">
            <v/>
          </cell>
          <cell r="AT3402" t="str">
            <v/>
          </cell>
          <cell r="AW3402" t="str">
            <v/>
          </cell>
          <cell r="AZ3402" t="str">
            <v/>
          </cell>
          <cell r="BA3402" t="str">
            <v/>
          </cell>
          <cell r="BB3402" t="str">
            <v/>
          </cell>
          <cell r="BC3402" t="str">
            <v/>
          </cell>
        </row>
        <row r="3403">
          <cell r="AM3403" t="str">
            <v/>
          </cell>
          <cell r="AQ3403" t="str">
            <v/>
          </cell>
          <cell r="AT3403" t="str">
            <v/>
          </cell>
          <cell r="AW3403" t="str">
            <v/>
          </cell>
          <cell r="AZ3403" t="str">
            <v/>
          </cell>
          <cell r="BA3403" t="str">
            <v/>
          </cell>
          <cell r="BB3403" t="str">
            <v/>
          </cell>
          <cell r="BC3403" t="str">
            <v/>
          </cell>
        </row>
        <row r="3404">
          <cell r="AM3404" t="str">
            <v/>
          </cell>
          <cell r="AQ3404" t="str">
            <v/>
          </cell>
          <cell r="AT3404" t="str">
            <v/>
          </cell>
          <cell r="AW3404" t="str">
            <v/>
          </cell>
          <cell r="AZ3404" t="str">
            <v/>
          </cell>
          <cell r="BA3404" t="str">
            <v/>
          </cell>
          <cell r="BB3404" t="str">
            <v/>
          </cell>
          <cell r="BC3404" t="str">
            <v/>
          </cell>
        </row>
        <row r="3405">
          <cell r="AM3405" t="str">
            <v/>
          </cell>
          <cell r="AQ3405" t="str">
            <v/>
          </cell>
          <cell r="AT3405" t="str">
            <v/>
          </cell>
          <cell r="AW3405" t="str">
            <v/>
          </cell>
          <cell r="AZ3405" t="str">
            <v/>
          </cell>
          <cell r="BA3405" t="str">
            <v/>
          </cell>
          <cell r="BB3405" t="str">
            <v/>
          </cell>
          <cell r="BC3405" t="str">
            <v/>
          </cell>
        </row>
        <row r="3406">
          <cell r="AM3406">
            <v>793000.16</v>
          </cell>
          <cell r="AQ3406" t="str">
            <v/>
          </cell>
          <cell r="AT3406" t="str">
            <v>Оборудование</v>
          </cell>
          <cell r="AW3406">
            <v>40679</v>
          </cell>
          <cell r="AZ3406" t="str">
            <v>5.2011</v>
          </cell>
          <cell r="BA3406" t="str">
            <v>5.2011</v>
          </cell>
          <cell r="BB3406" t="str">
            <v>5.2011</v>
          </cell>
          <cell r="BC3406" t="str">
            <v>2.2011</v>
          </cell>
        </row>
        <row r="3407">
          <cell r="AM3407" t="str">
            <v/>
          </cell>
          <cell r="AQ3407" t="str">
            <v/>
          </cell>
          <cell r="AT3407" t="str">
            <v/>
          </cell>
          <cell r="AW3407" t="str">
            <v/>
          </cell>
          <cell r="AZ3407" t="str">
            <v/>
          </cell>
          <cell r="BA3407" t="str">
            <v/>
          </cell>
          <cell r="BB3407" t="str">
            <v/>
          </cell>
          <cell r="BC3407" t="str">
            <v/>
          </cell>
        </row>
        <row r="3408">
          <cell r="AM3408" t="str">
            <v/>
          </cell>
          <cell r="AQ3408" t="str">
            <v/>
          </cell>
          <cell r="AT3408" t="str">
            <v/>
          </cell>
          <cell r="AW3408" t="str">
            <v/>
          </cell>
          <cell r="AZ3408" t="str">
            <v/>
          </cell>
          <cell r="BA3408" t="str">
            <v/>
          </cell>
          <cell r="BB3408" t="str">
            <v/>
          </cell>
          <cell r="BC3408" t="str">
            <v/>
          </cell>
        </row>
        <row r="3409">
          <cell r="AM3409" t="str">
            <v/>
          </cell>
          <cell r="AQ3409" t="str">
            <v/>
          </cell>
          <cell r="AT3409" t="str">
            <v/>
          </cell>
          <cell r="AW3409" t="str">
            <v/>
          </cell>
          <cell r="AZ3409" t="str">
            <v/>
          </cell>
          <cell r="BA3409" t="str">
            <v/>
          </cell>
          <cell r="BB3409" t="str">
            <v/>
          </cell>
          <cell r="BC3409" t="str">
            <v/>
          </cell>
        </row>
        <row r="3410">
          <cell r="AM3410" t="str">
            <v/>
          </cell>
          <cell r="AQ3410" t="str">
            <v/>
          </cell>
          <cell r="AT3410" t="str">
            <v/>
          </cell>
          <cell r="AW3410" t="str">
            <v/>
          </cell>
          <cell r="AZ3410" t="str">
            <v/>
          </cell>
          <cell r="BA3410" t="str">
            <v/>
          </cell>
          <cell r="BB3410" t="str">
            <v/>
          </cell>
          <cell r="BC3410" t="str">
            <v/>
          </cell>
        </row>
        <row r="3411">
          <cell r="AM3411" t="str">
            <v/>
          </cell>
          <cell r="AQ3411" t="str">
            <v/>
          </cell>
          <cell r="AT3411" t="str">
            <v/>
          </cell>
          <cell r="AW3411" t="str">
            <v/>
          </cell>
          <cell r="AZ3411" t="str">
            <v/>
          </cell>
          <cell r="BA3411" t="str">
            <v/>
          </cell>
          <cell r="BB3411" t="str">
            <v/>
          </cell>
          <cell r="BC3411" t="str">
            <v/>
          </cell>
        </row>
        <row r="3412">
          <cell r="AM3412" t="str">
            <v/>
          </cell>
          <cell r="AQ3412" t="str">
            <v/>
          </cell>
          <cell r="AT3412" t="str">
            <v/>
          </cell>
          <cell r="AW3412" t="str">
            <v/>
          </cell>
          <cell r="AZ3412" t="str">
            <v/>
          </cell>
          <cell r="BA3412" t="str">
            <v/>
          </cell>
          <cell r="BB3412" t="str">
            <v/>
          </cell>
          <cell r="BC3412" t="str">
            <v/>
          </cell>
        </row>
        <row r="3413">
          <cell r="AM3413" t="str">
            <v/>
          </cell>
          <cell r="AQ3413" t="str">
            <v/>
          </cell>
          <cell r="AT3413" t="str">
            <v/>
          </cell>
          <cell r="AW3413" t="str">
            <v/>
          </cell>
          <cell r="AZ3413" t="str">
            <v/>
          </cell>
          <cell r="BA3413" t="str">
            <v/>
          </cell>
          <cell r="BB3413" t="str">
            <v/>
          </cell>
          <cell r="BC3413" t="str">
            <v/>
          </cell>
        </row>
        <row r="3414">
          <cell r="AM3414" t="str">
            <v/>
          </cell>
          <cell r="AQ3414" t="str">
            <v/>
          </cell>
          <cell r="AT3414" t="str">
            <v/>
          </cell>
          <cell r="AW3414" t="str">
            <v/>
          </cell>
          <cell r="AZ3414" t="str">
            <v/>
          </cell>
          <cell r="BA3414" t="str">
            <v/>
          </cell>
          <cell r="BB3414" t="str">
            <v/>
          </cell>
          <cell r="BC3414" t="str">
            <v/>
          </cell>
        </row>
        <row r="3415">
          <cell r="AM3415" t="str">
            <v/>
          </cell>
          <cell r="AQ3415" t="str">
            <v/>
          </cell>
          <cell r="AT3415" t="str">
            <v/>
          </cell>
          <cell r="AW3415" t="str">
            <v/>
          </cell>
          <cell r="AZ3415" t="str">
            <v/>
          </cell>
          <cell r="BA3415" t="str">
            <v/>
          </cell>
          <cell r="BB3415" t="str">
            <v/>
          </cell>
          <cell r="BC3415" t="str">
            <v/>
          </cell>
        </row>
        <row r="3416">
          <cell r="AM3416" t="str">
            <v/>
          </cell>
          <cell r="AQ3416" t="str">
            <v/>
          </cell>
          <cell r="AT3416" t="str">
            <v/>
          </cell>
          <cell r="AW3416" t="str">
            <v/>
          </cell>
          <cell r="AZ3416" t="str">
            <v/>
          </cell>
          <cell r="BA3416" t="str">
            <v/>
          </cell>
          <cell r="BB3416" t="str">
            <v/>
          </cell>
          <cell r="BC3416" t="str">
            <v/>
          </cell>
        </row>
        <row r="3417">
          <cell r="AM3417" t="str">
            <v/>
          </cell>
          <cell r="AQ3417" t="str">
            <v/>
          </cell>
          <cell r="AT3417" t="str">
            <v/>
          </cell>
          <cell r="AW3417" t="str">
            <v/>
          </cell>
          <cell r="AZ3417" t="str">
            <v/>
          </cell>
          <cell r="BA3417" t="str">
            <v/>
          </cell>
          <cell r="BB3417" t="str">
            <v/>
          </cell>
          <cell r="BC3417" t="str">
            <v/>
          </cell>
        </row>
        <row r="3418">
          <cell r="AM3418" t="str">
            <v/>
          </cell>
          <cell r="AQ3418" t="str">
            <v/>
          </cell>
          <cell r="AT3418" t="str">
            <v/>
          </cell>
          <cell r="AW3418" t="str">
            <v/>
          </cell>
          <cell r="AZ3418" t="str">
            <v/>
          </cell>
          <cell r="BA3418" t="str">
            <v/>
          </cell>
          <cell r="BB3418" t="str">
            <v/>
          </cell>
          <cell r="BC3418" t="str">
            <v/>
          </cell>
        </row>
        <row r="3419">
          <cell r="AM3419" t="str">
            <v/>
          </cell>
          <cell r="AQ3419" t="str">
            <v/>
          </cell>
          <cell r="AT3419" t="str">
            <v/>
          </cell>
          <cell r="AW3419" t="str">
            <v/>
          </cell>
          <cell r="AZ3419" t="str">
            <v/>
          </cell>
          <cell r="BA3419" t="str">
            <v/>
          </cell>
          <cell r="BB3419" t="str">
            <v/>
          </cell>
          <cell r="BC3419" t="str">
            <v/>
          </cell>
        </row>
        <row r="3420">
          <cell r="AM3420" t="str">
            <v/>
          </cell>
          <cell r="AQ3420" t="str">
            <v/>
          </cell>
          <cell r="AT3420" t="str">
            <v/>
          </cell>
          <cell r="AW3420" t="str">
            <v/>
          </cell>
          <cell r="AZ3420" t="str">
            <v/>
          </cell>
          <cell r="BA3420" t="str">
            <v/>
          </cell>
          <cell r="BB3420" t="str">
            <v/>
          </cell>
          <cell r="BC3420" t="str">
            <v/>
          </cell>
        </row>
        <row r="3421">
          <cell r="AM3421" t="str">
            <v/>
          </cell>
          <cell r="AQ3421" t="str">
            <v/>
          </cell>
          <cell r="AT3421" t="str">
            <v/>
          </cell>
          <cell r="AW3421" t="str">
            <v/>
          </cell>
          <cell r="AZ3421" t="str">
            <v/>
          </cell>
          <cell r="BA3421" t="str">
            <v/>
          </cell>
          <cell r="BB3421" t="str">
            <v/>
          </cell>
          <cell r="BC3421" t="str">
            <v/>
          </cell>
        </row>
        <row r="3422">
          <cell r="AM3422" t="str">
            <v/>
          </cell>
          <cell r="AQ3422" t="str">
            <v/>
          </cell>
          <cell r="AT3422" t="str">
            <v/>
          </cell>
          <cell r="AW3422" t="str">
            <v/>
          </cell>
          <cell r="AZ3422" t="str">
            <v/>
          </cell>
          <cell r="BA3422" t="str">
            <v/>
          </cell>
          <cell r="BB3422" t="str">
            <v/>
          </cell>
          <cell r="BC3422" t="str">
            <v/>
          </cell>
        </row>
        <row r="3423">
          <cell r="AM3423">
            <v>22371.32</v>
          </cell>
          <cell r="AQ3423" t="str">
            <v/>
          </cell>
          <cell r="AT3423" t="str">
            <v>УУП</v>
          </cell>
          <cell r="AW3423">
            <v>40359</v>
          </cell>
          <cell r="AZ3423" t="str">
            <v>6.2010</v>
          </cell>
          <cell r="BA3423" t="str">
            <v>6.2010</v>
          </cell>
          <cell r="BB3423" t="str">
            <v/>
          </cell>
          <cell r="BC3423" t="str">
            <v>2.2010</v>
          </cell>
        </row>
        <row r="3424">
          <cell r="AM3424">
            <v>113095.62</v>
          </cell>
          <cell r="AQ3424" t="str">
            <v/>
          </cell>
          <cell r="AT3424" t="str">
            <v>УУП</v>
          </cell>
          <cell r="AW3424">
            <v>40390</v>
          </cell>
          <cell r="AZ3424" t="str">
            <v>7.2010</v>
          </cell>
          <cell r="BA3424" t="str">
            <v>7.2010</v>
          </cell>
          <cell r="BB3424" t="str">
            <v/>
          </cell>
          <cell r="BC3424" t="str">
            <v>3.2010</v>
          </cell>
        </row>
        <row r="3425">
          <cell r="AM3425" t="str">
            <v/>
          </cell>
          <cell r="AQ3425" t="str">
            <v/>
          </cell>
          <cell r="AT3425" t="str">
            <v/>
          </cell>
          <cell r="AW3425" t="str">
            <v/>
          </cell>
          <cell r="AZ3425" t="str">
            <v/>
          </cell>
          <cell r="BA3425" t="str">
            <v/>
          </cell>
          <cell r="BB3425" t="str">
            <v/>
          </cell>
          <cell r="BC3425" t="str">
            <v/>
          </cell>
        </row>
        <row r="3426">
          <cell r="AM3426" t="str">
            <v/>
          </cell>
          <cell r="AQ3426">
            <v>3</v>
          </cell>
          <cell r="AT3426" t="str">
            <v/>
          </cell>
          <cell r="AW3426" t="str">
            <v/>
          </cell>
          <cell r="AZ3426" t="str">
            <v/>
          </cell>
          <cell r="BA3426" t="str">
            <v/>
          </cell>
          <cell r="BB3426" t="str">
            <v/>
          </cell>
          <cell r="BC3426" t="str">
            <v/>
          </cell>
        </row>
        <row r="3427">
          <cell r="AM3427">
            <v>1130462.3799999999</v>
          </cell>
          <cell r="AQ3427">
            <v>3</v>
          </cell>
          <cell r="AT3427" t="str">
            <v>СМР</v>
          </cell>
          <cell r="AW3427">
            <v>40535</v>
          </cell>
          <cell r="AZ3427" t="str">
            <v>12.2010</v>
          </cell>
          <cell r="BA3427" t="str">
            <v>12.2010</v>
          </cell>
          <cell r="BB3427" t="str">
            <v/>
          </cell>
          <cell r="BC3427" t="str">
            <v>4.2010</v>
          </cell>
        </row>
        <row r="3428">
          <cell r="AM3428">
            <v>140773.59</v>
          </cell>
          <cell r="AQ3428">
            <v>3</v>
          </cell>
          <cell r="AT3428" t="str">
            <v>СМР</v>
          </cell>
          <cell r="AW3428">
            <v>40495</v>
          </cell>
          <cell r="AZ3428" t="str">
            <v>10.2010</v>
          </cell>
          <cell r="BA3428" t="str">
            <v>11.2010</v>
          </cell>
          <cell r="BB3428" t="str">
            <v/>
          </cell>
          <cell r="BC3428" t="str">
            <v>4.2010</v>
          </cell>
        </row>
        <row r="3429">
          <cell r="AM3429" t="str">
            <v/>
          </cell>
          <cell r="AQ3429" t="str">
            <v/>
          </cell>
          <cell r="AT3429" t="str">
            <v/>
          </cell>
          <cell r="AW3429" t="str">
            <v/>
          </cell>
          <cell r="AZ3429" t="str">
            <v/>
          </cell>
          <cell r="BA3429" t="str">
            <v/>
          </cell>
          <cell r="BB3429" t="str">
            <v/>
          </cell>
          <cell r="BC3429" t="str">
            <v/>
          </cell>
        </row>
        <row r="3430">
          <cell r="AM3430" t="str">
            <v/>
          </cell>
          <cell r="AQ3430">
            <v>3</v>
          </cell>
          <cell r="AT3430" t="str">
            <v/>
          </cell>
          <cell r="AW3430" t="str">
            <v/>
          </cell>
          <cell r="AZ3430" t="str">
            <v/>
          </cell>
          <cell r="BA3430" t="str">
            <v/>
          </cell>
          <cell r="BB3430" t="str">
            <v/>
          </cell>
          <cell r="BC3430" t="str">
            <v/>
          </cell>
        </row>
        <row r="3431">
          <cell r="AM3431">
            <v>2813084.89</v>
          </cell>
          <cell r="AQ3431">
            <v>3</v>
          </cell>
          <cell r="AT3431" t="str">
            <v>СМР</v>
          </cell>
          <cell r="AW3431">
            <v>40542</v>
          </cell>
          <cell r="AZ3431" t="str">
            <v>12.2010</v>
          </cell>
          <cell r="BA3431" t="str">
            <v>12.2010</v>
          </cell>
          <cell r="BB3431" t="str">
            <v/>
          </cell>
          <cell r="BC3431" t="str">
            <v>4.2010</v>
          </cell>
        </row>
        <row r="3432">
          <cell r="AM3432" t="str">
            <v/>
          </cell>
          <cell r="AQ3432" t="str">
            <v/>
          </cell>
          <cell r="AT3432" t="str">
            <v/>
          </cell>
          <cell r="AW3432" t="str">
            <v/>
          </cell>
          <cell r="AZ3432" t="str">
            <v/>
          </cell>
          <cell r="BA3432" t="str">
            <v/>
          </cell>
          <cell r="BB3432" t="str">
            <v/>
          </cell>
          <cell r="BC3432" t="str">
            <v/>
          </cell>
        </row>
        <row r="3433">
          <cell r="AM3433" t="str">
            <v/>
          </cell>
          <cell r="AQ3433" t="str">
            <v/>
          </cell>
          <cell r="AT3433" t="str">
            <v/>
          </cell>
          <cell r="AW3433" t="str">
            <v/>
          </cell>
          <cell r="AZ3433" t="str">
            <v/>
          </cell>
          <cell r="BA3433" t="str">
            <v/>
          </cell>
          <cell r="BB3433" t="str">
            <v/>
          </cell>
          <cell r="BC3433" t="str">
            <v/>
          </cell>
        </row>
        <row r="3434">
          <cell r="AM3434" t="str">
            <v/>
          </cell>
          <cell r="AQ3434">
            <v>3</v>
          </cell>
          <cell r="AT3434" t="str">
            <v>СМР</v>
          </cell>
          <cell r="AW3434" t="str">
            <v/>
          </cell>
          <cell r="AZ3434" t="str">
            <v/>
          </cell>
          <cell r="BA3434" t="str">
            <v/>
          </cell>
          <cell r="BB3434" t="str">
            <v/>
          </cell>
          <cell r="BC3434" t="str">
            <v/>
          </cell>
        </row>
        <row r="3435">
          <cell r="AM3435" t="str">
            <v/>
          </cell>
          <cell r="AQ3435" t="str">
            <v/>
          </cell>
          <cell r="AT3435" t="str">
            <v/>
          </cell>
          <cell r="AW3435" t="str">
            <v/>
          </cell>
          <cell r="AZ3435" t="str">
            <v/>
          </cell>
          <cell r="BA3435" t="str">
            <v/>
          </cell>
          <cell r="BB3435" t="str">
            <v/>
          </cell>
          <cell r="BC3435" t="str">
            <v/>
          </cell>
        </row>
        <row r="3436">
          <cell r="AM3436" t="str">
            <v/>
          </cell>
          <cell r="AQ3436" t="str">
            <v/>
          </cell>
          <cell r="AT3436" t="str">
            <v/>
          </cell>
          <cell r="AW3436" t="str">
            <v/>
          </cell>
          <cell r="AZ3436" t="str">
            <v/>
          </cell>
          <cell r="BA3436" t="str">
            <v/>
          </cell>
          <cell r="BB3436" t="str">
            <v/>
          </cell>
          <cell r="BC3436" t="str">
            <v/>
          </cell>
        </row>
        <row r="3437">
          <cell r="AM3437">
            <v>476753.39</v>
          </cell>
          <cell r="AQ3437">
            <v>3</v>
          </cell>
          <cell r="AT3437" t="str">
            <v>СМР</v>
          </cell>
          <cell r="AW3437">
            <v>40540</v>
          </cell>
          <cell r="AZ3437" t="str">
            <v>12.2010</v>
          </cell>
          <cell r="BA3437" t="str">
            <v>12.2010</v>
          </cell>
          <cell r="BB3437" t="str">
            <v/>
          </cell>
          <cell r="BC3437" t="str">
            <v>4.2010</v>
          </cell>
        </row>
        <row r="3438">
          <cell r="AM3438">
            <v>13555611.300000001</v>
          </cell>
          <cell r="AQ3438">
            <v>3</v>
          </cell>
          <cell r="AT3438" t="str">
            <v>СМР</v>
          </cell>
          <cell r="AW3438">
            <v>40540</v>
          </cell>
          <cell r="AZ3438" t="str">
            <v>12.2010</v>
          </cell>
          <cell r="BA3438" t="str">
            <v>12.2010</v>
          </cell>
          <cell r="BB3438" t="str">
            <v/>
          </cell>
          <cell r="BC3438" t="str">
            <v>4.2010</v>
          </cell>
        </row>
        <row r="3439">
          <cell r="AM3439">
            <v>1267699.98</v>
          </cell>
          <cell r="AQ3439">
            <v>3</v>
          </cell>
          <cell r="AT3439" t="str">
            <v>СМР</v>
          </cell>
          <cell r="AW3439">
            <v>40633</v>
          </cell>
          <cell r="AZ3439" t="str">
            <v>3.2011</v>
          </cell>
          <cell r="BA3439" t="str">
            <v>3.2011</v>
          </cell>
          <cell r="BB3439" t="str">
            <v>4.2011</v>
          </cell>
          <cell r="BC3439" t="str">
            <v>1.2011</v>
          </cell>
        </row>
        <row r="3440">
          <cell r="AM3440">
            <v>2336821.9900000002</v>
          </cell>
          <cell r="AQ3440">
            <v>3</v>
          </cell>
          <cell r="AT3440" t="str">
            <v>СМР</v>
          </cell>
          <cell r="AW3440">
            <v>40681</v>
          </cell>
          <cell r="AZ3440" t="str">
            <v>4.2011</v>
          </cell>
          <cell r="BA3440" t="str">
            <v>5.2011</v>
          </cell>
          <cell r="BB3440" t="str">
            <v>5.2011</v>
          </cell>
          <cell r="BC3440" t="str">
            <v>2.2011</v>
          </cell>
        </row>
        <row r="3441">
          <cell r="AM3441">
            <v>2336895.62</v>
          </cell>
          <cell r="AQ3441">
            <v>3</v>
          </cell>
          <cell r="AT3441" t="str">
            <v>СМР</v>
          </cell>
          <cell r="AW3441">
            <v>40633</v>
          </cell>
          <cell r="AZ3441" t="str">
            <v>3.2011</v>
          </cell>
          <cell r="BA3441" t="str">
            <v>3.2011</v>
          </cell>
          <cell r="BB3441" t="str">
            <v>4.2011</v>
          </cell>
          <cell r="BC3441" t="str">
            <v>1.2011</v>
          </cell>
        </row>
        <row r="3442">
          <cell r="AM3442" t="str">
            <v/>
          </cell>
          <cell r="AQ3442" t="str">
            <v/>
          </cell>
          <cell r="AT3442" t="str">
            <v/>
          </cell>
          <cell r="AW3442" t="str">
            <v/>
          </cell>
          <cell r="AZ3442" t="str">
            <v/>
          </cell>
          <cell r="BA3442" t="str">
            <v/>
          </cell>
          <cell r="BB3442" t="str">
            <v/>
          </cell>
          <cell r="BC3442" t="str">
            <v/>
          </cell>
        </row>
        <row r="3443">
          <cell r="AM3443">
            <v>276407.90999999997</v>
          </cell>
          <cell r="AQ3443">
            <v>3</v>
          </cell>
          <cell r="AT3443" t="str">
            <v>СМР</v>
          </cell>
          <cell r="AW3443">
            <v>40633</v>
          </cell>
          <cell r="AZ3443" t="str">
            <v>3.2011</v>
          </cell>
          <cell r="BA3443" t="str">
            <v>3.2011</v>
          </cell>
          <cell r="BB3443" t="str">
            <v>4.2011</v>
          </cell>
          <cell r="BC3443" t="str">
            <v>1.2011</v>
          </cell>
        </row>
        <row r="3444">
          <cell r="AM3444">
            <v>487327.39</v>
          </cell>
          <cell r="AQ3444">
            <v>3</v>
          </cell>
          <cell r="AT3444" t="str">
            <v>СМР</v>
          </cell>
          <cell r="AW3444">
            <v>40711</v>
          </cell>
          <cell r="AZ3444" t="str">
            <v>6.2011</v>
          </cell>
          <cell r="BA3444" t="str">
            <v>6.2011</v>
          </cell>
          <cell r="BB3444" t="str">
            <v>1.1900</v>
          </cell>
          <cell r="BC3444" t="str">
            <v>2.2011</v>
          </cell>
        </row>
        <row r="3445">
          <cell r="AM3445">
            <v>276407.90999999997</v>
          </cell>
          <cell r="AQ3445">
            <v>3</v>
          </cell>
          <cell r="AT3445" t="str">
            <v>СМР</v>
          </cell>
          <cell r="AW3445">
            <v>40633</v>
          </cell>
          <cell r="AZ3445" t="str">
            <v>3.2011</v>
          </cell>
          <cell r="BA3445" t="str">
            <v>3.2011</v>
          </cell>
          <cell r="BB3445" t="str">
            <v>4.2011</v>
          </cell>
          <cell r="BC3445" t="str">
            <v>1.2011</v>
          </cell>
        </row>
        <row r="3446">
          <cell r="AM3446" t="str">
            <v/>
          </cell>
          <cell r="AQ3446" t="str">
            <v/>
          </cell>
          <cell r="AT3446" t="str">
            <v/>
          </cell>
          <cell r="AW3446" t="str">
            <v/>
          </cell>
          <cell r="AZ3446" t="str">
            <v/>
          </cell>
          <cell r="BA3446" t="str">
            <v/>
          </cell>
          <cell r="BB3446" t="str">
            <v/>
          </cell>
          <cell r="BC3446" t="str">
            <v/>
          </cell>
        </row>
        <row r="3447">
          <cell r="AM3447" t="str">
            <v/>
          </cell>
          <cell r="AQ3447">
            <v>3</v>
          </cell>
          <cell r="AT3447" t="str">
            <v>СМР</v>
          </cell>
          <cell r="AW3447" t="str">
            <v/>
          </cell>
          <cell r="AZ3447" t="str">
            <v/>
          </cell>
          <cell r="BA3447" t="str">
            <v/>
          </cell>
          <cell r="BB3447" t="str">
            <v/>
          </cell>
          <cell r="BC3447" t="str">
            <v/>
          </cell>
        </row>
        <row r="3448">
          <cell r="AM3448">
            <v>5155701.59</v>
          </cell>
          <cell r="AQ3448">
            <v>3</v>
          </cell>
          <cell r="AT3448" t="str">
            <v>СМР</v>
          </cell>
          <cell r="AW3448">
            <v>40653</v>
          </cell>
          <cell r="AZ3448" t="str">
            <v>3.2011</v>
          </cell>
          <cell r="BA3448" t="str">
            <v>4.2011</v>
          </cell>
          <cell r="BB3448" t="str">
            <v>5.2011</v>
          </cell>
          <cell r="BC3448" t="str">
            <v>2.2011</v>
          </cell>
        </row>
        <row r="3449">
          <cell r="AM3449">
            <v>5707865.3300000001</v>
          </cell>
          <cell r="AQ3449">
            <v>3</v>
          </cell>
          <cell r="AT3449" t="str">
            <v>СМР</v>
          </cell>
          <cell r="AW3449">
            <v>40711</v>
          </cell>
          <cell r="AZ3449" t="str">
            <v>6.2011</v>
          </cell>
          <cell r="BA3449" t="str">
            <v>6.2011</v>
          </cell>
          <cell r="BB3449" t="str">
            <v>1.1900</v>
          </cell>
          <cell r="BC3449" t="str">
            <v>2.2011</v>
          </cell>
        </row>
        <row r="3450">
          <cell r="AM3450" t="str">
            <v/>
          </cell>
          <cell r="AQ3450">
            <v>3</v>
          </cell>
          <cell r="AT3450" t="str">
            <v/>
          </cell>
          <cell r="AW3450" t="str">
            <v/>
          </cell>
          <cell r="AZ3450" t="str">
            <v/>
          </cell>
          <cell r="BA3450" t="str">
            <v/>
          </cell>
          <cell r="BB3450" t="str">
            <v/>
          </cell>
          <cell r="BC3450" t="str">
            <v/>
          </cell>
        </row>
        <row r="3451">
          <cell r="AM3451">
            <v>523987.78</v>
          </cell>
          <cell r="AQ3451">
            <v>3</v>
          </cell>
          <cell r="AT3451" t="str">
            <v>СМР</v>
          </cell>
          <cell r="AW3451">
            <v>40540</v>
          </cell>
          <cell r="AZ3451" t="str">
            <v>12.2010</v>
          </cell>
          <cell r="BA3451" t="str">
            <v>12.2010</v>
          </cell>
          <cell r="BB3451" t="str">
            <v/>
          </cell>
          <cell r="BC3451" t="str">
            <v>4.2010</v>
          </cell>
        </row>
        <row r="3452">
          <cell r="AM3452">
            <v>350904.89</v>
          </cell>
          <cell r="AQ3452">
            <v>3</v>
          </cell>
          <cell r="AT3452" t="str">
            <v>СМР</v>
          </cell>
          <cell r="AW3452">
            <v>40633</v>
          </cell>
          <cell r="AZ3452" t="str">
            <v>3.2011</v>
          </cell>
          <cell r="BA3452" t="str">
            <v>3.2011</v>
          </cell>
          <cell r="BB3452" t="str">
            <v>4.2011</v>
          </cell>
          <cell r="BC3452" t="str">
            <v>1.2011</v>
          </cell>
        </row>
        <row r="3453">
          <cell r="AM3453" t="str">
            <v/>
          </cell>
          <cell r="AQ3453" t="str">
            <v/>
          </cell>
          <cell r="AT3453" t="str">
            <v/>
          </cell>
          <cell r="AW3453" t="str">
            <v/>
          </cell>
          <cell r="AZ3453" t="str">
            <v/>
          </cell>
          <cell r="BA3453" t="str">
            <v/>
          </cell>
          <cell r="BB3453" t="str">
            <v/>
          </cell>
          <cell r="BC3453" t="str">
            <v/>
          </cell>
        </row>
        <row r="3454">
          <cell r="AM3454">
            <v>6461842.2400000002</v>
          </cell>
          <cell r="AQ3454">
            <v>3</v>
          </cell>
          <cell r="AT3454" t="str">
            <v>СМР</v>
          </cell>
          <cell r="AW3454">
            <v>40681</v>
          </cell>
          <cell r="AZ3454" t="str">
            <v>4.2011</v>
          </cell>
          <cell r="BA3454" t="str">
            <v>5.2011</v>
          </cell>
          <cell r="BB3454" t="str">
            <v>5.2011</v>
          </cell>
          <cell r="BC3454" t="str">
            <v>2.2011</v>
          </cell>
        </row>
        <row r="3455">
          <cell r="AM3455" t="str">
            <v/>
          </cell>
          <cell r="AQ3455">
            <v>3</v>
          </cell>
          <cell r="AT3455" t="str">
            <v/>
          </cell>
          <cell r="AW3455" t="str">
            <v/>
          </cell>
          <cell r="AZ3455" t="str">
            <v/>
          </cell>
          <cell r="BA3455" t="str">
            <v/>
          </cell>
          <cell r="BB3455" t="str">
            <v/>
          </cell>
          <cell r="BC3455" t="str">
            <v/>
          </cell>
        </row>
        <row r="3456">
          <cell r="AM3456" t="str">
            <v/>
          </cell>
          <cell r="AQ3456" t="str">
            <v/>
          </cell>
          <cell r="AT3456" t="str">
            <v/>
          </cell>
          <cell r="AW3456" t="str">
            <v/>
          </cell>
          <cell r="AZ3456" t="str">
            <v/>
          </cell>
          <cell r="BA3456" t="str">
            <v/>
          </cell>
          <cell r="BB3456" t="str">
            <v/>
          </cell>
          <cell r="BC3456" t="str">
            <v/>
          </cell>
        </row>
        <row r="3457">
          <cell r="AM3457" t="str">
            <v/>
          </cell>
          <cell r="AQ3457" t="str">
            <v/>
          </cell>
          <cell r="AT3457" t="str">
            <v/>
          </cell>
          <cell r="AW3457" t="str">
            <v/>
          </cell>
          <cell r="AZ3457" t="str">
            <v/>
          </cell>
          <cell r="BA3457" t="str">
            <v/>
          </cell>
          <cell r="BB3457" t="str">
            <v/>
          </cell>
          <cell r="BC3457" t="str">
            <v/>
          </cell>
        </row>
        <row r="3458">
          <cell r="AM3458" t="str">
            <v/>
          </cell>
          <cell r="AQ3458" t="str">
            <v/>
          </cell>
          <cell r="AT3458" t="str">
            <v/>
          </cell>
          <cell r="AW3458" t="str">
            <v/>
          </cell>
          <cell r="AZ3458" t="str">
            <v/>
          </cell>
          <cell r="BA3458" t="str">
            <v/>
          </cell>
          <cell r="BB3458" t="str">
            <v/>
          </cell>
          <cell r="BC3458" t="str">
            <v/>
          </cell>
        </row>
        <row r="3459">
          <cell r="AM3459">
            <v>1939797.86</v>
          </cell>
          <cell r="AQ3459">
            <v>3</v>
          </cell>
          <cell r="AT3459" t="str">
            <v>СМР</v>
          </cell>
          <cell r="AW3459" t="str">
            <v>Возвращен в марте 2011</v>
          </cell>
          <cell r="AZ3459" t="e">
            <v>#VALUE!</v>
          </cell>
          <cell r="BA3459" t="e">
            <v>#VALUE!</v>
          </cell>
          <cell r="BB3459" t="str">
            <v>1.1900</v>
          </cell>
          <cell r="BC3459" t="e">
            <v>#VALUE!</v>
          </cell>
        </row>
        <row r="3460">
          <cell r="AM3460" t="str">
            <v/>
          </cell>
          <cell r="AQ3460" t="str">
            <v/>
          </cell>
          <cell r="AT3460" t="str">
            <v/>
          </cell>
          <cell r="AW3460" t="str">
            <v/>
          </cell>
          <cell r="AZ3460" t="str">
            <v/>
          </cell>
          <cell r="BA3460" t="str">
            <v/>
          </cell>
          <cell r="BB3460" t="str">
            <v/>
          </cell>
          <cell r="BC3460" t="str">
            <v/>
          </cell>
        </row>
        <row r="3461">
          <cell r="AM3461" t="str">
            <v/>
          </cell>
          <cell r="AQ3461" t="str">
            <v/>
          </cell>
          <cell r="AT3461" t="str">
            <v/>
          </cell>
          <cell r="AW3461" t="str">
            <v/>
          </cell>
          <cell r="AZ3461" t="str">
            <v/>
          </cell>
          <cell r="BA3461" t="str">
            <v/>
          </cell>
          <cell r="BB3461" t="str">
            <v/>
          </cell>
          <cell r="BC3461" t="str">
            <v/>
          </cell>
        </row>
        <row r="3462">
          <cell r="AM3462" t="str">
            <v/>
          </cell>
          <cell r="AQ3462" t="str">
            <v/>
          </cell>
          <cell r="AT3462" t="str">
            <v/>
          </cell>
          <cell r="AW3462" t="str">
            <v/>
          </cell>
          <cell r="AZ3462" t="str">
            <v/>
          </cell>
          <cell r="BA3462" t="str">
            <v/>
          </cell>
          <cell r="BB3462" t="str">
            <v/>
          </cell>
          <cell r="BC3462" t="str">
            <v/>
          </cell>
        </row>
        <row r="3463">
          <cell r="AM3463" t="str">
            <v/>
          </cell>
          <cell r="AQ3463" t="str">
            <v/>
          </cell>
          <cell r="AT3463" t="str">
            <v/>
          </cell>
          <cell r="AW3463" t="str">
            <v/>
          </cell>
          <cell r="AZ3463" t="str">
            <v/>
          </cell>
          <cell r="BA3463" t="str">
            <v/>
          </cell>
          <cell r="BB3463" t="str">
            <v/>
          </cell>
          <cell r="BC3463" t="str">
            <v/>
          </cell>
        </row>
        <row r="3464">
          <cell r="AM3464" t="str">
            <v/>
          </cell>
          <cell r="AQ3464" t="str">
            <v/>
          </cell>
          <cell r="AT3464" t="str">
            <v/>
          </cell>
          <cell r="AW3464" t="str">
            <v/>
          </cell>
          <cell r="AZ3464" t="str">
            <v/>
          </cell>
          <cell r="BA3464" t="str">
            <v/>
          </cell>
          <cell r="BB3464" t="str">
            <v/>
          </cell>
          <cell r="BC3464" t="str">
            <v/>
          </cell>
        </row>
        <row r="3465">
          <cell r="AM3465" t="str">
            <v/>
          </cell>
          <cell r="AQ3465" t="str">
            <v/>
          </cell>
          <cell r="AT3465" t="str">
            <v/>
          </cell>
          <cell r="AW3465" t="str">
            <v/>
          </cell>
          <cell r="AZ3465" t="str">
            <v/>
          </cell>
          <cell r="BA3465" t="str">
            <v/>
          </cell>
          <cell r="BB3465" t="str">
            <v/>
          </cell>
          <cell r="BC3465" t="str">
            <v/>
          </cell>
        </row>
        <row r="3466">
          <cell r="AM3466" t="str">
            <v/>
          </cell>
          <cell r="AQ3466" t="str">
            <v/>
          </cell>
          <cell r="AT3466" t="str">
            <v/>
          </cell>
          <cell r="AW3466" t="str">
            <v/>
          </cell>
          <cell r="AZ3466" t="str">
            <v/>
          </cell>
          <cell r="BA3466" t="str">
            <v/>
          </cell>
          <cell r="BB3466" t="str">
            <v/>
          </cell>
          <cell r="BC3466" t="str">
            <v/>
          </cell>
        </row>
        <row r="3467">
          <cell r="AM3467" t="str">
            <v/>
          </cell>
          <cell r="AQ3467" t="str">
            <v/>
          </cell>
          <cell r="AT3467" t="str">
            <v/>
          </cell>
          <cell r="AW3467" t="str">
            <v/>
          </cell>
          <cell r="AZ3467" t="str">
            <v/>
          </cell>
          <cell r="BA3467" t="str">
            <v/>
          </cell>
          <cell r="BB3467" t="str">
            <v/>
          </cell>
          <cell r="BC3467" t="str">
            <v/>
          </cell>
        </row>
        <row r="3468">
          <cell r="AM3468" t="str">
            <v/>
          </cell>
          <cell r="AQ3468" t="str">
            <v/>
          </cell>
          <cell r="AT3468" t="str">
            <v/>
          </cell>
          <cell r="AW3468" t="str">
            <v/>
          </cell>
          <cell r="AZ3468" t="str">
            <v/>
          </cell>
          <cell r="BA3468" t="str">
            <v/>
          </cell>
          <cell r="BB3468" t="str">
            <v/>
          </cell>
          <cell r="BC3468" t="str">
            <v/>
          </cell>
        </row>
        <row r="3469">
          <cell r="AM3469" t="str">
            <v/>
          </cell>
          <cell r="AQ3469" t="str">
            <v/>
          </cell>
          <cell r="AT3469" t="str">
            <v/>
          </cell>
          <cell r="AW3469" t="str">
            <v/>
          </cell>
          <cell r="AZ3469" t="str">
            <v/>
          </cell>
          <cell r="BA3469" t="str">
            <v/>
          </cell>
          <cell r="BB3469" t="str">
            <v/>
          </cell>
          <cell r="BC3469" t="str">
            <v/>
          </cell>
        </row>
        <row r="3470">
          <cell r="AM3470" t="str">
            <v/>
          </cell>
          <cell r="AQ3470" t="str">
            <v/>
          </cell>
          <cell r="AT3470" t="str">
            <v/>
          </cell>
          <cell r="AW3470" t="str">
            <v/>
          </cell>
          <cell r="AZ3470" t="str">
            <v/>
          </cell>
          <cell r="BA3470" t="str">
            <v/>
          </cell>
          <cell r="BB3470" t="str">
            <v/>
          </cell>
          <cell r="BC3470" t="str">
            <v/>
          </cell>
        </row>
        <row r="3471">
          <cell r="AM3471" t="str">
            <v/>
          </cell>
          <cell r="AQ3471" t="str">
            <v/>
          </cell>
          <cell r="AT3471" t="str">
            <v/>
          </cell>
          <cell r="AW3471" t="str">
            <v/>
          </cell>
          <cell r="AZ3471" t="str">
            <v/>
          </cell>
          <cell r="BA3471" t="str">
            <v/>
          </cell>
          <cell r="BB3471" t="str">
            <v/>
          </cell>
          <cell r="BC3471" t="str">
            <v/>
          </cell>
        </row>
        <row r="3472">
          <cell r="AM3472" t="str">
            <v/>
          </cell>
          <cell r="AQ3472" t="str">
            <v/>
          </cell>
          <cell r="AT3472" t="str">
            <v/>
          </cell>
          <cell r="AW3472" t="str">
            <v/>
          </cell>
          <cell r="AZ3472" t="str">
            <v/>
          </cell>
          <cell r="BA3472" t="str">
            <v/>
          </cell>
          <cell r="BB3472" t="str">
            <v/>
          </cell>
          <cell r="BC3472" t="str">
            <v/>
          </cell>
        </row>
        <row r="3473">
          <cell r="AM3473" t="str">
            <v/>
          </cell>
          <cell r="AQ3473" t="str">
            <v/>
          </cell>
          <cell r="AT3473" t="str">
            <v/>
          </cell>
          <cell r="AW3473" t="str">
            <v/>
          </cell>
          <cell r="AZ3473" t="str">
            <v/>
          </cell>
          <cell r="BA3473" t="str">
            <v/>
          </cell>
          <cell r="BB3473" t="str">
            <v/>
          </cell>
          <cell r="BC3473" t="str">
            <v/>
          </cell>
        </row>
        <row r="3474">
          <cell r="AM3474" t="str">
            <v/>
          </cell>
          <cell r="AQ3474" t="str">
            <v/>
          </cell>
          <cell r="AT3474" t="str">
            <v/>
          </cell>
          <cell r="AW3474" t="str">
            <v/>
          </cell>
          <cell r="AZ3474" t="str">
            <v/>
          </cell>
          <cell r="BA3474" t="str">
            <v/>
          </cell>
          <cell r="BB3474" t="str">
            <v/>
          </cell>
          <cell r="BC3474" t="str">
            <v/>
          </cell>
        </row>
        <row r="3475">
          <cell r="AM3475" t="str">
            <v/>
          </cell>
          <cell r="AQ3475" t="str">
            <v/>
          </cell>
          <cell r="AT3475" t="str">
            <v/>
          </cell>
          <cell r="AW3475" t="str">
            <v/>
          </cell>
          <cell r="AZ3475" t="str">
            <v/>
          </cell>
          <cell r="BA3475" t="str">
            <v/>
          </cell>
          <cell r="BB3475" t="str">
            <v/>
          </cell>
          <cell r="BC3475" t="str">
            <v/>
          </cell>
        </row>
        <row r="3476">
          <cell r="AM3476" t="str">
            <v/>
          </cell>
          <cell r="AQ3476" t="str">
            <v/>
          </cell>
          <cell r="AT3476" t="str">
            <v/>
          </cell>
          <cell r="AW3476" t="str">
            <v/>
          </cell>
          <cell r="AZ3476" t="str">
            <v/>
          </cell>
          <cell r="BA3476" t="str">
            <v/>
          </cell>
          <cell r="BB3476" t="str">
            <v/>
          </cell>
          <cell r="BC3476" t="str">
            <v/>
          </cell>
        </row>
        <row r="3477">
          <cell r="AM3477" t="str">
            <v/>
          </cell>
          <cell r="AQ3477" t="str">
            <v/>
          </cell>
          <cell r="AT3477" t="str">
            <v/>
          </cell>
          <cell r="AW3477" t="str">
            <v/>
          </cell>
          <cell r="AZ3477" t="str">
            <v/>
          </cell>
          <cell r="BA3477" t="str">
            <v/>
          </cell>
          <cell r="BB3477" t="str">
            <v/>
          </cell>
          <cell r="BC3477" t="str">
            <v/>
          </cell>
        </row>
        <row r="3478">
          <cell r="AM3478" t="str">
            <v/>
          </cell>
          <cell r="AQ3478" t="str">
            <v/>
          </cell>
          <cell r="AT3478" t="str">
            <v/>
          </cell>
          <cell r="AW3478" t="str">
            <v/>
          </cell>
          <cell r="AZ3478" t="str">
            <v/>
          </cell>
          <cell r="BA3478" t="str">
            <v/>
          </cell>
          <cell r="BB3478" t="str">
            <v/>
          </cell>
          <cell r="BC3478" t="str">
            <v/>
          </cell>
        </row>
        <row r="3479">
          <cell r="AM3479" t="str">
            <v/>
          </cell>
          <cell r="AQ3479" t="str">
            <v/>
          </cell>
          <cell r="AT3479" t="str">
            <v/>
          </cell>
          <cell r="AW3479" t="str">
            <v/>
          </cell>
          <cell r="AZ3479" t="str">
            <v/>
          </cell>
          <cell r="BA3479" t="str">
            <v/>
          </cell>
          <cell r="BB3479" t="str">
            <v/>
          </cell>
          <cell r="BC3479" t="str">
            <v/>
          </cell>
        </row>
        <row r="3480">
          <cell r="AM3480" t="str">
            <v/>
          </cell>
          <cell r="AQ3480" t="str">
            <v/>
          </cell>
          <cell r="AT3480" t="str">
            <v/>
          </cell>
          <cell r="AW3480" t="str">
            <v/>
          </cell>
          <cell r="AZ3480" t="str">
            <v/>
          </cell>
          <cell r="BA3480" t="str">
            <v/>
          </cell>
          <cell r="BB3480" t="str">
            <v/>
          </cell>
          <cell r="BC3480" t="str">
            <v/>
          </cell>
        </row>
        <row r="3481">
          <cell r="AM3481" t="str">
            <v/>
          </cell>
          <cell r="AQ3481" t="str">
            <v/>
          </cell>
          <cell r="AT3481" t="str">
            <v/>
          </cell>
          <cell r="AW3481" t="str">
            <v/>
          </cell>
          <cell r="AZ3481" t="str">
            <v/>
          </cell>
          <cell r="BA3481" t="str">
            <v/>
          </cell>
          <cell r="BB3481" t="str">
            <v/>
          </cell>
          <cell r="BC3481" t="str">
            <v/>
          </cell>
        </row>
        <row r="3482">
          <cell r="AM3482" t="str">
            <v/>
          </cell>
          <cell r="AQ3482" t="str">
            <v/>
          </cell>
          <cell r="AT3482" t="str">
            <v/>
          </cell>
          <cell r="AW3482" t="str">
            <v/>
          </cell>
          <cell r="AZ3482" t="str">
            <v/>
          </cell>
          <cell r="BA3482" t="str">
            <v/>
          </cell>
          <cell r="BB3482" t="str">
            <v/>
          </cell>
          <cell r="BC3482" t="str">
            <v/>
          </cell>
        </row>
        <row r="3483">
          <cell r="AM3483" t="str">
            <v/>
          </cell>
          <cell r="AQ3483" t="str">
            <v/>
          </cell>
          <cell r="AT3483" t="str">
            <v/>
          </cell>
          <cell r="AW3483" t="str">
            <v/>
          </cell>
          <cell r="AZ3483" t="str">
            <v/>
          </cell>
          <cell r="BA3483" t="str">
            <v/>
          </cell>
          <cell r="BB3483" t="str">
            <v/>
          </cell>
          <cell r="BC3483" t="str">
            <v/>
          </cell>
        </row>
        <row r="3484">
          <cell r="AM3484" t="str">
            <v/>
          </cell>
          <cell r="AQ3484" t="str">
            <v/>
          </cell>
          <cell r="AT3484" t="str">
            <v/>
          </cell>
          <cell r="AW3484" t="str">
            <v/>
          </cell>
          <cell r="AZ3484" t="str">
            <v/>
          </cell>
          <cell r="BA3484" t="str">
            <v/>
          </cell>
          <cell r="BB3484" t="str">
            <v/>
          </cell>
          <cell r="BC3484" t="str">
            <v/>
          </cell>
        </row>
        <row r="3485">
          <cell r="AM3485" t="str">
            <v/>
          </cell>
          <cell r="AQ3485" t="str">
            <v/>
          </cell>
          <cell r="AT3485" t="str">
            <v/>
          </cell>
          <cell r="AW3485" t="str">
            <v/>
          </cell>
          <cell r="AZ3485" t="str">
            <v/>
          </cell>
          <cell r="BA3485" t="str">
            <v/>
          </cell>
          <cell r="BB3485" t="str">
            <v/>
          </cell>
          <cell r="BC3485" t="str">
            <v/>
          </cell>
        </row>
        <row r="3486">
          <cell r="AM3486" t="str">
            <v/>
          </cell>
          <cell r="AQ3486" t="str">
            <v/>
          </cell>
          <cell r="AT3486" t="str">
            <v/>
          </cell>
          <cell r="AW3486" t="str">
            <v/>
          </cell>
          <cell r="AZ3486" t="str">
            <v/>
          </cell>
          <cell r="BA3486" t="str">
            <v/>
          </cell>
          <cell r="BB3486" t="str">
            <v/>
          </cell>
          <cell r="BC3486" t="str">
            <v/>
          </cell>
        </row>
        <row r="3487">
          <cell r="AM3487" t="str">
            <v/>
          </cell>
          <cell r="AQ3487" t="str">
            <v/>
          </cell>
          <cell r="AT3487" t="str">
            <v/>
          </cell>
          <cell r="AW3487" t="str">
            <v/>
          </cell>
          <cell r="AZ3487" t="str">
            <v/>
          </cell>
          <cell r="BA3487" t="str">
            <v/>
          </cell>
          <cell r="BB3487" t="str">
            <v/>
          </cell>
          <cell r="BC3487" t="str">
            <v/>
          </cell>
        </row>
        <row r="3488">
          <cell r="AM3488" t="str">
            <v/>
          </cell>
          <cell r="AQ3488" t="str">
            <v/>
          </cell>
          <cell r="AT3488" t="str">
            <v/>
          </cell>
          <cell r="AW3488" t="str">
            <v/>
          </cell>
          <cell r="AZ3488" t="str">
            <v/>
          </cell>
          <cell r="BA3488" t="str">
            <v/>
          </cell>
          <cell r="BB3488" t="str">
            <v/>
          </cell>
          <cell r="BC3488" t="str">
            <v/>
          </cell>
        </row>
        <row r="3489">
          <cell r="AM3489" t="str">
            <v/>
          </cell>
          <cell r="AQ3489" t="str">
            <v/>
          </cell>
          <cell r="AT3489" t="str">
            <v/>
          </cell>
          <cell r="AW3489" t="str">
            <v/>
          </cell>
          <cell r="AZ3489" t="str">
            <v/>
          </cell>
          <cell r="BA3489" t="str">
            <v/>
          </cell>
          <cell r="BB3489" t="str">
            <v/>
          </cell>
          <cell r="BC3489" t="str">
            <v/>
          </cell>
        </row>
        <row r="3490">
          <cell r="AM3490" t="str">
            <v/>
          </cell>
          <cell r="AQ3490" t="str">
            <v/>
          </cell>
          <cell r="AT3490" t="str">
            <v/>
          </cell>
          <cell r="AW3490" t="str">
            <v/>
          </cell>
          <cell r="AZ3490" t="str">
            <v/>
          </cell>
          <cell r="BA3490" t="str">
            <v/>
          </cell>
          <cell r="BB3490" t="str">
            <v/>
          </cell>
          <cell r="BC3490" t="str">
            <v/>
          </cell>
        </row>
        <row r="3491">
          <cell r="AM3491" t="str">
            <v/>
          </cell>
          <cell r="AQ3491" t="str">
            <v/>
          </cell>
          <cell r="AT3491" t="str">
            <v/>
          </cell>
          <cell r="AW3491" t="str">
            <v/>
          </cell>
          <cell r="AZ3491" t="str">
            <v/>
          </cell>
          <cell r="BA3491" t="str">
            <v/>
          </cell>
          <cell r="BB3491" t="str">
            <v/>
          </cell>
          <cell r="BC3491" t="str">
            <v/>
          </cell>
        </row>
        <row r="3492">
          <cell r="AM3492" t="str">
            <v/>
          </cell>
          <cell r="AQ3492" t="str">
            <v/>
          </cell>
          <cell r="AT3492" t="str">
            <v/>
          </cell>
          <cell r="AW3492" t="str">
            <v/>
          </cell>
          <cell r="AZ3492" t="str">
            <v/>
          </cell>
          <cell r="BA3492" t="str">
            <v/>
          </cell>
          <cell r="BB3492" t="str">
            <v/>
          </cell>
          <cell r="BC3492" t="str">
            <v/>
          </cell>
        </row>
        <row r="3493">
          <cell r="AM3493" t="str">
            <v/>
          </cell>
          <cell r="AQ3493" t="str">
            <v/>
          </cell>
          <cell r="AT3493" t="str">
            <v/>
          </cell>
          <cell r="AW3493" t="str">
            <v/>
          </cell>
          <cell r="AZ3493" t="str">
            <v/>
          </cell>
          <cell r="BA3493" t="str">
            <v/>
          </cell>
          <cell r="BB3493" t="str">
            <v/>
          </cell>
          <cell r="BC3493" t="str">
            <v/>
          </cell>
        </row>
        <row r="3494">
          <cell r="AM3494" t="str">
            <v/>
          </cell>
          <cell r="AQ3494" t="str">
            <v/>
          </cell>
          <cell r="AT3494" t="str">
            <v/>
          </cell>
          <cell r="AW3494" t="str">
            <v/>
          </cell>
          <cell r="AZ3494" t="str">
            <v/>
          </cell>
          <cell r="BA3494" t="str">
            <v/>
          </cell>
          <cell r="BB3494" t="str">
            <v/>
          </cell>
          <cell r="BC3494" t="str">
            <v/>
          </cell>
        </row>
        <row r="3495">
          <cell r="AM3495" t="str">
            <v/>
          </cell>
          <cell r="AQ3495" t="str">
            <v/>
          </cell>
          <cell r="AT3495" t="str">
            <v/>
          </cell>
          <cell r="AW3495" t="str">
            <v/>
          </cell>
          <cell r="AZ3495" t="str">
            <v/>
          </cell>
          <cell r="BA3495" t="str">
            <v/>
          </cell>
          <cell r="BB3495" t="str">
            <v/>
          </cell>
          <cell r="BC3495" t="str">
            <v/>
          </cell>
        </row>
        <row r="3496">
          <cell r="AM3496" t="str">
            <v/>
          </cell>
          <cell r="AQ3496" t="str">
            <v/>
          </cell>
          <cell r="AT3496" t="str">
            <v/>
          </cell>
          <cell r="AW3496" t="str">
            <v/>
          </cell>
          <cell r="AZ3496" t="str">
            <v/>
          </cell>
          <cell r="BA3496" t="str">
            <v/>
          </cell>
          <cell r="BB3496" t="str">
            <v/>
          </cell>
          <cell r="BC3496" t="str">
            <v/>
          </cell>
        </row>
        <row r="3497">
          <cell r="AM3497" t="str">
            <v/>
          </cell>
          <cell r="AQ3497" t="str">
            <v/>
          </cell>
          <cell r="AT3497" t="str">
            <v/>
          </cell>
          <cell r="AW3497" t="str">
            <v/>
          </cell>
          <cell r="AZ3497" t="str">
            <v/>
          </cell>
          <cell r="BA3497" t="str">
            <v/>
          </cell>
          <cell r="BB3497" t="str">
            <v/>
          </cell>
          <cell r="BC3497" t="str">
            <v/>
          </cell>
        </row>
        <row r="3498">
          <cell r="AM3498" t="str">
            <v/>
          </cell>
          <cell r="AQ3498" t="str">
            <v/>
          </cell>
          <cell r="AT3498" t="str">
            <v/>
          </cell>
          <cell r="AW3498" t="str">
            <v/>
          </cell>
          <cell r="AZ3498" t="str">
            <v/>
          </cell>
          <cell r="BA3498" t="str">
            <v/>
          </cell>
          <cell r="BB3498" t="str">
            <v/>
          </cell>
          <cell r="BC3498" t="str">
            <v/>
          </cell>
        </row>
        <row r="3499">
          <cell r="AM3499" t="str">
            <v/>
          </cell>
          <cell r="AQ3499" t="str">
            <v/>
          </cell>
          <cell r="AT3499" t="str">
            <v/>
          </cell>
          <cell r="AW3499" t="str">
            <v/>
          </cell>
          <cell r="AZ3499" t="str">
            <v/>
          </cell>
          <cell r="BA3499" t="str">
            <v/>
          </cell>
          <cell r="BB3499" t="str">
            <v/>
          </cell>
          <cell r="BC3499" t="str">
            <v/>
          </cell>
        </row>
        <row r="3500">
          <cell r="AM3500" t="str">
            <v/>
          </cell>
          <cell r="AQ3500" t="str">
            <v/>
          </cell>
          <cell r="AT3500" t="str">
            <v/>
          </cell>
          <cell r="AW3500" t="str">
            <v/>
          </cell>
          <cell r="AZ3500" t="str">
            <v/>
          </cell>
          <cell r="BA3500" t="str">
            <v/>
          </cell>
          <cell r="BB3500" t="str">
            <v/>
          </cell>
          <cell r="BC3500" t="str">
            <v/>
          </cell>
        </row>
        <row r="3501">
          <cell r="AM3501" t="str">
            <v/>
          </cell>
          <cell r="AQ3501" t="str">
            <v/>
          </cell>
          <cell r="AT3501" t="str">
            <v/>
          </cell>
          <cell r="AW3501" t="str">
            <v/>
          </cell>
          <cell r="AZ3501" t="str">
            <v/>
          </cell>
          <cell r="BA3501" t="str">
            <v/>
          </cell>
          <cell r="BB3501" t="str">
            <v/>
          </cell>
          <cell r="BC3501" t="str">
            <v/>
          </cell>
        </row>
        <row r="3502">
          <cell r="AM3502" t="str">
            <v/>
          </cell>
          <cell r="AQ3502" t="str">
            <v/>
          </cell>
          <cell r="AT3502" t="str">
            <v/>
          </cell>
          <cell r="AW3502" t="str">
            <v/>
          </cell>
          <cell r="AZ3502" t="str">
            <v/>
          </cell>
          <cell r="BA3502" t="str">
            <v/>
          </cell>
          <cell r="BB3502" t="str">
            <v/>
          </cell>
          <cell r="BC3502" t="str">
            <v/>
          </cell>
        </row>
        <row r="3503">
          <cell r="AM3503" t="str">
            <v/>
          </cell>
          <cell r="AQ3503" t="str">
            <v/>
          </cell>
          <cell r="AT3503" t="str">
            <v/>
          </cell>
          <cell r="AW3503" t="str">
            <v/>
          </cell>
          <cell r="AZ3503" t="str">
            <v/>
          </cell>
          <cell r="BA3503" t="str">
            <v/>
          </cell>
          <cell r="BB3503" t="str">
            <v/>
          </cell>
          <cell r="BC3503" t="str">
            <v/>
          </cell>
        </row>
        <row r="3504">
          <cell r="AM3504" t="str">
            <v/>
          </cell>
          <cell r="AQ3504" t="str">
            <v/>
          </cell>
          <cell r="AT3504" t="str">
            <v/>
          </cell>
          <cell r="AW3504" t="str">
            <v/>
          </cell>
          <cell r="AZ3504" t="str">
            <v/>
          </cell>
          <cell r="BA3504" t="str">
            <v/>
          </cell>
          <cell r="BB3504" t="str">
            <v/>
          </cell>
          <cell r="BC3504" t="str">
            <v/>
          </cell>
        </row>
        <row r="3505">
          <cell r="AM3505" t="str">
            <v/>
          </cell>
          <cell r="AQ3505" t="str">
            <v/>
          </cell>
          <cell r="AT3505" t="str">
            <v/>
          </cell>
          <cell r="AW3505" t="str">
            <v/>
          </cell>
          <cell r="AZ3505" t="str">
            <v/>
          </cell>
          <cell r="BA3505" t="str">
            <v/>
          </cell>
          <cell r="BB3505" t="str">
            <v/>
          </cell>
          <cell r="BC3505" t="str">
            <v/>
          </cell>
        </row>
        <row r="3506">
          <cell r="AM3506" t="str">
            <v/>
          </cell>
          <cell r="AQ3506" t="str">
            <v/>
          </cell>
          <cell r="AT3506" t="str">
            <v/>
          </cell>
          <cell r="AW3506" t="str">
            <v/>
          </cell>
          <cell r="AZ3506" t="str">
            <v/>
          </cell>
          <cell r="BA3506" t="str">
            <v/>
          </cell>
          <cell r="BB3506" t="str">
            <v/>
          </cell>
          <cell r="BC3506" t="str">
            <v/>
          </cell>
        </row>
        <row r="3507">
          <cell r="AM3507" t="str">
            <v/>
          </cell>
          <cell r="AQ3507" t="str">
            <v/>
          </cell>
          <cell r="AT3507" t="str">
            <v/>
          </cell>
          <cell r="AW3507" t="str">
            <v/>
          </cell>
          <cell r="AZ3507" t="str">
            <v/>
          </cell>
          <cell r="BA3507" t="str">
            <v/>
          </cell>
          <cell r="BB3507" t="str">
            <v/>
          </cell>
          <cell r="BC3507" t="str">
            <v/>
          </cell>
        </row>
        <row r="3508">
          <cell r="AM3508" t="str">
            <v/>
          </cell>
          <cell r="AQ3508" t="str">
            <v/>
          </cell>
          <cell r="AT3508" t="str">
            <v/>
          </cell>
          <cell r="AW3508" t="str">
            <v/>
          </cell>
          <cell r="AZ3508" t="str">
            <v/>
          </cell>
          <cell r="BA3508" t="str">
            <v/>
          </cell>
          <cell r="BB3508" t="str">
            <v/>
          </cell>
          <cell r="BC3508" t="str">
            <v/>
          </cell>
        </row>
        <row r="3509">
          <cell r="AM3509" t="str">
            <v/>
          </cell>
          <cell r="AQ3509" t="str">
            <v/>
          </cell>
          <cell r="AT3509" t="str">
            <v/>
          </cell>
          <cell r="AW3509" t="str">
            <v/>
          </cell>
          <cell r="AZ3509" t="str">
            <v/>
          </cell>
          <cell r="BA3509" t="str">
            <v/>
          </cell>
          <cell r="BB3509" t="str">
            <v/>
          </cell>
          <cell r="BC3509" t="str">
            <v/>
          </cell>
        </row>
        <row r="3510">
          <cell r="AM3510" t="str">
            <v/>
          </cell>
          <cell r="AQ3510" t="str">
            <v/>
          </cell>
          <cell r="AT3510" t="str">
            <v/>
          </cell>
          <cell r="AW3510" t="str">
            <v/>
          </cell>
          <cell r="AZ3510" t="str">
            <v/>
          </cell>
          <cell r="BA3510" t="str">
            <v/>
          </cell>
          <cell r="BB3510" t="str">
            <v/>
          </cell>
          <cell r="BC3510" t="str">
            <v/>
          </cell>
        </row>
        <row r="3511">
          <cell r="AM3511" t="str">
            <v/>
          </cell>
          <cell r="AQ3511" t="str">
            <v/>
          </cell>
          <cell r="AT3511" t="str">
            <v/>
          </cell>
          <cell r="AW3511" t="str">
            <v/>
          </cell>
          <cell r="AZ3511" t="str">
            <v/>
          </cell>
          <cell r="BA3511" t="str">
            <v/>
          </cell>
          <cell r="BB3511" t="str">
            <v/>
          </cell>
          <cell r="BC3511" t="str">
            <v/>
          </cell>
        </row>
        <row r="3512">
          <cell r="AM3512" t="str">
            <v/>
          </cell>
          <cell r="AQ3512" t="str">
            <v/>
          </cell>
          <cell r="AT3512" t="str">
            <v/>
          </cell>
          <cell r="AW3512" t="str">
            <v/>
          </cell>
          <cell r="AZ3512" t="str">
            <v/>
          </cell>
          <cell r="BA3512" t="str">
            <v/>
          </cell>
          <cell r="BB3512" t="str">
            <v/>
          </cell>
          <cell r="BC3512" t="str">
            <v/>
          </cell>
        </row>
        <row r="3513">
          <cell r="AM3513" t="str">
            <v/>
          </cell>
          <cell r="AQ3513" t="str">
            <v/>
          </cell>
          <cell r="AT3513" t="str">
            <v/>
          </cell>
          <cell r="AW3513" t="str">
            <v/>
          </cell>
          <cell r="AZ3513" t="str">
            <v/>
          </cell>
          <cell r="BA3513" t="str">
            <v/>
          </cell>
          <cell r="BB3513" t="str">
            <v/>
          </cell>
          <cell r="BC3513" t="str">
            <v/>
          </cell>
        </row>
        <row r="3514">
          <cell r="AM3514" t="str">
            <v/>
          </cell>
          <cell r="AQ3514" t="str">
            <v/>
          </cell>
          <cell r="AT3514" t="str">
            <v/>
          </cell>
          <cell r="AW3514" t="str">
            <v/>
          </cell>
          <cell r="AZ3514" t="str">
            <v/>
          </cell>
          <cell r="BA3514" t="str">
            <v/>
          </cell>
          <cell r="BB3514" t="str">
            <v/>
          </cell>
          <cell r="BC3514" t="str">
            <v/>
          </cell>
        </row>
        <row r="3515">
          <cell r="AM3515" t="str">
            <v/>
          </cell>
          <cell r="AQ3515" t="str">
            <v/>
          </cell>
          <cell r="AT3515" t="str">
            <v/>
          </cell>
          <cell r="AW3515" t="str">
            <v/>
          </cell>
          <cell r="AZ3515" t="str">
            <v/>
          </cell>
          <cell r="BA3515" t="str">
            <v/>
          </cell>
          <cell r="BB3515" t="str">
            <v/>
          </cell>
          <cell r="BC3515" t="str">
            <v/>
          </cell>
        </row>
        <row r="3516">
          <cell r="AM3516" t="str">
            <v/>
          </cell>
          <cell r="AQ3516" t="str">
            <v/>
          </cell>
          <cell r="AT3516" t="str">
            <v/>
          </cell>
          <cell r="AW3516" t="str">
            <v/>
          </cell>
          <cell r="AZ3516" t="str">
            <v/>
          </cell>
          <cell r="BA3516" t="str">
            <v/>
          </cell>
          <cell r="BB3516" t="str">
            <v/>
          </cell>
          <cell r="BC3516" t="str">
            <v/>
          </cell>
        </row>
        <row r="3517">
          <cell r="AM3517">
            <v>601242.35</v>
          </cell>
          <cell r="AQ3517">
            <v>3</v>
          </cell>
          <cell r="AT3517" t="str">
            <v>СМР</v>
          </cell>
          <cell r="AW3517">
            <v>40359</v>
          </cell>
          <cell r="AZ3517" t="str">
            <v>6.2010</v>
          </cell>
          <cell r="BA3517" t="str">
            <v>6.2010</v>
          </cell>
          <cell r="BB3517" t="str">
            <v/>
          </cell>
          <cell r="BC3517" t="str">
            <v>2.2010</v>
          </cell>
        </row>
        <row r="3518">
          <cell r="AM3518">
            <v>237908.5</v>
          </cell>
          <cell r="AQ3518">
            <v>3</v>
          </cell>
          <cell r="AT3518" t="str">
            <v>СМР</v>
          </cell>
          <cell r="AW3518">
            <v>40540</v>
          </cell>
          <cell r="AZ3518" t="str">
            <v>12.2010</v>
          </cell>
          <cell r="BA3518" t="str">
            <v>12.2010</v>
          </cell>
          <cell r="BB3518" t="str">
            <v/>
          </cell>
          <cell r="BC3518" t="str">
            <v>4.2010</v>
          </cell>
        </row>
        <row r="3519">
          <cell r="AM3519" t="str">
            <v/>
          </cell>
          <cell r="AQ3519">
            <v>3</v>
          </cell>
          <cell r="AT3519" t="str">
            <v>СМР</v>
          </cell>
          <cell r="AW3519" t="str">
            <v/>
          </cell>
          <cell r="AZ3519" t="str">
            <v/>
          </cell>
          <cell r="BA3519" t="str">
            <v/>
          </cell>
          <cell r="BB3519" t="str">
            <v/>
          </cell>
          <cell r="BC3519" t="str">
            <v/>
          </cell>
        </row>
        <row r="3520">
          <cell r="AM3520" t="str">
            <v/>
          </cell>
          <cell r="AQ3520" t="str">
            <v/>
          </cell>
          <cell r="AT3520" t="str">
            <v/>
          </cell>
          <cell r="AW3520" t="str">
            <v/>
          </cell>
          <cell r="AZ3520" t="str">
            <v/>
          </cell>
          <cell r="BA3520" t="str">
            <v/>
          </cell>
          <cell r="BB3520" t="str">
            <v/>
          </cell>
          <cell r="BC3520" t="str">
            <v/>
          </cell>
        </row>
        <row r="3521">
          <cell r="AM3521">
            <v>819544.12</v>
          </cell>
          <cell r="AQ3521">
            <v>3</v>
          </cell>
          <cell r="AT3521" t="str">
            <v>СМР</v>
          </cell>
          <cell r="AW3521">
            <v>40569</v>
          </cell>
          <cell r="AZ3521" t="str">
            <v>12.2010</v>
          </cell>
          <cell r="BA3521" t="str">
            <v>1.2011</v>
          </cell>
          <cell r="BB3521" t="str">
            <v>3.2011</v>
          </cell>
          <cell r="BC3521" t="str">
            <v>1.2011</v>
          </cell>
        </row>
        <row r="3522">
          <cell r="AM3522">
            <v>13916.81</v>
          </cell>
          <cell r="AQ3522">
            <v>3</v>
          </cell>
          <cell r="AT3522" t="str">
            <v>СМР</v>
          </cell>
          <cell r="AW3522">
            <v>40569</v>
          </cell>
          <cell r="AZ3522" t="str">
            <v>12.2010</v>
          </cell>
          <cell r="BA3522" t="str">
            <v>1.2011</v>
          </cell>
          <cell r="BB3522" t="str">
            <v>3.2011</v>
          </cell>
          <cell r="BC3522" t="str">
            <v>1.2011</v>
          </cell>
        </row>
        <row r="3523">
          <cell r="AM3523" t="str">
            <v/>
          </cell>
          <cell r="AQ3523" t="str">
            <v/>
          </cell>
          <cell r="AT3523" t="str">
            <v/>
          </cell>
          <cell r="AW3523" t="str">
            <v/>
          </cell>
          <cell r="AZ3523" t="str">
            <v/>
          </cell>
          <cell r="BA3523" t="str">
            <v/>
          </cell>
          <cell r="BB3523" t="str">
            <v/>
          </cell>
          <cell r="BC3523" t="str">
            <v/>
          </cell>
        </row>
        <row r="3524">
          <cell r="AM3524">
            <v>3042122.51</v>
          </cell>
          <cell r="AQ3524">
            <v>6</v>
          </cell>
          <cell r="AT3524" t="str">
            <v>СМР</v>
          </cell>
          <cell r="AW3524">
            <v>40633</v>
          </cell>
          <cell r="AZ3524" t="str">
            <v>3.2011</v>
          </cell>
          <cell r="BA3524" t="str">
            <v>3.2011</v>
          </cell>
          <cell r="BB3524" t="str">
            <v>4.2011</v>
          </cell>
          <cell r="BC3524" t="str">
            <v>1.2011</v>
          </cell>
        </row>
        <row r="3525">
          <cell r="AM3525">
            <v>243051.6</v>
          </cell>
          <cell r="AQ3525">
            <v>6</v>
          </cell>
          <cell r="AT3525" t="str">
            <v>СМР</v>
          </cell>
          <cell r="AW3525">
            <v>40592</v>
          </cell>
          <cell r="AZ3525" t="str">
            <v>2.2011</v>
          </cell>
          <cell r="BA3525" t="str">
            <v>2.2011</v>
          </cell>
          <cell r="BB3525" t="str">
            <v>1.1900</v>
          </cell>
          <cell r="BC3525" t="str">
            <v>1.2011</v>
          </cell>
        </row>
        <row r="3526">
          <cell r="AM3526">
            <v>1188141.47</v>
          </cell>
          <cell r="AQ3526">
            <v>6</v>
          </cell>
          <cell r="AT3526" t="str">
            <v>СМР</v>
          </cell>
          <cell r="AW3526">
            <v>40653</v>
          </cell>
          <cell r="AZ3526" t="str">
            <v>3.2011</v>
          </cell>
          <cell r="BA3526" t="str">
            <v>4.2011</v>
          </cell>
          <cell r="BB3526" t="str">
            <v>5.2011</v>
          </cell>
          <cell r="BC3526" t="str">
            <v>2.2011</v>
          </cell>
        </row>
        <row r="3527">
          <cell r="AM3527" t="str">
            <v/>
          </cell>
          <cell r="AQ3527">
            <v>4</v>
          </cell>
          <cell r="AT3527" t="str">
            <v/>
          </cell>
          <cell r="AW3527" t="str">
            <v/>
          </cell>
          <cell r="AZ3527" t="str">
            <v/>
          </cell>
          <cell r="BA3527" t="str">
            <v/>
          </cell>
          <cell r="BB3527" t="str">
            <v/>
          </cell>
          <cell r="BC3527" t="str">
            <v/>
          </cell>
        </row>
        <row r="3528">
          <cell r="AM3528" t="str">
            <v/>
          </cell>
          <cell r="AQ3528" t="str">
            <v/>
          </cell>
          <cell r="AT3528" t="str">
            <v/>
          </cell>
          <cell r="AW3528" t="str">
            <v/>
          </cell>
          <cell r="AZ3528" t="str">
            <v/>
          </cell>
          <cell r="BA3528" t="str">
            <v/>
          </cell>
          <cell r="BB3528" t="str">
            <v/>
          </cell>
          <cell r="BC3528" t="str">
            <v/>
          </cell>
        </row>
        <row r="3529">
          <cell r="AM3529">
            <v>194943.11</v>
          </cell>
          <cell r="AQ3529">
            <v>6</v>
          </cell>
          <cell r="AT3529" t="str">
            <v>СМР</v>
          </cell>
          <cell r="AW3529" t="str">
            <v/>
          </cell>
          <cell r="AZ3529" t="str">
            <v>6.2011</v>
          </cell>
          <cell r="BA3529" t="str">
            <v/>
          </cell>
          <cell r="BB3529" t="str">
            <v/>
          </cell>
          <cell r="BC3529" t="str">
            <v/>
          </cell>
        </row>
        <row r="3530">
          <cell r="AM3530" t="str">
            <v/>
          </cell>
          <cell r="AQ3530" t="str">
            <v/>
          </cell>
          <cell r="AT3530" t="str">
            <v/>
          </cell>
          <cell r="AW3530" t="str">
            <v/>
          </cell>
          <cell r="AZ3530" t="str">
            <v/>
          </cell>
          <cell r="BA3530" t="str">
            <v/>
          </cell>
          <cell r="BB3530" t="str">
            <v/>
          </cell>
          <cell r="BC3530" t="str">
            <v/>
          </cell>
        </row>
        <row r="3531">
          <cell r="AM3531" t="str">
            <v/>
          </cell>
          <cell r="AQ3531" t="str">
            <v/>
          </cell>
          <cell r="AT3531" t="str">
            <v/>
          </cell>
          <cell r="AW3531" t="str">
            <v/>
          </cell>
          <cell r="AZ3531" t="str">
            <v/>
          </cell>
          <cell r="BA3531" t="str">
            <v/>
          </cell>
          <cell r="BB3531" t="str">
            <v/>
          </cell>
          <cell r="BC3531" t="str">
            <v/>
          </cell>
        </row>
        <row r="3532">
          <cell r="AM3532" t="str">
            <v/>
          </cell>
          <cell r="AQ3532" t="str">
            <v/>
          </cell>
          <cell r="AT3532" t="str">
            <v/>
          </cell>
          <cell r="AW3532" t="str">
            <v/>
          </cell>
          <cell r="AZ3532" t="str">
            <v/>
          </cell>
          <cell r="BA3532" t="str">
            <v/>
          </cell>
          <cell r="BB3532" t="str">
            <v/>
          </cell>
          <cell r="BC3532" t="str">
            <v/>
          </cell>
        </row>
        <row r="3533">
          <cell r="AM3533" t="str">
            <v/>
          </cell>
          <cell r="AQ3533" t="str">
            <v/>
          </cell>
          <cell r="AT3533" t="str">
            <v/>
          </cell>
          <cell r="AW3533" t="str">
            <v/>
          </cell>
          <cell r="AZ3533" t="str">
            <v/>
          </cell>
          <cell r="BA3533" t="str">
            <v/>
          </cell>
          <cell r="BB3533" t="str">
            <v/>
          </cell>
          <cell r="BC3533" t="str">
            <v/>
          </cell>
        </row>
        <row r="3534">
          <cell r="AM3534" t="str">
            <v/>
          </cell>
          <cell r="AQ3534" t="str">
            <v/>
          </cell>
          <cell r="AT3534" t="str">
            <v/>
          </cell>
          <cell r="AW3534" t="str">
            <v/>
          </cell>
          <cell r="AZ3534" t="str">
            <v/>
          </cell>
          <cell r="BA3534" t="str">
            <v/>
          </cell>
          <cell r="BB3534" t="str">
            <v/>
          </cell>
          <cell r="BC3534" t="str">
            <v/>
          </cell>
        </row>
        <row r="3535">
          <cell r="AM3535" t="str">
            <v/>
          </cell>
          <cell r="AQ3535" t="str">
            <v/>
          </cell>
          <cell r="AT3535" t="str">
            <v/>
          </cell>
          <cell r="AW3535" t="str">
            <v/>
          </cell>
          <cell r="AZ3535" t="str">
            <v/>
          </cell>
          <cell r="BA3535" t="str">
            <v/>
          </cell>
          <cell r="BB3535" t="str">
            <v/>
          </cell>
          <cell r="BC3535" t="str">
            <v/>
          </cell>
        </row>
        <row r="3536">
          <cell r="AM3536" t="str">
            <v/>
          </cell>
          <cell r="AQ3536">
            <v>3</v>
          </cell>
          <cell r="AT3536" t="str">
            <v>СМР</v>
          </cell>
          <cell r="AW3536" t="str">
            <v/>
          </cell>
          <cell r="AZ3536" t="str">
            <v/>
          </cell>
          <cell r="BA3536" t="str">
            <v/>
          </cell>
          <cell r="BB3536" t="str">
            <v/>
          </cell>
          <cell r="BC3536" t="str">
            <v/>
          </cell>
        </row>
        <row r="3537">
          <cell r="AM3537" t="str">
            <v/>
          </cell>
          <cell r="AQ3537" t="str">
            <v/>
          </cell>
          <cell r="AT3537" t="str">
            <v/>
          </cell>
          <cell r="AW3537" t="str">
            <v/>
          </cell>
          <cell r="AZ3537" t="str">
            <v/>
          </cell>
          <cell r="BA3537" t="str">
            <v/>
          </cell>
          <cell r="BB3537" t="str">
            <v/>
          </cell>
          <cell r="BC3537" t="str">
            <v/>
          </cell>
        </row>
        <row r="3538">
          <cell r="AM3538" t="str">
            <v/>
          </cell>
          <cell r="AQ3538" t="str">
            <v/>
          </cell>
          <cell r="AT3538" t="str">
            <v/>
          </cell>
          <cell r="AW3538" t="str">
            <v/>
          </cell>
          <cell r="AZ3538" t="str">
            <v/>
          </cell>
          <cell r="BA3538" t="str">
            <v/>
          </cell>
          <cell r="BB3538" t="str">
            <v/>
          </cell>
          <cell r="BC3538" t="str">
            <v/>
          </cell>
        </row>
        <row r="3539">
          <cell r="AM3539">
            <v>24812.41</v>
          </cell>
          <cell r="AQ3539">
            <v>3</v>
          </cell>
          <cell r="AT3539" t="str">
            <v>СМР</v>
          </cell>
          <cell r="AW3539">
            <v>40540</v>
          </cell>
          <cell r="AZ3539" t="str">
            <v>12.2010</v>
          </cell>
          <cell r="BA3539" t="str">
            <v>12.2010</v>
          </cell>
          <cell r="BB3539" t="str">
            <v/>
          </cell>
          <cell r="BC3539" t="str">
            <v>4.2010</v>
          </cell>
        </row>
        <row r="3540">
          <cell r="AM3540">
            <v>1266088.98</v>
          </cell>
          <cell r="AQ3540">
            <v>3</v>
          </cell>
          <cell r="AT3540" t="str">
            <v>СМР</v>
          </cell>
          <cell r="AW3540">
            <v>40540</v>
          </cell>
          <cell r="AZ3540" t="str">
            <v>12.2010</v>
          </cell>
          <cell r="BA3540" t="str">
            <v>12.2010</v>
          </cell>
          <cell r="BB3540" t="str">
            <v/>
          </cell>
          <cell r="BC3540" t="str">
            <v>4.2010</v>
          </cell>
        </row>
        <row r="3541">
          <cell r="AM3541" t="str">
            <v/>
          </cell>
          <cell r="AQ3541" t="str">
            <v/>
          </cell>
          <cell r="AT3541" t="str">
            <v/>
          </cell>
          <cell r="AW3541" t="str">
            <v/>
          </cell>
          <cell r="AZ3541" t="str">
            <v/>
          </cell>
          <cell r="BA3541" t="str">
            <v/>
          </cell>
          <cell r="BB3541" t="str">
            <v/>
          </cell>
          <cell r="BC3541" t="str">
            <v/>
          </cell>
        </row>
        <row r="3542">
          <cell r="AM3542" t="str">
            <v/>
          </cell>
          <cell r="AQ3542" t="str">
            <v/>
          </cell>
          <cell r="AT3542" t="str">
            <v/>
          </cell>
          <cell r="AW3542" t="str">
            <v/>
          </cell>
          <cell r="AZ3542" t="str">
            <v/>
          </cell>
          <cell r="BA3542" t="str">
            <v/>
          </cell>
          <cell r="BB3542" t="str">
            <v/>
          </cell>
          <cell r="BC3542" t="str">
            <v/>
          </cell>
        </row>
        <row r="3543">
          <cell r="AM3543" t="str">
            <v/>
          </cell>
          <cell r="AQ3543" t="str">
            <v/>
          </cell>
          <cell r="AT3543" t="str">
            <v/>
          </cell>
          <cell r="AW3543" t="str">
            <v/>
          </cell>
          <cell r="AZ3543" t="str">
            <v/>
          </cell>
          <cell r="BA3543" t="str">
            <v/>
          </cell>
          <cell r="BB3543" t="str">
            <v/>
          </cell>
          <cell r="BC3543" t="str">
            <v/>
          </cell>
        </row>
        <row r="3544">
          <cell r="AM3544" t="str">
            <v/>
          </cell>
          <cell r="AQ3544" t="str">
            <v/>
          </cell>
          <cell r="AT3544" t="str">
            <v/>
          </cell>
          <cell r="AW3544" t="str">
            <v/>
          </cell>
          <cell r="AZ3544" t="str">
            <v/>
          </cell>
          <cell r="BA3544" t="str">
            <v/>
          </cell>
          <cell r="BB3544" t="str">
            <v/>
          </cell>
          <cell r="BC3544" t="str">
            <v/>
          </cell>
        </row>
        <row r="3545">
          <cell r="AM3545" t="str">
            <v/>
          </cell>
          <cell r="AQ3545" t="str">
            <v/>
          </cell>
          <cell r="AT3545" t="str">
            <v/>
          </cell>
          <cell r="AW3545" t="str">
            <v/>
          </cell>
          <cell r="AZ3545" t="str">
            <v/>
          </cell>
          <cell r="BA3545" t="str">
            <v/>
          </cell>
          <cell r="BB3545" t="str">
            <v/>
          </cell>
          <cell r="BC3545" t="str">
            <v/>
          </cell>
        </row>
        <row r="3546">
          <cell r="AM3546" t="str">
            <v/>
          </cell>
          <cell r="AQ3546" t="str">
            <v/>
          </cell>
          <cell r="AT3546" t="str">
            <v/>
          </cell>
          <cell r="AW3546" t="str">
            <v/>
          </cell>
          <cell r="AZ3546" t="str">
            <v/>
          </cell>
          <cell r="BA3546" t="str">
            <v/>
          </cell>
          <cell r="BB3546" t="str">
            <v/>
          </cell>
          <cell r="BC3546" t="str">
            <v/>
          </cell>
        </row>
        <row r="3547">
          <cell r="AM3547" t="str">
            <v/>
          </cell>
          <cell r="AQ3547" t="str">
            <v/>
          </cell>
          <cell r="AT3547" t="str">
            <v/>
          </cell>
          <cell r="AW3547" t="str">
            <v/>
          </cell>
          <cell r="AZ3547" t="str">
            <v/>
          </cell>
          <cell r="BA3547" t="str">
            <v/>
          </cell>
          <cell r="BB3547" t="str">
            <v/>
          </cell>
          <cell r="BC3547" t="str">
            <v/>
          </cell>
        </row>
        <row r="3548">
          <cell r="AM3548" t="str">
            <v/>
          </cell>
          <cell r="AQ3548" t="str">
            <v/>
          </cell>
          <cell r="AT3548" t="str">
            <v/>
          </cell>
          <cell r="AW3548" t="str">
            <v/>
          </cell>
          <cell r="AZ3548" t="str">
            <v/>
          </cell>
          <cell r="BA3548" t="str">
            <v/>
          </cell>
          <cell r="BB3548" t="str">
            <v/>
          </cell>
          <cell r="BC3548" t="str">
            <v/>
          </cell>
        </row>
        <row r="3549">
          <cell r="AM3549" t="str">
            <v/>
          </cell>
          <cell r="AQ3549" t="str">
            <v/>
          </cell>
          <cell r="AT3549" t="str">
            <v/>
          </cell>
          <cell r="AW3549" t="str">
            <v/>
          </cell>
          <cell r="AZ3549" t="str">
            <v/>
          </cell>
          <cell r="BA3549" t="str">
            <v/>
          </cell>
          <cell r="BB3549" t="str">
            <v/>
          </cell>
          <cell r="BC3549" t="str">
            <v/>
          </cell>
        </row>
        <row r="3550">
          <cell r="AQ3550" t="str">
            <v/>
          </cell>
          <cell r="AZ3550" t="str">
            <v/>
          </cell>
          <cell r="BA3550" t="str">
            <v/>
          </cell>
          <cell r="BB3550" t="str">
            <v/>
          </cell>
          <cell r="BC3550" t="str">
            <v/>
          </cell>
        </row>
        <row r="3551">
          <cell r="AM3551">
            <v>1090227.6000000001</v>
          </cell>
          <cell r="AQ3551" t="str">
            <v/>
          </cell>
          <cell r="AT3551" t="str">
            <v>Оборудование</v>
          </cell>
          <cell r="AW3551">
            <v>40543</v>
          </cell>
          <cell r="AZ3551" t="str">
            <v>12.2010</v>
          </cell>
          <cell r="BA3551" t="str">
            <v>12.2010</v>
          </cell>
          <cell r="BB3551" t="str">
            <v/>
          </cell>
          <cell r="BC3551" t="str">
            <v>4.2010</v>
          </cell>
        </row>
        <row r="3552">
          <cell r="AM3552" t="str">
            <v/>
          </cell>
          <cell r="AQ3552" t="str">
            <v/>
          </cell>
          <cell r="AT3552" t="str">
            <v/>
          </cell>
          <cell r="AW3552" t="str">
            <v/>
          </cell>
          <cell r="AZ3552" t="str">
            <v/>
          </cell>
          <cell r="BA3552" t="str">
            <v/>
          </cell>
          <cell r="BB3552" t="str">
            <v/>
          </cell>
          <cell r="BC3552" t="str">
            <v/>
          </cell>
        </row>
        <row r="3553">
          <cell r="AM3553">
            <v>375958</v>
          </cell>
          <cell r="AQ3553" t="str">
            <v/>
          </cell>
          <cell r="AT3553" t="str">
            <v>Оборудование</v>
          </cell>
          <cell r="AW3553">
            <v>40602</v>
          </cell>
          <cell r="AZ3553" t="str">
            <v>2.2011</v>
          </cell>
          <cell r="BA3553" t="str">
            <v>2.2011</v>
          </cell>
          <cell r="BB3553" t="str">
            <v>3.2011</v>
          </cell>
          <cell r="BC3553" t="str">
            <v>1.2011</v>
          </cell>
        </row>
        <row r="3554">
          <cell r="AM3554">
            <v>2756688</v>
          </cell>
          <cell r="AQ3554" t="str">
            <v/>
          </cell>
          <cell r="AT3554" t="str">
            <v>Оборудование</v>
          </cell>
          <cell r="AW3554">
            <v>40543</v>
          </cell>
          <cell r="AZ3554" t="str">
            <v>12.2010</v>
          </cell>
          <cell r="BA3554" t="str">
            <v>12.2010</v>
          </cell>
          <cell r="BB3554" t="str">
            <v/>
          </cell>
          <cell r="BC3554" t="str">
            <v>4.2010</v>
          </cell>
        </row>
        <row r="3555">
          <cell r="AM3555" t="str">
            <v/>
          </cell>
          <cell r="AQ3555" t="str">
            <v/>
          </cell>
          <cell r="AT3555" t="str">
            <v/>
          </cell>
          <cell r="AW3555" t="str">
            <v/>
          </cell>
          <cell r="AZ3555" t="str">
            <v/>
          </cell>
          <cell r="BA3555" t="str">
            <v/>
          </cell>
          <cell r="BB3555" t="str">
            <v/>
          </cell>
          <cell r="BC3555" t="str">
            <v/>
          </cell>
        </row>
        <row r="3556">
          <cell r="AM3556" t="str">
            <v/>
          </cell>
          <cell r="AQ3556" t="str">
            <v/>
          </cell>
          <cell r="AT3556" t="str">
            <v/>
          </cell>
          <cell r="AW3556" t="str">
            <v/>
          </cell>
          <cell r="AZ3556" t="str">
            <v/>
          </cell>
          <cell r="BA3556" t="str">
            <v/>
          </cell>
          <cell r="BB3556" t="str">
            <v/>
          </cell>
          <cell r="BC3556" t="str">
            <v/>
          </cell>
        </row>
        <row r="3557">
          <cell r="AM3557" t="str">
            <v/>
          </cell>
          <cell r="AQ3557" t="str">
            <v/>
          </cell>
          <cell r="AT3557" t="str">
            <v/>
          </cell>
          <cell r="AW3557" t="str">
            <v/>
          </cell>
          <cell r="AZ3557" t="str">
            <v/>
          </cell>
          <cell r="BA3557" t="str">
            <v/>
          </cell>
          <cell r="BB3557" t="str">
            <v/>
          </cell>
          <cell r="BC3557" t="str">
            <v/>
          </cell>
        </row>
        <row r="3558">
          <cell r="AM3558" t="str">
            <v/>
          </cell>
          <cell r="AQ3558" t="str">
            <v/>
          </cell>
          <cell r="AT3558" t="str">
            <v/>
          </cell>
          <cell r="AW3558" t="str">
            <v/>
          </cell>
          <cell r="AZ3558" t="str">
            <v/>
          </cell>
          <cell r="BA3558" t="str">
            <v/>
          </cell>
          <cell r="BB3558" t="str">
            <v/>
          </cell>
          <cell r="BC3558" t="str">
            <v/>
          </cell>
        </row>
        <row r="3559">
          <cell r="AM3559" t="str">
            <v/>
          </cell>
          <cell r="AQ3559" t="str">
            <v/>
          </cell>
          <cell r="AT3559" t="str">
            <v/>
          </cell>
          <cell r="AW3559" t="str">
            <v/>
          </cell>
          <cell r="AZ3559" t="str">
            <v/>
          </cell>
          <cell r="BA3559" t="str">
            <v/>
          </cell>
          <cell r="BB3559" t="str">
            <v/>
          </cell>
          <cell r="BC3559" t="str">
            <v/>
          </cell>
        </row>
        <row r="3560">
          <cell r="AM3560" t="str">
            <v/>
          </cell>
          <cell r="AQ3560" t="str">
            <v/>
          </cell>
          <cell r="AT3560" t="str">
            <v/>
          </cell>
          <cell r="AW3560" t="str">
            <v/>
          </cell>
          <cell r="AZ3560" t="str">
            <v/>
          </cell>
          <cell r="BA3560" t="str">
            <v/>
          </cell>
          <cell r="BB3560" t="str">
            <v/>
          </cell>
          <cell r="BC3560" t="str">
            <v/>
          </cell>
        </row>
        <row r="3561">
          <cell r="AM3561" t="str">
            <v/>
          </cell>
          <cell r="AQ3561" t="str">
            <v/>
          </cell>
          <cell r="AT3561" t="str">
            <v/>
          </cell>
          <cell r="AW3561" t="str">
            <v/>
          </cell>
          <cell r="AZ3561" t="str">
            <v/>
          </cell>
          <cell r="BA3561" t="str">
            <v/>
          </cell>
          <cell r="BB3561" t="str">
            <v/>
          </cell>
          <cell r="BC3561" t="str">
            <v/>
          </cell>
        </row>
        <row r="3562">
          <cell r="AM3562" t="str">
            <v/>
          </cell>
          <cell r="AQ3562" t="str">
            <v/>
          </cell>
          <cell r="AT3562" t="str">
            <v/>
          </cell>
          <cell r="AW3562" t="str">
            <v/>
          </cell>
          <cell r="AZ3562" t="str">
            <v/>
          </cell>
          <cell r="BA3562" t="str">
            <v/>
          </cell>
          <cell r="BB3562" t="str">
            <v/>
          </cell>
          <cell r="BC3562" t="str">
            <v/>
          </cell>
        </row>
        <row r="3563">
          <cell r="AM3563" t="str">
            <v/>
          </cell>
          <cell r="AQ3563" t="str">
            <v/>
          </cell>
          <cell r="AT3563" t="str">
            <v/>
          </cell>
          <cell r="AW3563" t="str">
            <v/>
          </cell>
          <cell r="AZ3563" t="str">
            <v/>
          </cell>
          <cell r="BA3563" t="str">
            <v/>
          </cell>
          <cell r="BB3563" t="str">
            <v/>
          </cell>
          <cell r="BC3563" t="str">
            <v/>
          </cell>
        </row>
        <row r="3564">
          <cell r="AM3564">
            <v>75872.710000000006</v>
          </cell>
          <cell r="AQ3564" t="str">
            <v/>
          </cell>
          <cell r="AT3564" t="str">
            <v>УУП</v>
          </cell>
          <cell r="AW3564">
            <v>40359</v>
          </cell>
          <cell r="AZ3564" t="str">
            <v>6.2010</v>
          </cell>
          <cell r="BA3564" t="str">
            <v>6.2010</v>
          </cell>
          <cell r="BB3564" t="str">
            <v/>
          </cell>
          <cell r="BC3564" t="str">
            <v>2.2010</v>
          </cell>
        </row>
        <row r="3565">
          <cell r="AM3565" t="str">
            <v/>
          </cell>
          <cell r="AQ3565" t="str">
            <v/>
          </cell>
          <cell r="AT3565" t="str">
            <v/>
          </cell>
          <cell r="AW3565" t="str">
            <v/>
          </cell>
          <cell r="AZ3565" t="str">
            <v/>
          </cell>
          <cell r="BA3565" t="str">
            <v/>
          </cell>
          <cell r="BB3565" t="str">
            <v/>
          </cell>
          <cell r="BC3565" t="str">
            <v/>
          </cell>
        </row>
        <row r="3566">
          <cell r="AM3566" t="str">
            <v/>
          </cell>
          <cell r="AQ3566" t="str">
            <v/>
          </cell>
          <cell r="AT3566" t="str">
            <v/>
          </cell>
          <cell r="AW3566" t="str">
            <v/>
          </cell>
          <cell r="AZ3566" t="str">
            <v/>
          </cell>
          <cell r="BA3566" t="str">
            <v/>
          </cell>
          <cell r="BB3566" t="str">
            <v/>
          </cell>
          <cell r="BC3566" t="str">
            <v/>
          </cell>
        </row>
        <row r="3567">
          <cell r="AM3567">
            <v>612218.48</v>
          </cell>
          <cell r="AQ3567">
            <v>3</v>
          </cell>
          <cell r="AT3567" t="str">
            <v>СМР</v>
          </cell>
          <cell r="AW3567">
            <v>40409</v>
          </cell>
          <cell r="AZ3567" t="str">
            <v>7.2010</v>
          </cell>
          <cell r="BA3567" t="str">
            <v>8.2010</v>
          </cell>
          <cell r="BB3567" t="str">
            <v/>
          </cell>
          <cell r="BC3567" t="str">
            <v>3.2010</v>
          </cell>
        </row>
        <row r="3568">
          <cell r="AM3568" t="str">
            <v/>
          </cell>
          <cell r="AQ3568" t="str">
            <v/>
          </cell>
          <cell r="AT3568" t="str">
            <v/>
          </cell>
          <cell r="AW3568" t="str">
            <v/>
          </cell>
          <cell r="AZ3568" t="str">
            <v/>
          </cell>
          <cell r="BA3568" t="str">
            <v/>
          </cell>
          <cell r="BB3568" t="str">
            <v/>
          </cell>
          <cell r="BC3568" t="str">
            <v/>
          </cell>
        </row>
        <row r="3569">
          <cell r="AM3569">
            <v>116107.97</v>
          </cell>
          <cell r="AQ3569">
            <v>3</v>
          </cell>
          <cell r="AT3569" t="str">
            <v>СМР</v>
          </cell>
          <cell r="AW3569">
            <v>40409</v>
          </cell>
          <cell r="AZ3569" t="str">
            <v>7.2010</v>
          </cell>
          <cell r="BA3569" t="str">
            <v>8.2010</v>
          </cell>
          <cell r="BB3569" t="str">
            <v/>
          </cell>
          <cell r="BC3569" t="str">
            <v>3.2010</v>
          </cell>
        </row>
        <row r="3570">
          <cell r="AM3570">
            <v>9534.3700000000008</v>
          </cell>
          <cell r="AQ3570">
            <v>3</v>
          </cell>
          <cell r="AT3570" t="str">
            <v>СМР</v>
          </cell>
          <cell r="AW3570">
            <v>40421</v>
          </cell>
          <cell r="AZ3570" t="str">
            <v>8.2010</v>
          </cell>
          <cell r="BA3570" t="str">
            <v>8.2010</v>
          </cell>
          <cell r="BB3570" t="str">
            <v/>
          </cell>
          <cell r="BC3570" t="str">
            <v>3.2010</v>
          </cell>
        </row>
        <row r="3571">
          <cell r="AM3571" t="str">
            <v/>
          </cell>
          <cell r="AQ3571" t="str">
            <v/>
          </cell>
          <cell r="AT3571" t="str">
            <v/>
          </cell>
          <cell r="AW3571" t="str">
            <v/>
          </cell>
          <cell r="AZ3571" t="str">
            <v/>
          </cell>
          <cell r="BA3571" t="str">
            <v/>
          </cell>
          <cell r="BB3571" t="str">
            <v/>
          </cell>
          <cell r="BC3571" t="str">
            <v/>
          </cell>
        </row>
        <row r="3572">
          <cell r="AM3572">
            <v>3810466</v>
          </cell>
          <cell r="AQ3572">
            <v>3</v>
          </cell>
          <cell r="AT3572" t="str">
            <v>СМР</v>
          </cell>
          <cell r="AW3572">
            <v>40409</v>
          </cell>
          <cell r="AZ3572" t="str">
            <v>7.2010</v>
          </cell>
          <cell r="BA3572" t="str">
            <v>8.2010</v>
          </cell>
          <cell r="BB3572" t="str">
            <v/>
          </cell>
          <cell r="BC3572" t="str">
            <v>3.2010</v>
          </cell>
        </row>
        <row r="3573">
          <cell r="AM3573">
            <v>5433213.1299999999</v>
          </cell>
          <cell r="AQ3573">
            <v>3</v>
          </cell>
          <cell r="AT3573" t="str">
            <v>СМР</v>
          </cell>
          <cell r="AW3573">
            <v>40421</v>
          </cell>
          <cell r="AZ3573" t="str">
            <v>8.2010</v>
          </cell>
          <cell r="BA3573" t="str">
            <v>8.2010</v>
          </cell>
          <cell r="BB3573" t="str">
            <v/>
          </cell>
          <cell r="BC3573" t="str">
            <v>3.2010</v>
          </cell>
        </row>
        <row r="3574">
          <cell r="AM3574">
            <v>515706.83</v>
          </cell>
          <cell r="AQ3574">
            <v>3</v>
          </cell>
          <cell r="AT3574" t="str">
            <v>СМР</v>
          </cell>
          <cell r="AW3574">
            <v>40495</v>
          </cell>
          <cell r="AZ3574" t="str">
            <v>10.2010</v>
          </cell>
          <cell r="BA3574" t="str">
            <v>11.2010</v>
          </cell>
          <cell r="BB3574" t="str">
            <v/>
          </cell>
          <cell r="BC3574" t="str">
            <v>4.2010</v>
          </cell>
        </row>
        <row r="3575">
          <cell r="AM3575" t="str">
            <v/>
          </cell>
          <cell r="AQ3575" t="str">
            <v/>
          </cell>
          <cell r="AT3575" t="str">
            <v/>
          </cell>
          <cell r="AW3575" t="str">
            <v/>
          </cell>
          <cell r="AZ3575" t="str">
            <v/>
          </cell>
          <cell r="BA3575" t="str">
            <v/>
          </cell>
          <cell r="BB3575" t="str">
            <v/>
          </cell>
          <cell r="BC3575" t="str">
            <v/>
          </cell>
        </row>
        <row r="3576">
          <cell r="AM3576">
            <v>1127662.17</v>
          </cell>
          <cell r="AQ3576">
            <v>3</v>
          </cell>
          <cell r="AT3576" t="str">
            <v>СМР</v>
          </cell>
          <cell r="AW3576">
            <v>40409</v>
          </cell>
          <cell r="AZ3576" t="str">
            <v>7.2010</v>
          </cell>
          <cell r="BA3576" t="str">
            <v>8.2010</v>
          </cell>
          <cell r="BB3576" t="str">
            <v/>
          </cell>
          <cell r="BC3576" t="str">
            <v>3.2010</v>
          </cell>
        </row>
        <row r="3577">
          <cell r="AM3577">
            <v>3270759.84</v>
          </cell>
          <cell r="AQ3577">
            <v>3</v>
          </cell>
          <cell r="AT3577" t="str">
            <v>СМР</v>
          </cell>
          <cell r="AW3577">
            <v>40421</v>
          </cell>
          <cell r="AZ3577" t="str">
            <v>8.2010</v>
          </cell>
          <cell r="BA3577" t="str">
            <v>8.2010</v>
          </cell>
          <cell r="BB3577" t="str">
            <v/>
          </cell>
          <cell r="BC3577" t="str">
            <v>3.2010</v>
          </cell>
        </row>
        <row r="3578">
          <cell r="AM3578">
            <v>779324.93</v>
          </cell>
          <cell r="AQ3578">
            <v>3</v>
          </cell>
          <cell r="AT3578" t="str">
            <v>СМР</v>
          </cell>
          <cell r="AW3578">
            <v>40535</v>
          </cell>
          <cell r="AZ3578" t="str">
            <v>12.2010</v>
          </cell>
          <cell r="BA3578" t="str">
            <v>12.2010</v>
          </cell>
          <cell r="BB3578" t="str">
            <v/>
          </cell>
          <cell r="BC3578" t="str">
            <v>4.2010</v>
          </cell>
        </row>
        <row r="3579">
          <cell r="AM3579">
            <v>159683.82</v>
          </cell>
          <cell r="AQ3579">
            <v>3</v>
          </cell>
          <cell r="AT3579" t="str">
            <v>СМР</v>
          </cell>
          <cell r="AW3579">
            <v>40535</v>
          </cell>
          <cell r="AZ3579" t="str">
            <v>12.2010</v>
          </cell>
          <cell r="BA3579" t="str">
            <v>12.2010</v>
          </cell>
          <cell r="BB3579" t="str">
            <v/>
          </cell>
          <cell r="BC3579" t="str">
            <v>4.2010</v>
          </cell>
        </row>
        <row r="3580">
          <cell r="AM3580">
            <v>132014.01</v>
          </cell>
          <cell r="AQ3580">
            <v>3</v>
          </cell>
          <cell r="AT3580" t="str">
            <v>СМР</v>
          </cell>
          <cell r="AW3580">
            <v>40576</v>
          </cell>
          <cell r="AZ3580" t="str">
            <v>1.2011</v>
          </cell>
          <cell r="BA3580" t="str">
            <v>2.2011</v>
          </cell>
          <cell r="BB3580" t="str">
            <v>2.2011</v>
          </cell>
          <cell r="BC3580" t="str">
            <v>1.2011</v>
          </cell>
        </row>
        <row r="3581">
          <cell r="AM3581">
            <v>4319.05</v>
          </cell>
          <cell r="AQ3581">
            <v>3</v>
          </cell>
          <cell r="AT3581" t="str">
            <v>СМР</v>
          </cell>
          <cell r="AW3581">
            <v>40535</v>
          </cell>
          <cell r="AZ3581" t="str">
            <v>12.2010</v>
          </cell>
          <cell r="BA3581" t="str">
            <v>12.2010</v>
          </cell>
          <cell r="BB3581" t="str">
            <v/>
          </cell>
          <cell r="BC3581" t="str">
            <v>4.2010</v>
          </cell>
        </row>
        <row r="3582">
          <cell r="AM3582">
            <v>143138.38</v>
          </cell>
          <cell r="AQ3582">
            <v>3</v>
          </cell>
          <cell r="AT3582" t="str">
            <v>СМР</v>
          </cell>
          <cell r="AW3582">
            <v>40540</v>
          </cell>
          <cell r="AZ3582" t="str">
            <v>12.2010</v>
          </cell>
          <cell r="BA3582" t="str">
            <v>12.2010</v>
          </cell>
          <cell r="BB3582" t="str">
            <v/>
          </cell>
          <cell r="BC3582" t="str">
            <v>4.2010</v>
          </cell>
        </row>
        <row r="3583">
          <cell r="AM3583">
            <v>38916.32</v>
          </cell>
          <cell r="AQ3583">
            <v>3</v>
          </cell>
          <cell r="AT3583" t="str">
            <v>СМР</v>
          </cell>
          <cell r="AW3583">
            <v>40495</v>
          </cell>
          <cell r="AZ3583" t="str">
            <v>10.2010</v>
          </cell>
          <cell r="BA3583" t="str">
            <v>11.2010</v>
          </cell>
          <cell r="BB3583" t="str">
            <v/>
          </cell>
          <cell r="BC3583" t="str">
            <v>4.2010</v>
          </cell>
        </row>
        <row r="3584">
          <cell r="AM3584" t="str">
            <v/>
          </cell>
          <cell r="AQ3584" t="str">
            <v/>
          </cell>
          <cell r="AT3584" t="str">
            <v/>
          </cell>
          <cell r="AW3584" t="str">
            <v/>
          </cell>
          <cell r="AZ3584" t="str">
            <v/>
          </cell>
          <cell r="BA3584" t="str">
            <v/>
          </cell>
          <cell r="BB3584" t="str">
            <v/>
          </cell>
          <cell r="BC3584" t="str">
            <v/>
          </cell>
        </row>
        <row r="3585">
          <cell r="AM3585" t="str">
            <v/>
          </cell>
          <cell r="AQ3585" t="str">
            <v/>
          </cell>
          <cell r="AT3585" t="str">
            <v/>
          </cell>
          <cell r="AW3585" t="str">
            <v/>
          </cell>
          <cell r="AZ3585" t="str">
            <v/>
          </cell>
          <cell r="BA3585" t="str">
            <v/>
          </cell>
          <cell r="BB3585" t="str">
            <v/>
          </cell>
          <cell r="BC3585" t="str">
            <v/>
          </cell>
        </row>
        <row r="3586">
          <cell r="AM3586" t="str">
            <v/>
          </cell>
          <cell r="AQ3586" t="str">
            <v/>
          </cell>
          <cell r="AT3586" t="str">
            <v/>
          </cell>
          <cell r="AW3586" t="str">
            <v/>
          </cell>
          <cell r="AZ3586" t="str">
            <v/>
          </cell>
          <cell r="BA3586" t="str">
            <v/>
          </cell>
          <cell r="BB3586" t="str">
            <v/>
          </cell>
          <cell r="BC3586" t="str">
            <v/>
          </cell>
        </row>
        <row r="3587">
          <cell r="AM3587" t="str">
            <v/>
          </cell>
          <cell r="AQ3587" t="str">
            <v/>
          </cell>
          <cell r="AT3587" t="str">
            <v/>
          </cell>
          <cell r="AW3587" t="str">
            <v/>
          </cell>
          <cell r="AZ3587" t="str">
            <v/>
          </cell>
          <cell r="BA3587" t="str">
            <v/>
          </cell>
          <cell r="BB3587" t="str">
            <v/>
          </cell>
          <cell r="BC3587" t="str">
            <v/>
          </cell>
        </row>
        <row r="3588">
          <cell r="AM3588" t="str">
            <v/>
          </cell>
          <cell r="AQ3588" t="str">
            <v/>
          </cell>
          <cell r="AT3588" t="str">
            <v/>
          </cell>
          <cell r="AW3588" t="str">
            <v/>
          </cell>
          <cell r="AZ3588" t="str">
            <v/>
          </cell>
          <cell r="BA3588" t="str">
            <v/>
          </cell>
          <cell r="BB3588" t="str">
            <v/>
          </cell>
          <cell r="BC3588" t="str">
            <v/>
          </cell>
        </row>
        <row r="3589">
          <cell r="AM3589" t="str">
            <v/>
          </cell>
          <cell r="AQ3589" t="str">
            <v/>
          </cell>
          <cell r="AT3589" t="str">
            <v/>
          </cell>
          <cell r="AW3589" t="str">
            <v/>
          </cell>
          <cell r="AZ3589" t="str">
            <v/>
          </cell>
          <cell r="BA3589" t="str">
            <v/>
          </cell>
          <cell r="BB3589" t="str">
            <v/>
          </cell>
          <cell r="BC3589" t="str">
            <v/>
          </cell>
        </row>
        <row r="3590">
          <cell r="AM3590" t="str">
            <v/>
          </cell>
          <cell r="AQ3590" t="str">
            <v/>
          </cell>
          <cell r="AT3590" t="str">
            <v/>
          </cell>
          <cell r="AW3590" t="str">
            <v/>
          </cell>
          <cell r="AZ3590" t="str">
            <v/>
          </cell>
          <cell r="BA3590" t="str">
            <v/>
          </cell>
          <cell r="BB3590" t="str">
            <v/>
          </cell>
          <cell r="BC3590" t="str">
            <v/>
          </cell>
        </row>
        <row r="3591">
          <cell r="AM3591" t="str">
            <v/>
          </cell>
          <cell r="AQ3591" t="str">
            <v/>
          </cell>
          <cell r="AT3591" t="str">
            <v/>
          </cell>
          <cell r="AW3591" t="str">
            <v/>
          </cell>
          <cell r="AZ3591" t="str">
            <v/>
          </cell>
          <cell r="BA3591" t="str">
            <v/>
          </cell>
          <cell r="BB3591" t="str">
            <v/>
          </cell>
          <cell r="BC3591" t="str">
            <v/>
          </cell>
        </row>
        <row r="3592">
          <cell r="AM3592" t="str">
            <v/>
          </cell>
          <cell r="AQ3592">
            <v>6</v>
          </cell>
          <cell r="AT3592" t="str">
            <v/>
          </cell>
          <cell r="AW3592" t="str">
            <v/>
          </cell>
          <cell r="AZ3592" t="str">
            <v/>
          </cell>
          <cell r="BA3592" t="str">
            <v/>
          </cell>
          <cell r="BB3592" t="str">
            <v/>
          </cell>
          <cell r="BC3592" t="str">
            <v/>
          </cell>
        </row>
        <row r="3593">
          <cell r="AM3593" t="str">
            <v/>
          </cell>
          <cell r="AQ3593" t="str">
            <v/>
          </cell>
          <cell r="AT3593" t="str">
            <v/>
          </cell>
          <cell r="AW3593" t="str">
            <v/>
          </cell>
          <cell r="AZ3593" t="str">
            <v/>
          </cell>
          <cell r="BA3593" t="str">
            <v/>
          </cell>
          <cell r="BB3593" t="str">
            <v/>
          </cell>
          <cell r="BC3593" t="str">
            <v/>
          </cell>
        </row>
        <row r="3594">
          <cell r="AM3594">
            <v>2530000</v>
          </cell>
          <cell r="AQ3594" t="str">
            <v/>
          </cell>
          <cell r="AT3594" t="str">
            <v>Оборудование</v>
          </cell>
          <cell r="AW3594">
            <v>40479</v>
          </cell>
          <cell r="AZ3594" t="str">
            <v>10.2010</v>
          </cell>
          <cell r="BA3594" t="str">
            <v>10.2010</v>
          </cell>
          <cell r="BB3594" t="str">
            <v/>
          </cell>
          <cell r="BC3594" t="str">
            <v>4.2010</v>
          </cell>
        </row>
        <row r="3595">
          <cell r="AM3595" t="str">
            <v/>
          </cell>
          <cell r="AQ3595" t="str">
            <v/>
          </cell>
          <cell r="AT3595" t="str">
            <v/>
          </cell>
          <cell r="AW3595" t="str">
            <v/>
          </cell>
          <cell r="AZ3595" t="str">
            <v/>
          </cell>
          <cell r="BA3595" t="str">
            <v/>
          </cell>
          <cell r="BB3595" t="str">
            <v/>
          </cell>
          <cell r="BC3595" t="str">
            <v/>
          </cell>
        </row>
        <row r="3596">
          <cell r="AM3596" t="str">
            <v/>
          </cell>
          <cell r="AQ3596" t="str">
            <v/>
          </cell>
          <cell r="AT3596" t="str">
            <v/>
          </cell>
          <cell r="AW3596" t="str">
            <v/>
          </cell>
          <cell r="AZ3596" t="str">
            <v/>
          </cell>
          <cell r="BA3596" t="str">
            <v/>
          </cell>
          <cell r="BB3596" t="str">
            <v/>
          </cell>
          <cell r="BC3596" t="str">
            <v/>
          </cell>
        </row>
        <row r="3597">
          <cell r="AM3597" t="str">
            <v/>
          </cell>
          <cell r="AQ3597" t="str">
            <v/>
          </cell>
          <cell r="AT3597" t="str">
            <v/>
          </cell>
          <cell r="AW3597" t="str">
            <v/>
          </cell>
          <cell r="AZ3597" t="str">
            <v/>
          </cell>
          <cell r="BA3597" t="str">
            <v/>
          </cell>
          <cell r="BB3597" t="str">
            <v/>
          </cell>
          <cell r="BC3597" t="str">
            <v/>
          </cell>
        </row>
        <row r="3598">
          <cell r="AM3598" t="str">
            <v/>
          </cell>
          <cell r="AQ3598" t="str">
            <v/>
          </cell>
          <cell r="AT3598" t="str">
            <v/>
          </cell>
          <cell r="AW3598" t="str">
            <v/>
          </cell>
          <cell r="AZ3598" t="str">
            <v/>
          </cell>
          <cell r="BA3598" t="str">
            <v/>
          </cell>
          <cell r="BB3598" t="str">
            <v/>
          </cell>
          <cell r="BC3598" t="str">
            <v/>
          </cell>
        </row>
        <row r="3599">
          <cell r="AM3599" t="str">
            <v/>
          </cell>
          <cell r="AQ3599" t="str">
            <v/>
          </cell>
          <cell r="AT3599" t="str">
            <v/>
          </cell>
          <cell r="AW3599" t="str">
            <v/>
          </cell>
          <cell r="AZ3599" t="str">
            <v/>
          </cell>
          <cell r="BA3599" t="str">
            <v/>
          </cell>
          <cell r="BB3599" t="str">
            <v/>
          </cell>
          <cell r="BC3599" t="str">
            <v/>
          </cell>
        </row>
        <row r="3600">
          <cell r="AM3600">
            <v>1814653.81</v>
          </cell>
          <cell r="AQ3600" t="str">
            <v/>
          </cell>
          <cell r="AT3600" t="str">
            <v>УУП</v>
          </cell>
          <cell r="AW3600">
            <v>40390</v>
          </cell>
          <cell r="AZ3600" t="str">
            <v>7.2010</v>
          </cell>
          <cell r="BA3600" t="str">
            <v>7.2010</v>
          </cell>
          <cell r="BB3600" t="str">
            <v/>
          </cell>
          <cell r="BC3600" t="str">
            <v>3.2010</v>
          </cell>
        </row>
        <row r="3601">
          <cell r="AM3601" t="str">
            <v/>
          </cell>
          <cell r="AQ3601" t="str">
            <v/>
          </cell>
          <cell r="AT3601" t="str">
            <v/>
          </cell>
          <cell r="AW3601" t="str">
            <v/>
          </cell>
          <cell r="AZ3601" t="str">
            <v/>
          </cell>
          <cell r="BA3601" t="str">
            <v/>
          </cell>
          <cell r="BB3601" t="str">
            <v/>
          </cell>
          <cell r="BC3601" t="str">
            <v/>
          </cell>
        </row>
        <row r="3602">
          <cell r="AM3602" t="str">
            <v/>
          </cell>
          <cell r="AQ3602" t="str">
            <v/>
          </cell>
          <cell r="AT3602" t="str">
            <v/>
          </cell>
          <cell r="AW3602" t="str">
            <v/>
          </cell>
          <cell r="AZ3602" t="str">
            <v/>
          </cell>
          <cell r="BA3602" t="str">
            <v/>
          </cell>
          <cell r="BB3602" t="str">
            <v/>
          </cell>
          <cell r="BC3602" t="str">
            <v/>
          </cell>
        </row>
        <row r="3603">
          <cell r="AM3603" t="str">
            <v/>
          </cell>
          <cell r="AQ3603" t="str">
            <v/>
          </cell>
          <cell r="AT3603" t="str">
            <v/>
          </cell>
          <cell r="AW3603" t="str">
            <v/>
          </cell>
          <cell r="AZ3603" t="str">
            <v/>
          </cell>
          <cell r="BA3603" t="str">
            <v/>
          </cell>
          <cell r="BB3603" t="str">
            <v/>
          </cell>
          <cell r="BC3603" t="str">
            <v/>
          </cell>
        </row>
        <row r="3604">
          <cell r="AM3604" t="str">
            <v/>
          </cell>
          <cell r="AQ3604" t="str">
            <v/>
          </cell>
          <cell r="AT3604" t="str">
            <v/>
          </cell>
          <cell r="AW3604" t="str">
            <v/>
          </cell>
          <cell r="AZ3604" t="str">
            <v/>
          </cell>
          <cell r="BA3604" t="str">
            <v/>
          </cell>
          <cell r="BB3604" t="str">
            <v/>
          </cell>
          <cell r="BC3604" t="str">
            <v/>
          </cell>
        </row>
        <row r="3605">
          <cell r="AM3605" t="str">
            <v/>
          </cell>
          <cell r="AQ3605" t="str">
            <v/>
          </cell>
          <cell r="AT3605" t="str">
            <v/>
          </cell>
          <cell r="AW3605" t="str">
            <v/>
          </cell>
          <cell r="AZ3605" t="str">
            <v/>
          </cell>
          <cell r="BA3605" t="str">
            <v/>
          </cell>
          <cell r="BB3605" t="str">
            <v/>
          </cell>
          <cell r="BC3605" t="str">
            <v/>
          </cell>
        </row>
        <row r="3606">
          <cell r="AM3606" t="str">
            <v/>
          </cell>
          <cell r="AQ3606" t="str">
            <v/>
          </cell>
          <cell r="AT3606" t="str">
            <v/>
          </cell>
          <cell r="AW3606" t="str">
            <v/>
          </cell>
          <cell r="AZ3606" t="str">
            <v/>
          </cell>
          <cell r="BA3606" t="str">
            <v/>
          </cell>
          <cell r="BB3606" t="str">
            <v/>
          </cell>
          <cell r="BC3606" t="str">
            <v/>
          </cell>
        </row>
        <row r="3607">
          <cell r="AM3607" t="str">
            <v/>
          </cell>
          <cell r="AQ3607" t="str">
            <v/>
          </cell>
          <cell r="AT3607" t="str">
            <v/>
          </cell>
          <cell r="AW3607" t="str">
            <v/>
          </cell>
          <cell r="AZ3607" t="str">
            <v/>
          </cell>
          <cell r="BA3607" t="str">
            <v/>
          </cell>
          <cell r="BB3607" t="str">
            <v/>
          </cell>
          <cell r="BC3607" t="str">
            <v/>
          </cell>
        </row>
        <row r="3608">
          <cell r="AM3608" t="str">
            <v/>
          </cell>
          <cell r="AQ3608" t="str">
            <v/>
          </cell>
          <cell r="AT3608" t="str">
            <v/>
          </cell>
          <cell r="AW3608" t="str">
            <v/>
          </cell>
          <cell r="AZ3608" t="str">
            <v/>
          </cell>
          <cell r="BA3608" t="str">
            <v/>
          </cell>
          <cell r="BB3608" t="str">
            <v/>
          </cell>
          <cell r="BC3608" t="str">
            <v/>
          </cell>
        </row>
        <row r="3609">
          <cell r="AM3609" t="str">
            <v/>
          </cell>
          <cell r="AQ3609" t="str">
            <v/>
          </cell>
          <cell r="AT3609" t="str">
            <v/>
          </cell>
          <cell r="AW3609" t="str">
            <v/>
          </cell>
          <cell r="AZ3609" t="str">
            <v/>
          </cell>
          <cell r="BA3609" t="str">
            <v/>
          </cell>
          <cell r="BB3609" t="str">
            <v/>
          </cell>
          <cell r="BC3609" t="str">
            <v/>
          </cell>
        </row>
        <row r="3610">
          <cell r="AM3610" t="str">
            <v/>
          </cell>
          <cell r="AQ3610" t="str">
            <v/>
          </cell>
          <cell r="AT3610" t="str">
            <v/>
          </cell>
          <cell r="AW3610" t="str">
            <v/>
          </cell>
          <cell r="AZ3610" t="str">
            <v/>
          </cell>
          <cell r="BA3610" t="str">
            <v/>
          </cell>
          <cell r="BB3610" t="str">
            <v/>
          </cell>
          <cell r="BC3610" t="str">
            <v/>
          </cell>
        </row>
        <row r="3611">
          <cell r="AM3611" t="str">
            <v/>
          </cell>
          <cell r="AQ3611" t="str">
            <v/>
          </cell>
          <cell r="AT3611" t="str">
            <v/>
          </cell>
          <cell r="AW3611" t="str">
            <v/>
          </cell>
          <cell r="AZ3611" t="str">
            <v/>
          </cell>
          <cell r="BA3611" t="str">
            <v/>
          </cell>
          <cell r="BB3611" t="str">
            <v/>
          </cell>
          <cell r="BC3611" t="str">
            <v/>
          </cell>
        </row>
        <row r="3612">
          <cell r="AM3612" t="str">
            <v/>
          </cell>
          <cell r="AQ3612" t="str">
            <v/>
          </cell>
          <cell r="AT3612" t="str">
            <v/>
          </cell>
          <cell r="AW3612" t="str">
            <v/>
          </cell>
          <cell r="AZ3612" t="str">
            <v/>
          </cell>
          <cell r="BA3612" t="str">
            <v/>
          </cell>
          <cell r="BB3612" t="str">
            <v/>
          </cell>
          <cell r="BC3612" t="str">
            <v/>
          </cell>
        </row>
        <row r="3613">
          <cell r="AM3613" t="str">
            <v/>
          </cell>
          <cell r="AQ3613" t="str">
            <v/>
          </cell>
          <cell r="AT3613" t="str">
            <v/>
          </cell>
          <cell r="AW3613" t="str">
            <v/>
          </cell>
          <cell r="AZ3613" t="str">
            <v/>
          </cell>
          <cell r="BA3613" t="str">
            <v/>
          </cell>
          <cell r="BB3613" t="str">
            <v/>
          </cell>
          <cell r="BC3613" t="str">
            <v/>
          </cell>
        </row>
        <row r="3614">
          <cell r="AM3614" t="str">
            <v/>
          </cell>
          <cell r="AQ3614" t="str">
            <v/>
          </cell>
          <cell r="AT3614" t="str">
            <v/>
          </cell>
          <cell r="AW3614" t="str">
            <v/>
          </cell>
          <cell r="AZ3614" t="str">
            <v/>
          </cell>
          <cell r="BA3614" t="str">
            <v/>
          </cell>
          <cell r="BB3614" t="str">
            <v/>
          </cell>
          <cell r="BC3614" t="str">
            <v/>
          </cell>
        </row>
        <row r="3615">
          <cell r="AM3615" t="str">
            <v/>
          </cell>
          <cell r="AQ3615" t="str">
            <v/>
          </cell>
          <cell r="AT3615" t="str">
            <v/>
          </cell>
          <cell r="AW3615" t="str">
            <v/>
          </cell>
          <cell r="AZ3615" t="str">
            <v/>
          </cell>
          <cell r="BA3615" t="str">
            <v/>
          </cell>
          <cell r="BB3615" t="str">
            <v/>
          </cell>
          <cell r="BC3615" t="str">
            <v/>
          </cell>
        </row>
        <row r="3616">
          <cell r="AM3616" t="str">
            <v/>
          </cell>
          <cell r="AQ3616" t="str">
            <v/>
          </cell>
          <cell r="AT3616" t="str">
            <v/>
          </cell>
          <cell r="AW3616" t="str">
            <v/>
          </cell>
          <cell r="AZ3616" t="str">
            <v/>
          </cell>
          <cell r="BA3616" t="str">
            <v/>
          </cell>
          <cell r="BB3616" t="str">
            <v/>
          </cell>
          <cell r="BC3616" t="str">
            <v/>
          </cell>
        </row>
        <row r="3617">
          <cell r="AM3617" t="str">
            <v/>
          </cell>
          <cell r="AQ3617" t="str">
            <v/>
          </cell>
          <cell r="AT3617" t="str">
            <v/>
          </cell>
          <cell r="AW3617" t="str">
            <v/>
          </cell>
          <cell r="AZ3617" t="str">
            <v/>
          </cell>
          <cell r="BA3617" t="str">
            <v/>
          </cell>
          <cell r="BB3617" t="str">
            <v/>
          </cell>
          <cell r="BC3617" t="str">
            <v/>
          </cell>
        </row>
        <row r="3618">
          <cell r="AM3618" t="str">
            <v/>
          </cell>
          <cell r="AQ3618" t="str">
            <v/>
          </cell>
          <cell r="AT3618" t="str">
            <v/>
          </cell>
          <cell r="AW3618" t="str">
            <v/>
          </cell>
          <cell r="AZ3618" t="str">
            <v/>
          </cell>
          <cell r="BA3618" t="str">
            <v/>
          </cell>
          <cell r="BB3618" t="str">
            <v/>
          </cell>
          <cell r="BC3618" t="str">
            <v/>
          </cell>
        </row>
        <row r="3619">
          <cell r="AM3619" t="str">
            <v/>
          </cell>
          <cell r="AQ3619" t="str">
            <v/>
          </cell>
          <cell r="AT3619" t="str">
            <v/>
          </cell>
          <cell r="AW3619" t="str">
            <v/>
          </cell>
          <cell r="AZ3619" t="str">
            <v/>
          </cell>
          <cell r="BA3619" t="str">
            <v/>
          </cell>
          <cell r="BB3619" t="str">
            <v/>
          </cell>
          <cell r="BC3619" t="str">
            <v/>
          </cell>
        </row>
        <row r="3620">
          <cell r="AM3620" t="str">
            <v/>
          </cell>
          <cell r="AQ3620" t="str">
            <v/>
          </cell>
          <cell r="AT3620" t="str">
            <v/>
          </cell>
          <cell r="AW3620" t="str">
            <v/>
          </cell>
          <cell r="AZ3620" t="str">
            <v/>
          </cell>
          <cell r="BA3620" t="str">
            <v/>
          </cell>
          <cell r="BB3620" t="str">
            <v/>
          </cell>
          <cell r="BC3620" t="str">
            <v/>
          </cell>
        </row>
        <row r="3621">
          <cell r="AM3621" t="str">
            <v/>
          </cell>
          <cell r="AQ3621" t="str">
            <v/>
          </cell>
          <cell r="AT3621" t="str">
            <v/>
          </cell>
          <cell r="AW3621" t="str">
            <v/>
          </cell>
          <cell r="AZ3621" t="str">
            <v/>
          </cell>
          <cell r="BA3621" t="str">
            <v/>
          </cell>
          <cell r="BB3621" t="str">
            <v/>
          </cell>
          <cell r="BC3621" t="str">
            <v/>
          </cell>
        </row>
        <row r="3622">
          <cell r="AM3622" t="str">
            <v/>
          </cell>
          <cell r="AQ3622" t="str">
            <v/>
          </cell>
          <cell r="AT3622" t="str">
            <v/>
          </cell>
          <cell r="AW3622" t="str">
            <v/>
          </cell>
          <cell r="AZ3622" t="str">
            <v/>
          </cell>
          <cell r="BA3622" t="str">
            <v/>
          </cell>
          <cell r="BB3622" t="str">
            <v/>
          </cell>
          <cell r="BC3622" t="str">
            <v/>
          </cell>
        </row>
        <row r="3623">
          <cell r="AM3623" t="str">
            <v/>
          </cell>
          <cell r="AQ3623" t="str">
            <v/>
          </cell>
          <cell r="AT3623" t="str">
            <v/>
          </cell>
          <cell r="AW3623" t="str">
            <v/>
          </cell>
          <cell r="AZ3623" t="str">
            <v/>
          </cell>
          <cell r="BA3623" t="str">
            <v/>
          </cell>
          <cell r="BB3623" t="str">
            <v/>
          </cell>
          <cell r="BC3623" t="str">
            <v/>
          </cell>
        </row>
        <row r="3624">
          <cell r="AM3624" t="str">
            <v/>
          </cell>
          <cell r="AQ3624" t="str">
            <v/>
          </cell>
          <cell r="AT3624" t="str">
            <v/>
          </cell>
          <cell r="AW3624" t="str">
            <v/>
          </cell>
          <cell r="AZ3624" t="str">
            <v/>
          </cell>
          <cell r="BA3624" t="str">
            <v/>
          </cell>
          <cell r="BB3624" t="str">
            <v/>
          </cell>
          <cell r="BC3624" t="str">
            <v/>
          </cell>
        </row>
        <row r="3625">
          <cell r="AM3625" t="str">
            <v/>
          </cell>
          <cell r="AQ3625" t="str">
            <v/>
          </cell>
          <cell r="AT3625" t="str">
            <v/>
          </cell>
          <cell r="AW3625" t="str">
            <v/>
          </cell>
          <cell r="AZ3625" t="str">
            <v/>
          </cell>
          <cell r="BA3625" t="str">
            <v/>
          </cell>
          <cell r="BB3625" t="str">
            <v/>
          </cell>
          <cell r="BC3625" t="str">
            <v/>
          </cell>
        </row>
        <row r="3626">
          <cell r="AM3626" t="str">
            <v/>
          </cell>
          <cell r="AQ3626" t="str">
            <v/>
          </cell>
          <cell r="AT3626" t="str">
            <v/>
          </cell>
          <cell r="AW3626" t="str">
            <v/>
          </cell>
          <cell r="AZ3626" t="str">
            <v/>
          </cell>
          <cell r="BA3626" t="str">
            <v/>
          </cell>
          <cell r="BB3626" t="str">
            <v/>
          </cell>
          <cell r="BC3626" t="str">
            <v/>
          </cell>
        </row>
        <row r="3627">
          <cell r="AM3627" t="str">
            <v/>
          </cell>
          <cell r="AQ3627" t="str">
            <v/>
          </cell>
          <cell r="AT3627" t="str">
            <v/>
          </cell>
          <cell r="AW3627" t="str">
            <v/>
          </cell>
          <cell r="AZ3627" t="str">
            <v/>
          </cell>
          <cell r="BA3627" t="str">
            <v/>
          </cell>
          <cell r="BB3627" t="str">
            <v/>
          </cell>
          <cell r="BC3627" t="str">
            <v/>
          </cell>
        </row>
        <row r="3628">
          <cell r="AM3628" t="str">
            <v/>
          </cell>
          <cell r="AQ3628" t="str">
            <v/>
          </cell>
          <cell r="AT3628" t="str">
            <v/>
          </cell>
          <cell r="AW3628" t="str">
            <v/>
          </cell>
          <cell r="AZ3628" t="str">
            <v/>
          </cell>
          <cell r="BA3628" t="str">
            <v/>
          </cell>
          <cell r="BB3628" t="str">
            <v/>
          </cell>
          <cell r="BC3628" t="str">
            <v/>
          </cell>
        </row>
        <row r="3629">
          <cell r="AM3629" t="str">
            <v/>
          </cell>
          <cell r="AQ3629" t="str">
            <v/>
          </cell>
          <cell r="AT3629" t="str">
            <v/>
          </cell>
          <cell r="AW3629" t="str">
            <v/>
          </cell>
          <cell r="AZ3629" t="str">
            <v/>
          </cell>
          <cell r="BA3629" t="str">
            <v/>
          </cell>
          <cell r="BB3629" t="str">
            <v/>
          </cell>
          <cell r="BC3629" t="str">
            <v/>
          </cell>
        </row>
        <row r="3630">
          <cell r="AM3630" t="str">
            <v/>
          </cell>
          <cell r="AQ3630" t="str">
            <v/>
          </cell>
          <cell r="AT3630" t="str">
            <v/>
          </cell>
          <cell r="AW3630" t="str">
            <v/>
          </cell>
          <cell r="AZ3630" t="str">
            <v/>
          </cell>
          <cell r="BA3630" t="str">
            <v/>
          </cell>
          <cell r="BB3630" t="str">
            <v/>
          </cell>
          <cell r="BC3630" t="str">
            <v/>
          </cell>
        </row>
        <row r="3631">
          <cell r="AM3631">
            <v>173733.64</v>
          </cell>
          <cell r="AQ3631">
            <v>3</v>
          </cell>
          <cell r="AT3631" t="str">
            <v>СМР</v>
          </cell>
          <cell r="AW3631">
            <v>40359</v>
          </cell>
          <cell r="AZ3631" t="str">
            <v>6.2010</v>
          </cell>
          <cell r="BA3631" t="str">
            <v>6.2010</v>
          </cell>
          <cell r="BB3631" t="str">
            <v/>
          </cell>
          <cell r="BC3631" t="str">
            <v>2.2010</v>
          </cell>
        </row>
        <row r="3632">
          <cell r="AM3632" t="str">
            <v/>
          </cell>
          <cell r="AQ3632" t="str">
            <v/>
          </cell>
          <cell r="AT3632" t="str">
            <v/>
          </cell>
          <cell r="AW3632" t="str">
            <v/>
          </cell>
          <cell r="AZ3632" t="str">
            <v/>
          </cell>
          <cell r="BA3632" t="str">
            <v/>
          </cell>
          <cell r="BB3632" t="str">
            <v/>
          </cell>
          <cell r="BC3632" t="str">
            <v/>
          </cell>
        </row>
        <row r="3633">
          <cell r="AM3633" t="str">
            <v/>
          </cell>
          <cell r="AQ3633" t="str">
            <v/>
          </cell>
          <cell r="AT3633" t="str">
            <v/>
          </cell>
          <cell r="AW3633" t="str">
            <v/>
          </cell>
          <cell r="AZ3633" t="str">
            <v/>
          </cell>
          <cell r="BA3633" t="str">
            <v/>
          </cell>
          <cell r="BB3633" t="str">
            <v/>
          </cell>
          <cell r="BC3633" t="str">
            <v/>
          </cell>
        </row>
        <row r="3634">
          <cell r="AM3634">
            <v>168396.75</v>
          </cell>
          <cell r="AQ3634">
            <v>6</v>
          </cell>
          <cell r="AT3634" t="str">
            <v>СМР</v>
          </cell>
          <cell r="AW3634">
            <v>40409</v>
          </cell>
          <cell r="AZ3634" t="str">
            <v>7.2010</v>
          </cell>
          <cell r="BA3634" t="str">
            <v>8.2010</v>
          </cell>
          <cell r="BB3634" t="str">
            <v/>
          </cell>
          <cell r="BC3634" t="str">
            <v>3.2010</v>
          </cell>
        </row>
        <row r="3635">
          <cell r="AM3635" t="str">
            <v/>
          </cell>
          <cell r="AQ3635" t="str">
            <v/>
          </cell>
          <cell r="AT3635" t="str">
            <v/>
          </cell>
          <cell r="AW3635" t="str">
            <v/>
          </cell>
          <cell r="AZ3635" t="str">
            <v/>
          </cell>
          <cell r="BA3635" t="str">
            <v/>
          </cell>
          <cell r="BB3635" t="str">
            <v/>
          </cell>
          <cell r="BC3635" t="str">
            <v/>
          </cell>
        </row>
        <row r="3636">
          <cell r="AM3636" t="str">
            <v/>
          </cell>
          <cell r="AQ3636" t="str">
            <v/>
          </cell>
          <cell r="AT3636" t="str">
            <v/>
          </cell>
          <cell r="AW3636" t="str">
            <v/>
          </cell>
          <cell r="AZ3636" t="str">
            <v/>
          </cell>
          <cell r="BA3636" t="str">
            <v/>
          </cell>
          <cell r="BB3636" t="str">
            <v/>
          </cell>
          <cell r="BC3636" t="str">
            <v/>
          </cell>
        </row>
        <row r="3637">
          <cell r="AM3637" t="str">
            <v/>
          </cell>
          <cell r="AQ3637" t="str">
            <v/>
          </cell>
          <cell r="AT3637" t="str">
            <v/>
          </cell>
          <cell r="AW3637" t="str">
            <v/>
          </cell>
          <cell r="AZ3637" t="str">
            <v/>
          </cell>
          <cell r="BA3637" t="str">
            <v/>
          </cell>
          <cell r="BB3637" t="str">
            <v/>
          </cell>
          <cell r="BC3637" t="str">
            <v/>
          </cell>
        </row>
        <row r="3638">
          <cell r="AM3638" t="str">
            <v/>
          </cell>
          <cell r="AQ3638" t="str">
            <v/>
          </cell>
          <cell r="AT3638" t="str">
            <v/>
          </cell>
          <cell r="AW3638" t="str">
            <v/>
          </cell>
          <cell r="AZ3638" t="str">
            <v/>
          </cell>
          <cell r="BA3638" t="str">
            <v/>
          </cell>
          <cell r="BB3638" t="str">
            <v/>
          </cell>
          <cell r="BC3638" t="str">
            <v/>
          </cell>
        </row>
        <row r="3639">
          <cell r="AM3639" t="str">
            <v/>
          </cell>
          <cell r="AQ3639" t="str">
            <v/>
          </cell>
          <cell r="AT3639" t="str">
            <v/>
          </cell>
          <cell r="AW3639" t="str">
            <v/>
          </cell>
          <cell r="AZ3639" t="str">
            <v/>
          </cell>
          <cell r="BA3639" t="str">
            <v/>
          </cell>
          <cell r="BB3639" t="str">
            <v/>
          </cell>
          <cell r="BC3639" t="str">
            <v/>
          </cell>
        </row>
        <row r="3640">
          <cell r="AM3640" t="str">
            <v/>
          </cell>
          <cell r="AQ3640" t="str">
            <v/>
          </cell>
          <cell r="AT3640" t="str">
            <v/>
          </cell>
          <cell r="AW3640" t="str">
            <v/>
          </cell>
          <cell r="AZ3640" t="str">
            <v/>
          </cell>
          <cell r="BA3640" t="str">
            <v/>
          </cell>
          <cell r="BB3640" t="str">
            <v/>
          </cell>
          <cell r="BC3640" t="str">
            <v/>
          </cell>
        </row>
        <row r="3641">
          <cell r="AM3641" t="str">
            <v/>
          </cell>
          <cell r="AQ3641" t="str">
            <v/>
          </cell>
          <cell r="AT3641" t="str">
            <v/>
          </cell>
          <cell r="AW3641" t="str">
            <v/>
          </cell>
          <cell r="AZ3641" t="str">
            <v/>
          </cell>
          <cell r="BA3641" t="str">
            <v/>
          </cell>
          <cell r="BB3641" t="str">
            <v/>
          </cell>
          <cell r="BC3641" t="str">
            <v/>
          </cell>
        </row>
        <row r="3642">
          <cell r="AM3642">
            <v>76018.41</v>
          </cell>
          <cell r="AQ3642" t="str">
            <v/>
          </cell>
          <cell r="AT3642" t="str">
            <v>Оборудование</v>
          </cell>
          <cell r="AW3642">
            <v>40679</v>
          </cell>
          <cell r="AZ3642" t="str">
            <v>5.2011</v>
          </cell>
          <cell r="BA3642" t="str">
            <v>5.2011</v>
          </cell>
          <cell r="BB3642" t="str">
            <v>5.2011</v>
          </cell>
          <cell r="BC3642" t="str">
            <v>2.2011</v>
          </cell>
        </row>
        <row r="3643">
          <cell r="AM3643" t="str">
            <v/>
          </cell>
          <cell r="AQ3643" t="str">
            <v/>
          </cell>
          <cell r="AT3643" t="str">
            <v/>
          </cell>
          <cell r="AW3643" t="str">
            <v/>
          </cell>
          <cell r="AZ3643" t="str">
            <v/>
          </cell>
          <cell r="BA3643" t="str">
            <v/>
          </cell>
          <cell r="BB3643" t="str">
            <v/>
          </cell>
          <cell r="BC3643" t="str">
            <v/>
          </cell>
        </row>
        <row r="3644">
          <cell r="AM3644" t="str">
            <v/>
          </cell>
          <cell r="AQ3644" t="str">
            <v/>
          </cell>
          <cell r="AT3644" t="str">
            <v/>
          </cell>
          <cell r="AW3644" t="str">
            <v/>
          </cell>
          <cell r="AZ3644" t="str">
            <v/>
          </cell>
          <cell r="BA3644" t="str">
            <v/>
          </cell>
          <cell r="BB3644" t="str">
            <v/>
          </cell>
          <cell r="BC3644" t="str">
            <v/>
          </cell>
        </row>
        <row r="3645">
          <cell r="AM3645">
            <v>21924.01</v>
          </cell>
          <cell r="AQ3645" t="str">
            <v/>
          </cell>
          <cell r="AT3645" t="str">
            <v>УУП</v>
          </cell>
          <cell r="AW3645">
            <v>40359</v>
          </cell>
          <cell r="AZ3645" t="str">
            <v>6.2010</v>
          </cell>
          <cell r="BA3645" t="str">
            <v>6.2010</v>
          </cell>
          <cell r="BB3645" t="str">
            <v/>
          </cell>
          <cell r="BC3645" t="str">
            <v>2.2010</v>
          </cell>
        </row>
        <row r="3646">
          <cell r="AM3646">
            <v>21250.53</v>
          </cell>
          <cell r="AQ3646" t="str">
            <v/>
          </cell>
          <cell r="AT3646" t="str">
            <v>УУП</v>
          </cell>
          <cell r="AW3646">
            <v>40390</v>
          </cell>
          <cell r="AZ3646" t="str">
            <v>7.2010</v>
          </cell>
          <cell r="BA3646" t="str">
            <v>7.2010</v>
          </cell>
          <cell r="BB3646" t="str">
            <v/>
          </cell>
          <cell r="BC3646" t="str">
            <v>3.2010</v>
          </cell>
        </row>
        <row r="3647">
          <cell r="AM3647" t="str">
            <v/>
          </cell>
          <cell r="AQ3647" t="str">
            <v/>
          </cell>
          <cell r="AT3647" t="str">
            <v/>
          </cell>
          <cell r="AW3647" t="str">
            <v/>
          </cell>
          <cell r="AZ3647" t="str">
            <v/>
          </cell>
          <cell r="BA3647" t="str">
            <v/>
          </cell>
          <cell r="BB3647" t="str">
            <v/>
          </cell>
          <cell r="BC3647" t="str">
            <v/>
          </cell>
        </row>
        <row r="3648">
          <cell r="AM3648" t="str">
            <v/>
          </cell>
          <cell r="AQ3648" t="str">
            <v/>
          </cell>
          <cell r="AT3648" t="str">
            <v/>
          </cell>
          <cell r="AW3648" t="str">
            <v/>
          </cell>
          <cell r="AZ3648" t="str">
            <v/>
          </cell>
          <cell r="BA3648" t="str">
            <v/>
          </cell>
          <cell r="BB3648" t="str">
            <v/>
          </cell>
          <cell r="BC3648" t="str">
            <v/>
          </cell>
        </row>
        <row r="3649">
          <cell r="AM3649">
            <v>53257.95</v>
          </cell>
          <cell r="AQ3649">
            <v>3</v>
          </cell>
          <cell r="AT3649" t="str">
            <v>СМР</v>
          </cell>
          <cell r="AW3649">
            <v>40540</v>
          </cell>
          <cell r="AZ3649" t="str">
            <v>12.2010</v>
          </cell>
          <cell r="BA3649" t="str">
            <v>12.2010</v>
          </cell>
          <cell r="BB3649" t="str">
            <v/>
          </cell>
          <cell r="BC3649" t="str">
            <v>4.2010</v>
          </cell>
        </row>
        <row r="3650">
          <cell r="AM3650">
            <v>4440596.82</v>
          </cell>
          <cell r="AQ3650">
            <v>3</v>
          </cell>
          <cell r="AT3650" t="str">
            <v>СМР</v>
          </cell>
          <cell r="AW3650">
            <v>40592</v>
          </cell>
          <cell r="AZ3650" t="str">
            <v>2.2011</v>
          </cell>
          <cell r="BA3650" t="str">
            <v>2.2011</v>
          </cell>
          <cell r="BB3650" t="str">
            <v>3.2011</v>
          </cell>
          <cell r="BC3650" t="str">
            <v>1.2011</v>
          </cell>
        </row>
        <row r="3651">
          <cell r="AM3651" t="str">
            <v/>
          </cell>
          <cell r="AQ3651">
            <v>3</v>
          </cell>
          <cell r="AT3651" t="str">
            <v/>
          </cell>
          <cell r="AW3651" t="str">
            <v/>
          </cell>
          <cell r="AZ3651" t="str">
            <v/>
          </cell>
          <cell r="BA3651" t="str">
            <v/>
          </cell>
          <cell r="BB3651" t="str">
            <v/>
          </cell>
          <cell r="BC3651" t="str">
            <v/>
          </cell>
        </row>
        <row r="3652">
          <cell r="AM3652">
            <v>105983.73</v>
          </cell>
          <cell r="AQ3652">
            <v>3</v>
          </cell>
          <cell r="AT3652" t="str">
            <v>СМР</v>
          </cell>
          <cell r="AW3652">
            <v>40653</v>
          </cell>
          <cell r="AZ3652" t="str">
            <v>3.2011</v>
          </cell>
          <cell r="BA3652" t="str">
            <v>4.2011</v>
          </cell>
          <cell r="BB3652" t="str">
            <v>5.2011</v>
          </cell>
          <cell r="BC3652" t="str">
            <v>2.2011</v>
          </cell>
        </row>
        <row r="3653">
          <cell r="AM3653" t="str">
            <v/>
          </cell>
          <cell r="AQ3653" t="str">
            <v/>
          </cell>
          <cell r="AT3653" t="str">
            <v/>
          </cell>
          <cell r="AW3653" t="str">
            <v/>
          </cell>
          <cell r="AZ3653" t="str">
            <v/>
          </cell>
          <cell r="BA3653" t="str">
            <v/>
          </cell>
          <cell r="BB3653" t="str">
            <v/>
          </cell>
          <cell r="BC3653" t="str">
            <v/>
          </cell>
        </row>
        <row r="3654">
          <cell r="AM3654" t="str">
            <v/>
          </cell>
          <cell r="AQ3654" t="str">
            <v/>
          </cell>
          <cell r="AT3654" t="str">
            <v/>
          </cell>
          <cell r="AW3654" t="str">
            <v/>
          </cell>
          <cell r="AZ3654" t="str">
            <v/>
          </cell>
          <cell r="BA3654" t="str">
            <v/>
          </cell>
          <cell r="BB3654" t="str">
            <v/>
          </cell>
          <cell r="BC3654" t="str">
            <v/>
          </cell>
        </row>
        <row r="3655">
          <cell r="AM3655" t="str">
            <v/>
          </cell>
          <cell r="AQ3655" t="str">
            <v/>
          </cell>
          <cell r="AT3655" t="str">
            <v/>
          </cell>
          <cell r="AW3655" t="str">
            <v/>
          </cell>
          <cell r="AZ3655" t="str">
            <v/>
          </cell>
          <cell r="BA3655" t="str">
            <v/>
          </cell>
          <cell r="BB3655" t="str">
            <v/>
          </cell>
          <cell r="BC3655" t="str">
            <v/>
          </cell>
        </row>
        <row r="3656">
          <cell r="AM3656" t="str">
            <v/>
          </cell>
          <cell r="AQ3656" t="str">
            <v/>
          </cell>
          <cell r="AT3656" t="str">
            <v/>
          </cell>
          <cell r="AW3656" t="str">
            <v/>
          </cell>
          <cell r="AZ3656" t="str">
            <v/>
          </cell>
          <cell r="BA3656" t="str">
            <v/>
          </cell>
          <cell r="BB3656" t="str">
            <v/>
          </cell>
          <cell r="BC3656" t="str">
            <v/>
          </cell>
        </row>
        <row r="3657">
          <cell r="AM3657" t="str">
            <v/>
          </cell>
          <cell r="AQ3657">
            <v>10</v>
          </cell>
          <cell r="AT3657" t="str">
            <v>СМР</v>
          </cell>
          <cell r="AW3657" t="str">
            <v/>
          </cell>
          <cell r="AZ3657" t="str">
            <v/>
          </cell>
          <cell r="BA3657" t="str">
            <v/>
          </cell>
          <cell r="BB3657" t="str">
            <v/>
          </cell>
          <cell r="BC3657" t="str">
            <v/>
          </cell>
        </row>
        <row r="3658">
          <cell r="AM3658" t="str">
            <v/>
          </cell>
          <cell r="AQ3658">
            <v>10</v>
          </cell>
          <cell r="AT3658" t="str">
            <v>СМР</v>
          </cell>
          <cell r="AW3658" t="str">
            <v/>
          </cell>
          <cell r="AZ3658" t="str">
            <v/>
          </cell>
          <cell r="BA3658" t="str">
            <v/>
          </cell>
          <cell r="BB3658" t="str">
            <v/>
          </cell>
          <cell r="BC3658" t="str">
            <v/>
          </cell>
        </row>
        <row r="3659">
          <cell r="AM3659" t="str">
            <v/>
          </cell>
          <cell r="AQ3659" t="str">
            <v/>
          </cell>
          <cell r="AT3659" t="str">
            <v/>
          </cell>
          <cell r="AW3659" t="str">
            <v/>
          </cell>
          <cell r="AZ3659" t="str">
            <v/>
          </cell>
          <cell r="BA3659" t="str">
            <v/>
          </cell>
          <cell r="BB3659" t="str">
            <v/>
          </cell>
          <cell r="BC3659" t="str">
            <v/>
          </cell>
        </row>
        <row r="3660">
          <cell r="AM3660" t="str">
            <v/>
          </cell>
          <cell r="AQ3660" t="str">
            <v/>
          </cell>
          <cell r="AT3660" t="str">
            <v/>
          </cell>
          <cell r="AW3660" t="str">
            <v/>
          </cell>
          <cell r="AZ3660" t="str">
            <v/>
          </cell>
          <cell r="BA3660" t="str">
            <v/>
          </cell>
          <cell r="BB3660" t="str">
            <v/>
          </cell>
          <cell r="BC3660" t="str">
            <v/>
          </cell>
        </row>
        <row r="3661">
          <cell r="AM3661" t="str">
            <v/>
          </cell>
          <cell r="AQ3661" t="str">
            <v/>
          </cell>
          <cell r="AT3661" t="str">
            <v/>
          </cell>
          <cell r="AW3661" t="str">
            <v/>
          </cell>
          <cell r="AZ3661" t="str">
            <v/>
          </cell>
          <cell r="BA3661" t="str">
            <v/>
          </cell>
          <cell r="BB3661" t="str">
            <v/>
          </cell>
          <cell r="BC3661" t="str">
            <v/>
          </cell>
        </row>
        <row r="3662">
          <cell r="AM3662" t="str">
            <v/>
          </cell>
          <cell r="AQ3662">
            <v>10</v>
          </cell>
          <cell r="AT3662" t="str">
            <v>СМР</v>
          </cell>
          <cell r="AW3662" t="str">
            <v/>
          </cell>
          <cell r="AZ3662" t="str">
            <v/>
          </cell>
          <cell r="BA3662" t="str">
            <v/>
          </cell>
          <cell r="BB3662" t="str">
            <v/>
          </cell>
          <cell r="BC3662" t="str">
            <v/>
          </cell>
        </row>
        <row r="3663">
          <cell r="AM3663" t="str">
            <v/>
          </cell>
          <cell r="AQ3663">
            <v>10</v>
          </cell>
          <cell r="AT3663" t="str">
            <v>СМР</v>
          </cell>
          <cell r="AW3663" t="str">
            <v/>
          </cell>
          <cell r="AZ3663" t="str">
            <v/>
          </cell>
          <cell r="BA3663" t="str">
            <v/>
          </cell>
          <cell r="BB3663" t="str">
            <v/>
          </cell>
          <cell r="BC3663" t="str">
            <v/>
          </cell>
        </row>
        <row r="3664">
          <cell r="AM3664" t="str">
            <v/>
          </cell>
          <cell r="AQ3664" t="str">
            <v/>
          </cell>
          <cell r="AT3664" t="str">
            <v/>
          </cell>
          <cell r="AW3664" t="str">
            <v/>
          </cell>
          <cell r="AZ3664" t="str">
            <v/>
          </cell>
          <cell r="BA3664" t="str">
            <v/>
          </cell>
          <cell r="BB3664" t="str">
            <v/>
          </cell>
          <cell r="BC3664" t="str">
            <v/>
          </cell>
        </row>
        <row r="3665">
          <cell r="AM3665" t="str">
            <v/>
          </cell>
          <cell r="AQ3665" t="str">
            <v/>
          </cell>
          <cell r="AT3665" t="str">
            <v/>
          </cell>
          <cell r="AW3665" t="str">
            <v/>
          </cell>
          <cell r="AZ3665" t="str">
            <v/>
          </cell>
          <cell r="BA3665" t="str">
            <v/>
          </cell>
          <cell r="BB3665" t="str">
            <v/>
          </cell>
          <cell r="BC3665" t="str">
            <v/>
          </cell>
        </row>
        <row r="3666">
          <cell r="AM3666" t="str">
            <v/>
          </cell>
          <cell r="AQ3666" t="str">
            <v/>
          </cell>
          <cell r="AT3666" t="str">
            <v/>
          </cell>
          <cell r="AW3666" t="str">
            <v/>
          </cell>
          <cell r="AZ3666" t="str">
            <v/>
          </cell>
          <cell r="BA3666" t="str">
            <v/>
          </cell>
          <cell r="BB3666" t="str">
            <v/>
          </cell>
          <cell r="BC3666" t="str">
            <v/>
          </cell>
        </row>
        <row r="3667">
          <cell r="AM3667">
            <v>92041.44</v>
          </cell>
          <cell r="AQ3667">
            <v>10</v>
          </cell>
          <cell r="AT3667" t="str">
            <v>СМР</v>
          </cell>
          <cell r="AW3667">
            <v>40686</v>
          </cell>
          <cell r="AZ3667" t="str">
            <v>5.2011</v>
          </cell>
          <cell r="BA3667" t="str">
            <v>5.2011</v>
          </cell>
          <cell r="BB3667" t="str">
            <v>6.2011</v>
          </cell>
          <cell r="BC3667" t="str">
            <v>2.2011</v>
          </cell>
        </row>
        <row r="3668">
          <cell r="AM3668">
            <v>521875.41</v>
          </cell>
          <cell r="AQ3668">
            <v>10</v>
          </cell>
          <cell r="AT3668" t="str">
            <v>СМР</v>
          </cell>
          <cell r="AW3668">
            <v>40686</v>
          </cell>
          <cell r="AZ3668" t="str">
            <v>5.2011</v>
          </cell>
          <cell r="BA3668" t="str">
            <v>5.2011</v>
          </cell>
          <cell r="BB3668" t="str">
            <v>6.2011</v>
          </cell>
          <cell r="BC3668" t="str">
            <v>2.2011</v>
          </cell>
        </row>
        <row r="3669">
          <cell r="AM3669" t="str">
            <v/>
          </cell>
          <cell r="AQ3669" t="str">
            <v/>
          </cell>
          <cell r="AT3669" t="str">
            <v/>
          </cell>
          <cell r="AW3669" t="str">
            <v/>
          </cell>
          <cell r="AZ3669" t="str">
            <v/>
          </cell>
          <cell r="BA3669" t="str">
            <v/>
          </cell>
          <cell r="BB3669" t="str">
            <v/>
          </cell>
          <cell r="BC3669" t="str">
            <v/>
          </cell>
        </row>
        <row r="3670">
          <cell r="AM3670" t="str">
            <v/>
          </cell>
          <cell r="AQ3670" t="str">
            <v/>
          </cell>
          <cell r="AT3670" t="str">
            <v/>
          </cell>
          <cell r="AW3670" t="str">
            <v/>
          </cell>
          <cell r="AZ3670" t="str">
            <v/>
          </cell>
          <cell r="BA3670" t="str">
            <v/>
          </cell>
          <cell r="BB3670" t="str">
            <v/>
          </cell>
          <cell r="BC3670" t="str">
            <v/>
          </cell>
        </row>
        <row r="3671">
          <cell r="AM3671" t="str">
            <v/>
          </cell>
          <cell r="AQ3671" t="str">
            <v/>
          </cell>
          <cell r="AT3671" t="str">
            <v/>
          </cell>
          <cell r="AW3671" t="str">
            <v/>
          </cell>
          <cell r="AZ3671" t="str">
            <v/>
          </cell>
          <cell r="BA3671" t="str">
            <v/>
          </cell>
          <cell r="BB3671" t="str">
            <v/>
          </cell>
          <cell r="BC3671" t="str">
            <v/>
          </cell>
        </row>
        <row r="3672">
          <cell r="AM3672" t="str">
            <v/>
          </cell>
          <cell r="AQ3672" t="str">
            <v/>
          </cell>
          <cell r="AT3672" t="str">
            <v/>
          </cell>
          <cell r="AW3672" t="str">
            <v/>
          </cell>
          <cell r="AZ3672" t="str">
            <v/>
          </cell>
          <cell r="BA3672" t="str">
            <v/>
          </cell>
          <cell r="BB3672" t="str">
            <v/>
          </cell>
          <cell r="BC3672" t="str">
            <v/>
          </cell>
        </row>
        <row r="3673">
          <cell r="AM3673" t="str">
            <v/>
          </cell>
          <cell r="AQ3673" t="str">
            <v/>
          </cell>
          <cell r="AT3673" t="str">
            <v/>
          </cell>
          <cell r="AW3673" t="str">
            <v/>
          </cell>
          <cell r="AZ3673" t="str">
            <v/>
          </cell>
          <cell r="BA3673" t="str">
            <v/>
          </cell>
          <cell r="BB3673" t="str">
            <v/>
          </cell>
          <cell r="BC3673" t="str">
            <v/>
          </cell>
        </row>
        <row r="3674">
          <cell r="AM3674" t="str">
            <v/>
          </cell>
          <cell r="AQ3674" t="str">
            <v/>
          </cell>
          <cell r="AT3674" t="str">
            <v/>
          </cell>
          <cell r="AW3674" t="str">
            <v/>
          </cell>
          <cell r="AZ3674" t="str">
            <v/>
          </cell>
          <cell r="BA3674" t="str">
            <v/>
          </cell>
          <cell r="BB3674" t="str">
            <v/>
          </cell>
          <cell r="BC3674" t="str">
            <v/>
          </cell>
        </row>
        <row r="3675">
          <cell r="AM3675" t="str">
            <v/>
          </cell>
          <cell r="AQ3675" t="str">
            <v/>
          </cell>
          <cell r="AT3675" t="str">
            <v/>
          </cell>
          <cell r="AW3675" t="str">
            <v/>
          </cell>
          <cell r="AZ3675" t="str">
            <v/>
          </cell>
          <cell r="BA3675" t="str">
            <v/>
          </cell>
          <cell r="BB3675" t="str">
            <v/>
          </cell>
          <cell r="BC3675" t="str">
            <v/>
          </cell>
        </row>
        <row r="3676">
          <cell r="AM3676" t="str">
            <v/>
          </cell>
          <cell r="AQ3676" t="str">
            <v/>
          </cell>
          <cell r="AT3676" t="str">
            <v/>
          </cell>
          <cell r="AW3676" t="str">
            <v/>
          </cell>
          <cell r="AZ3676" t="str">
            <v/>
          </cell>
          <cell r="BA3676" t="str">
            <v/>
          </cell>
          <cell r="BB3676" t="str">
            <v/>
          </cell>
          <cell r="BC3676" t="str">
            <v/>
          </cell>
        </row>
        <row r="3677">
          <cell r="AM3677" t="str">
            <v/>
          </cell>
          <cell r="AQ3677" t="str">
            <v/>
          </cell>
          <cell r="AT3677" t="str">
            <v/>
          </cell>
          <cell r="AW3677" t="str">
            <v/>
          </cell>
          <cell r="AZ3677" t="str">
            <v/>
          </cell>
          <cell r="BA3677" t="str">
            <v/>
          </cell>
          <cell r="BB3677" t="str">
            <v/>
          </cell>
          <cell r="BC3677" t="str">
            <v/>
          </cell>
        </row>
        <row r="3678">
          <cell r="AM3678" t="str">
            <v/>
          </cell>
          <cell r="AQ3678" t="str">
            <v/>
          </cell>
          <cell r="AT3678" t="str">
            <v/>
          </cell>
          <cell r="AW3678" t="str">
            <v/>
          </cell>
          <cell r="AZ3678" t="str">
            <v/>
          </cell>
          <cell r="BA3678" t="str">
            <v/>
          </cell>
          <cell r="BB3678" t="str">
            <v/>
          </cell>
          <cell r="BC3678" t="str">
            <v/>
          </cell>
        </row>
        <row r="3679">
          <cell r="AM3679" t="str">
            <v/>
          </cell>
          <cell r="AQ3679" t="str">
            <v/>
          </cell>
          <cell r="AT3679" t="str">
            <v/>
          </cell>
          <cell r="AW3679" t="str">
            <v/>
          </cell>
          <cell r="AZ3679" t="str">
            <v/>
          </cell>
          <cell r="BA3679" t="str">
            <v/>
          </cell>
          <cell r="BB3679" t="str">
            <v/>
          </cell>
          <cell r="BC3679" t="str">
            <v/>
          </cell>
        </row>
        <row r="3680">
          <cell r="AM3680" t="str">
            <v/>
          </cell>
          <cell r="AQ3680" t="str">
            <v/>
          </cell>
          <cell r="AT3680" t="str">
            <v/>
          </cell>
          <cell r="AW3680" t="str">
            <v/>
          </cell>
          <cell r="AZ3680" t="str">
            <v/>
          </cell>
          <cell r="BA3680" t="str">
            <v/>
          </cell>
          <cell r="BB3680" t="str">
            <v/>
          </cell>
          <cell r="BC3680" t="str">
            <v/>
          </cell>
        </row>
        <row r="3681">
          <cell r="AM3681" t="str">
            <v/>
          </cell>
          <cell r="AQ3681" t="str">
            <v/>
          </cell>
          <cell r="AT3681" t="str">
            <v/>
          </cell>
          <cell r="AW3681" t="str">
            <v/>
          </cell>
          <cell r="AZ3681" t="str">
            <v/>
          </cell>
          <cell r="BA3681" t="str">
            <v/>
          </cell>
          <cell r="BB3681" t="str">
            <v/>
          </cell>
          <cell r="BC3681" t="str">
            <v/>
          </cell>
        </row>
        <row r="3682">
          <cell r="AM3682" t="str">
            <v/>
          </cell>
          <cell r="AQ3682" t="str">
            <v/>
          </cell>
          <cell r="AT3682" t="str">
            <v/>
          </cell>
          <cell r="AW3682" t="str">
            <v/>
          </cell>
          <cell r="AZ3682" t="str">
            <v/>
          </cell>
          <cell r="BA3682" t="str">
            <v/>
          </cell>
          <cell r="BB3682" t="str">
            <v/>
          </cell>
          <cell r="BC3682" t="str">
            <v/>
          </cell>
        </row>
        <row r="3683">
          <cell r="AM3683" t="str">
            <v/>
          </cell>
          <cell r="AQ3683" t="str">
            <v/>
          </cell>
          <cell r="AT3683" t="str">
            <v/>
          </cell>
          <cell r="AW3683" t="str">
            <v/>
          </cell>
          <cell r="AZ3683" t="str">
            <v/>
          </cell>
          <cell r="BA3683" t="str">
            <v/>
          </cell>
          <cell r="BB3683" t="str">
            <v/>
          </cell>
          <cell r="BC3683" t="str">
            <v/>
          </cell>
        </row>
        <row r="3684">
          <cell r="AM3684" t="str">
            <v/>
          </cell>
          <cell r="AQ3684" t="str">
            <v/>
          </cell>
          <cell r="AT3684" t="str">
            <v/>
          </cell>
          <cell r="AW3684" t="str">
            <v/>
          </cell>
          <cell r="AZ3684" t="str">
            <v/>
          </cell>
          <cell r="BA3684" t="str">
            <v/>
          </cell>
          <cell r="BB3684" t="str">
            <v/>
          </cell>
          <cell r="BC3684" t="str">
            <v/>
          </cell>
        </row>
        <row r="3685">
          <cell r="AM3685" t="str">
            <v/>
          </cell>
          <cell r="AQ3685" t="str">
            <v/>
          </cell>
          <cell r="AT3685" t="str">
            <v/>
          </cell>
          <cell r="AW3685" t="str">
            <v/>
          </cell>
          <cell r="AZ3685" t="str">
            <v/>
          </cell>
          <cell r="BA3685" t="str">
            <v/>
          </cell>
          <cell r="BB3685" t="str">
            <v/>
          </cell>
          <cell r="BC3685" t="str">
            <v/>
          </cell>
        </row>
        <row r="3686">
          <cell r="AM3686" t="str">
            <v/>
          </cell>
          <cell r="AQ3686" t="str">
            <v/>
          </cell>
          <cell r="AT3686" t="str">
            <v/>
          </cell>
          <cell r="AW3686" t="str">
            <v/>
          </cell>
          <cell r="AZ3686" t="str">
            <v/>
          </cell>
          <cell r="BA3686" t="str">
            <v/>
          </cell>
          <cell r="BB3686" t="str">
            <v/>
          </cell>
          <cell r="BC3686" t="str">
            <v/>
          </cell>
        </row>
        <row r="3687">
          <cell r="AM3687" t="str">
            <v/>
          </cell>
          <cell r="AQ3687" t="str">
            <v/>
          </cell>
          <cell r="AT3687" t="str">
            <v/>
          </cell>
          <cell r="AW3687" t="str">
            <v/>
          </cell>
          <cell r="AZ3687" t="str">
            <v/>
          </cell>
          <cell r="BA3687" t="str">
            <v/>
          </cell>
          <cell r="BB3687" t="str">
            <v/>
          </cell>
          <cell r="BC3687" t="str">
            <v/>
          </cell>
        </row>
        <row r="3688">
          <cell r="AM3688" t="str">
            <v/>
          </cell>
          <cell r="AQ3688" t="str">
            <v/>
          </cell>
          <cell r="AT3688" t="str">
            <v/>
          </cell>
          <cell r="AW3688" t="str">
            <v/>
          </cell>
          <cell r="AZ3688" t="str">
            <v/>
          </cell>
          <cell r="BA3688" t="str">
            <v/>
          </cell>
          <cell r="BB3688" t="str">
            <v/>
          </cell>
          <cell r="BC3688" t="str">
            <v/>
          </cell>
        </row>
        <row r="3689">
          <cell r="AM3689" t="str">
            <v/>
          </cell>
          <cell r="AQ3689" t="str">
            <v/>
          </cell>
          <cell r="AT3689" t="str">
            <v/>
          </cell>
          <cell r="AW3689" t="str">
            <v/>
          </cell>
          <cell r="AZ3689" t="str">
            <v/>
          </cell>
          <cell r="BA3689" t="str">
            <v/>
          </cell>
          <cell r="BB3689" t="str">
            <v/>
          </cell>
          <cell r="BC3689" t="str">
            <v/>
          </cell>
        </row>
        <row r="3690">
          <cell r="AM3690" t="str">
            <v/>
          </cell>
          <cell r="AQ3690" t="str">
            <v/>
          </cell>
          <cell r="AT3690" t="str">
            <v/>
          </cell>
          <cell r="AW3690" t="str">
            <v/>
          </cell>
          <cell r="AZ3690" t="str">
            <v/>
          </cell>
          <cell r="BA3690" t="str">
            <v/>
          </cell>
          <cell r="BB3690" t="str">
            <v/>
          </cell>
          <cell r="BC3690" t="str">
            <v/>
          </cell>
        </row>
        <row r="3691">
          <cell r="AM3691">
            <v>2204136</v>
          </cell>
          <cell r="AQ3691" t="str">
            <v/>
          </cell>
          <cell r="AT3691" t="str">
            <v>Оборудование</v>
          </cell>
          <cell r="AW3691">
            <v>40578</v>
          </cell>
          <cell r="AZ3691" t="str">
            <v>2.2011</v>
          </cell>
          <cell r="BA3691" t="str">
            <v>2.2011</v>
          </cell>
          <cell r="BB3691" t="str">
            <v/>
          </cell>
          <cell r="BC3691" t="str">
            <v>1.2011</v>
          </cell>
        </row>
        <row r="3692">
          <cell r="AM3692">
            <v>115368</v>
          </cell>
          <cell r="AQ3692" t="str">
            <v/>
          </cell>
          <cell r="AT3692" t="str">
            <v>Оборудование</v>
          </cell>
          <cell r="AW3692">
            <v>40659</v>
          </cell>
          <cell r="AZ3692" t="str">
            <v>4.2011</v>
          </cell>
          <cell r="BA3692" t="str">
            <v>4.2011</v>
          </cell>
          <cell r="BB3692" t="str">
            <v>5.2011</v>
          </cell>
          <cell r="BC3692" t="str">
            <v>2.2011</v>
          </cell>
        </row>
        <row r="3693">
          <cell r="AM3693" t="str">
            <v/>
          </cell>
          <cell r="AQ3693" t="str">
            <v/>
          </cell>
          <cell r="AT3693" t="str">
            <v/>
          </cell>
          <cell r="AW3693" t="str">
            <v/>
          </cell>
          <cell r="AZ3693" t="str">
            <v/>
          </cell>
          <cell r="BA3693" t="str">
            <v/>
          </cell>
          <cell r="BB3693" t="str">
            <v/>
          </cell>
          <cell r="BC3693" t="str">
            <v/>
          </cell>
        </row>
        <row r="3694">
          <cell r="AQ3694" t="str">
            <v/>
          </cell>
          <cell r="AZ3694" t="str">
            <v/>
          </cell>
          <cell r="BA3694" t="str">
            <v/>
          </cell>
          <cell r="BB3694" t="str">
            <v/>
          </cell>
          <cell r="BC3694" t="str">
            <v/>
          </cell>
        </row>
        <row r="3695">
          <cell r="AM3695" t="str">
            <v/>
          </cell>
          <cell r="AQ3695" t="str">
            <v/>
          </cell>
          <cell r="AT3695" t="str">
            <v/>
          </cell>
          <cell r="AW3695" t="str">
            <v/>
          </cell>
          <cell r="AZ3695" t="str">
            <v/>
          </cell>
          <cell r="BA3695" t="str">
            <v/>
          </cell>
          <cell r="BB3695" t="str">
            <v/>
          </cell>
          <cell r="BC3695" t="str">
            <v/>
          </cell>
        </row>
        <row r="3696">
          <cell r="AM3696" t="str">
            <v/>
          </cell>
          <cell r="AQ3696" t="str">
            <v/>
          </cell>
          <cell r="AT3696" t="str">
            <v/>
          </cell>
          <cell r="AW3696" t="str">
            <v/>
          </cell>
          <cell r="AZ3696" t="str">
            <v/>
          </cell>
          <cell r="BA3696" t="str">
            <v/>
          </cell>
          <cell r="BB3696" t="str">
            <v/>
          </cell>
          <cell r="BC3696" t="str">
            <v/>
          </cell>
        </row>
        <row r="3697">
          <cell r="AM3697" t="str">
            <v/>
          </cell>
          <cell r="AQ3697" t="str">
            <v/>
          </cell>
          <cell r="AT3697" t="str">
            <v/>
          </cell>
          <cell r="AW3697" t="str">
            <v/>
          </cell>
          <cell r="AZ3697" t="str">
            <v/>
          </cell>
          <cell r="BA3697" t="str">
            <v/>
          </cell>
          <cell r="BB3697" t="str">
            <v/>
          </cell>
          <cell r="BC3697" t="str">
            <v/>
          </cell>
        </row>
        <row r="3698">
          <cell r="AM3698" t="str">
            <v/>
          </cell>
          <cell r="AQ3698" t="str">
            <v/>
          </cell>
          <cell r="AT3698" t="str">
            <v/>
          </cell>
          <cell r="AW3698" t="str">
            <v/>
          </cell>
          <cell r="AZ3698" t="str">
            <v/>
          </cell>
          <cell r="BA3698" t="str">
            <v/>
          </cell>
          <cell r="BB3698" t="str">
            <v/>
          </cell>
          <cell r="BC3698" t="str">
            <v/>
          </cell>
        </row>
        <row r="3699">
          <cell r="AM3699" t="str">
            <v/>
          </cell>
          <cell r="AQ3699" t="str">
            <v/>
          </cell>
          <cell r="AT3699" t="str">
            <v/>
          </cell>
          <cell r="AW3699" t="str">
            <v/>
          </cell>
          <cell r="AZ3699" t="str">
            <v/>
          </cell>
          <cell r="BA3699" t="str">
            <v/>
          </cell>
          <cell r="BB3699" t="str">
            <v/>
          </cell>
          <cell r="BC3699" t="str">
            <v/>
          </cell>
        </row>
        <row r="3700">
          <cell r="AM3700" t="str">
            <v/>
          </cell>
          <cell r="AQ3700" t="str">
            <v/>
          </cell>
          <cell r="AT3700" t="str">
            <v/>
          </cell>
          <cell r="AW3700" t="str">
            <v/>
          </cell>
          <cell r="AZ3700" t="str">
            <v/>
          </cell>
          <cell r="BA3700" t="str">
            <v/>
          </cell>
          <cell r="BB3700" t="str">
            <v/>
          </cell>
          <cell r="BC3700" t="str">
            <v/>
          </cell>
        </row>
        <row r="3701">
          <cell r="AM3701" t="str">
            <v/>
          </cell>
          <cell r="AQ3701" t="str">
            <v/>
          </cell>
          <cell r="AT3701" t="str">
            <v/>
          </cell>
          <cell r="AW3701" t="str">
            <v/>
          </cell>
          <cell r="AZ3701" t="str">
            <v/>
          </cell>
          <cell r="BA3701" t="str">
            <v/>
          </cell>
          <cell r="BB3701" t="str">
            <v/>
          </cell>
          <cell r="BC3701" t="str">
            <v/>
          </cell>
        </row>
        <row r="3702">
          <cell r="AM3702" t="str">
            <v/>
          </cell>
          <cell r="AQ3702" t="str">
            <v/>
          </cell>
          <cell r="AT3702" t="str">
            <v/>
          </cell>
          <cell r="AW3702" t="str">
            <v/>
          </cell>
          <cell r="AZ3702" t="str">
            <v/>
          </cell>
          <cell r="BA3702" t="str">
            <v/>
          </cell>
          <cell r="BB3702" t="str">
            <v/>
          </cell>
          <cell r="BC3702" t="str">
            <v/>
          </cell>
        </row>
        <row r="3703">
          <cell r="AM3703" t="str">
            <v/>
          </cell>
          <cell r="AQ3703" t="str">
            <v/>
          </cell>
          <cell r="AT3703" t="str">
            <v/>
          </cell>
          <cell r="AW3703" t="str">
            <v/>
          </cell>
          <cell r="AZ3703" t="str">
            <v/>
          </cell>
          <cell r="BA3703" t="str">
            <v/>
          </cell>
          <cell r="BB3703" t="str">
            <v/>
          </cell>
          <cell r="BC3703" t="str">
            <v/>
          </cell>
        </row>
        <row r="3704">
          <cell r="AM3704" t="str">
            <v/>
          </cell>
          <cell r="AQ3704" t="str">
            <v/>
          </cell>
          <cell r="AT3704" t="str">
            <v/>
          </cell>
          <cell r="AW3704" t="str">
            <v/>
          </cell>
          <cell r="AZ3704" t="str">
            <v/>
          </cell>
          <cell r="BA3704" t="str">
            <v/>
          </cell>
          <cell r="BB3704" t="str">
            <v/>
          </cell>
          <cell r="BC3704" t="str">
            <v/>
          </cell>
        </row>
        <row r="3705">
          <cell r="AM3705" t="str">
            <v/>
          </cell>
          <cell r="AQ3705" t="str">
            <v/>
          </cell>
          <cell r="AT3705" t="str">
            <v/>
          </cell>
          <cell r="AW3705" t="str">
            <v/>
          </cell>
          <cell r="AZ3705" t="str">
            <v/>
          </cell>
          <cell r="BA3705" t="str">
            <v/>
          </cell>
          <cell r="BB3705" t="str">
            <v/>
          </cell>
          <cell r="BC3705" t="str">
            <v/>
          </cell>
        </row>
        <row r="3706">
          <cell r="AM3706" t="str">
            <v/>
          </cell>
          <cell r="AQ3706" t="str">
            <v/>
          </cell>
          <cell r="AT3706" t="str">
            <v/>
          </cell>
          <cell r="AW3706" t="str">
            <v/>
          </cell>
          <cell r="AZ3706" t="str">
            <v/>
          </cell>
          <cell r="BA3706" t="str">
            <v/>
          </cell>
          <cell r="BB3706" t="str">
            <v/>
          </cell>
          <cell r="BC3706" t="str">
            <v/>
          </cell>
        </row>
        <row r="3707">
          <cell r="AM3707">
            <v>83901.67</v>
          </cell>
          <cell r="AQ3707">
            <v>10</v>
          </cell>
          <cell r="AT3707" t="str">
            <v>СМР</v>
          </cell>
          <cell r="AW3707">
            <v>40686</v>
          </cell>
          <cell r="AZ3707" t="str">
            <v>5.2011</v>
          </cell>
          <cell r="BA3707" t="str">
            <v>5.2011</v>
          </cell>
          <cell r="BB3707" t="str">
            <v>6.2011</v>
          </cell>
          <cell r="BC3707" t="str">
            <v>2.2011</v>
          </cell>
        </row>
        <row r="3708">
          <cell r="AM3708">
            <v>429448.15</v>
          </cell>
          <cell r="AQ3708">
            <v>10</v>
          </cell>
          <cell r="AT3708" t="str">
            <v>СМР</v>
          </cell>
          <cell r="AW3708">
            <v>40686</v>
          </cell>
          <cell r="AZ3708" t="str">
            <v>5.2011</v>
          </cell>
          <cell r="BA3708" t="str">
            <v>5.2011</v>
          </cell>
          <cell r="BB3708" t="str">
            <v>6.2011</v>
          </cell>
          <cell r="BC3708" t="str">
            <v>2.2011</v>
          </cell>
        </row>
        <row r="3709">
          <cell r="AM3709" t="str">
            <v/>
          </cell>
          <cell r="AQ3709" t="str">
            <v/>
          </cell>
          <cell r="AT3709" t="str">
            <v/>
          </cell>
          <cell r="AW3709" t="str">
            <v/>
          </cell>
          <cell r="AZ3709" t="str">
            <v/>
          </cell>
          <cell r="BA3709" t="str">
            <v/>
          </cell>
          <cell r="BB3709" t="str">
            <v/>
          </cell>
          <cell r="BC3709" t="str">
            <v/>
          </cell>
        </row>
        <row r="3710">
          <cell r="AM3710" t="str">
            <v/>
          </cell>
          <cell r="AQ3710" t="str">
            <v/>
          </cell>
          <cell r="AT3710" t="str">
            <v/>
          </cell>
          <cell r="AW3710" t="str">
            <v/>
          </cell>
          <cell r="AZ3710" t="str">
            <v/>
          </cell>
          <cell r="BA3710" t="str">
            <v/>
          </cell>
          <cell r="BB3710" t="str">
            <v/>
          </cell>
          <cell r="BC3710" t="str">
            <v/>
          </cell>
        </row>
        <row r="3711">
          <cell r="AM3711" t="str">
            <v/>
          </cell>
          <cell r="AQ3711" t="str">
            <v/>
          </cell>
          <cell r="AT3711" t="str">
            <v/>
          </cell>
          <cell r="AW3711" t="str">
            <v/>
          </cell>
          <cell r="AZ3711" t="str">
            <v/>
          </cell>
          <cell r="BA3711" t="str">
            <v/>
          </cell>
          <cell r="BB3711" t="str">
            <v/>
          </cell>
          <cell r="BC3711" t="str">
            <v/>
          </cell>
        </row>
        <row r="3712">
          <cell r="AM3712">
            <v>55244.9</v>
          </cell>
          <cell r="AQ3712">
            <v>10</v>
          </cell>
          <cell r="AT3712" t="str">
            <v>СМР</v>
          </cell>
          <cell r="AW3712">
            <v>40686</v>
          </cell>
          <cell r="AZ3712" t="str">
            <v>5.2011</v>
          </cell>
          <cell r="BA3712" t="str">
            <v>5.2011</v>
          </cell>
          <cell r="BB3712" t="str">
            <v>6.2011</v>
          </cell>
          <cell r="BC3712" t="str">
            <v>2.2011</v>
          </cell>
        </row>
        <row r="3713">
          <cell r="AM3713">
            <v>558596.68999999994</v>
          </cell>
          <cell r="AQ3713">
            <v>10</v>
          </cell>
          <cell r="AT3713" t="str">
            <v>СМР</v>
          </cell>
          <cell r="AW3713">
            <v>40686</v>
          </cell>
          <cell r="AZ3713" t="str">
            <v>5.2011</v>
          </cell>
          <cell r="BA3713" t="str">
            <v>5.2011</v>
          </cell>
          <cell r="BB3713" t="str">
            <v>6.2011</v>
          </cell>
          <cell r="BC3713" t="str">
            <v>2.2011</v>
          </cell>
        </row>
        <row r="3714">
          <cell r="AM3714" t="str">
            <v/>
          </cell>
          <cell r="AQ3714" t="str">
            <v/>
          </cell>
          <cell r="AT3714" t="str">
            <v/>
          </cell>
          <cell r="AW3714" t="str">
            <v/>
          </cell>
          <cell r="AZ3714" t="str">
            <v/>
          </cell>
          <cell r="BA3714" t="str">
            <v/>
          </cell>
          <cell r="BB3714" t="str">
            <v/>
          </cell>
          <cell r="BC3714" t="str">
            <v/>
          </cell>
        </row>
        <row r="3715">
          <cell r="AM3715" t="str">
            <v/>
          </cell>
          <cell r="AQ3715" t="str">
            <v/>
          </cell>
          <cell r="AT3715" t="str">
            <v/>
          </cell>
          <cell r="AW3715" t="str">
            <v/>
          </cell>
          <cell r="AZ3715" t="str">
            <v/>
          </cell>
          <cell r="BA3715" t="str">
            <v/>
          </cell>
          <cell r="BB3715" t="str">
            <v/>
          </cell>
          <cell r="BC3715" t="str">
            <v/>
          </cell>
        </row>
        <row r="3716">
          <cell r="AM3716" t="str">
            <v/>
          </cell>
          <cell r="AQ3716" t="str">
            <v/>
          </cell>
          <cell r="AT3716" t="str">
            <v/>
          </cell>
          <cell r="AW3716" t="str">
            <v/>
          </cell>
          <cell r="AZ3716" t="str">
            <v/>
          </cell>
          <cell r="BA3716" t="str">
            <v/>
          </cell>
          <cell r="BB3716" t="str">
            <v/>
          </cell>
          <cell r="BC3716" t="str">
            <v/>
          </cell>
        </row>
        <row r="3717">
          <cell r="AM3717" t="str">
            <v/>
          </cell>
          <cell r="AQ3717" t="str">
            <v/>
          </cell>
          <cell r="AT3717" t="str">
            <v/>
          </cell>
          <cell r="AW3717" t="str">
            <v/>
          </cell>
          <cell r="AZ3717" t="str">
            <v/>
          </cell>
          <cell r="BA3717" t="str">
            <v/>
          </cell>
          <cell r="BB3717" t="str">
            <v/>
          </cell>
          <cell r="BC3717" t="str">
            <v/>
          </cell>
        </row>
        <row r="3718">
          <cell r="AM3718" t="str">
            <v/>
          </cell>
          <cell r="AQ3718" t="str">
            <v/>
          </cell>
          <cell r="AT3718" t="str">
            <v/>
          </cell>
          <cell r="AW3718" t="str">
            <v/>
          </cell>
          <cell r="AZ3718" t="str">
            <v/>
          </cell>
          <cell r="BA3718" t="str">
            <v/>
          </cell>
          <cell r="BB3718" t="str">
            <v/>
          </cell>
          <cell r="BC3718" t="str">
            <v/>
          </cell>
        </row>
        <row r="3719">
          <cell r="AM3719">
            <v>2756688</v>
          </cell>
          <cell r="AQ3719" t="str">
            <v/>
          </cell>
          <cell r="AT3719" t="str">
            <v>Оборудование</v>
          </cell>
          <cell r="AW3719">
            <v>40543</v>
          </cell>
          <cell r="AZ3719" t="str">
            <v>12.2010</v>
          </cell>
          <cell r="BA3719" t="str">
            <v>12.2010</v>
          </cell>
          <cell r="BB3719" t="str">
            <v/>
          </cell>
          <cell r="BC3719" t="str">
            <v>4.2010</v>
          </cell>
        </row>
        <row r="3720">
          <cell r="AM3720">
            <v>2756688</v>
          </cell>
          <cell r="AQ3720" t="str">
            <v/>
          </cell>
          <cell r="AT3720" t="str">
            <v>Оборудование</v>
          </cell>
          <cell r="AW3720">
            <v>40574</v>
          </cell>
          <cell r="AZ3720" t="str">
            <v>1.2011</v>
          </cell>
          <cell r="BA3720" t="str">
            <v>1.2011</v>
          </cell>
          <cell r="BB3720" t="str">
            <v>2.2011</v>
          </cell>
          <cell r="BC3720" t="str">
            <v>1.2011</v>
          </cell>
        </row>
        <row r="3721">
          <cell r="AQ3721" t="str">
            <v/>
          </cell>
          <cell r="AZ3721" t="str">
            <v/>
          </cell>
          <cell r="BA3721" t="str">
            <v/>
          </cell>
          <cell r="BB3721" t="str">
            <v/>
          </cell>
          <cell r="BC3721" t="str">
            <v/>
          </cell>
        </row>
        <row r="3722">
          <cell r="AM3722" t="str">
            <v/>
          </cell>
          <cell r="AQ3722" t="str">
            <v/>
          </cell>
          <cell r="AT3722" t="str">
            <v/>
          </cell>
          <cell r="AW3722" t="str">
            <v/>
          </cell>
          <cell r="AZ3722" t="str">
            <v/>
          </cell>
          <cell r="BA3722" t="str">
            <v/>
          </cell>
          <cell r="BB3722" t="str">
            <v/>
          </cell>
          <cell r="BC3722" t="str">
            <v/>
          </cell>
        </row>
        <row r="3723">
          <cell r="AM3723" t="str">
            <v/>
          </cell>
          <cell r="AQ3723" t="str">
            <v/>
          </cell>
          <cell r="AT3723" t="str">
            <v/>
          </cell>
          <cell r="AW3723" t="str">
            <v/>
          </cell>
          <cell r="AZ3723" t="str">
            <v/>
          </cell>
          <cell r="BA3723" t="str">
            <v/>
          </cell>
          <cell r="BB3723" t="str">
            <v/>
          </cell>
          <cell r="BC3723" t="str">
            <v/>
          </cell>
        </row>
        <row r="3724">
          <cell r="AM3724" t="str">
            <v/>
          </cell>
          <cell r="AQ3724" t="str">
            <v/>
          </cell>
          <cell r="AT3724" t="str">
            <v/>
          </cell>
          <cell r="AW3724" t="str">
            <v/>
          </cell>
          <cell r="AZ3724" t="str">
            <v/>
          </cell>
          <cell r="BA3724" t="str">
            <v/>
          </cell>
          <cell r="BB3724" t="str">
            <v/>
          </cell>
          <cell r="BC3724" t="str">
            <v/>
          </cell>
        </row>
        <row r="3725">
          <cell r="AM3725" t="str">
            <v/>
          </cell>
          <cell r="AQ3725">
            <v>12</v>
          </cell>
          <cell r="AT3725" t="str">
            <v>СМР</v>
          </cell>
          <cell r="AW3725" t="str">
            <v/>
          </cell>
          <cell r="AZ3725" t="str">
            <v/>
          </cell>
          <cell r="BA3725" t="str">
            <v/>
          </cell>
          <cell r="BB3725" t="str">
            <v/>
          </cell>
          <cell r="BC3725" t="str">
            <v/>
          </cell>
        </row>
        <row r="3726">
          <cell r="AM3726" t="str">
            <v/>
          </cell>
          <cell r="AQ3726" t="str">
            <v/>
          </cell>
          <cell r="AT3726" t="str">
            <v/>
          </cell>
          <cell r="AW3726" t="str">
            <v/>
          </cell>
          <cell r="AZ3726" t="str">
            <v/>
          </cell>
          <cell r="BA3726" t="str">
            <v/>
          </cell>
          <cell r="BB3726" t="str">
            <v/>
          </cell>
          <cell r="BC3726" t="str">
            <v/>
          </cell>
        </row>
        <row r="3727">
          <cell r="AM3727" t="str">
            <v/>
          </cell>
          <cell r="AQ3727" t="str">
            <v/>
          </cell>
          <cell r="AT3727" t="str">
            <v/>
          </cell>
          <cell r="AW3727" t="str">
            <v/>
          </cell>
          <cell r="AZ3727" t="str">
            <v/>
          </cell>
          <cell r="BA3727" t="str">
            <v/>
          </cell>
          <cell r="BB3727" t="str">
            <v/>
          </cell>
          <cell r="BC3727" t="str">
            <v/>
          </cell>
        </row>
        <row r="3728">
          <cell r="AM3728" t="str">
            <v/>
          </cell>
          <cell r="AQ3728" t="str">
            <v/>
          </cell>
          <cell r="AT3728" t="str">
            <v/>
          </cell>
          <cell r="AW3728" t="str">
            <v/>
          </cell>
          <cell r="AZ3728" t="str">
            <v/>
          </cell>
          <cell r="BA3728" t="str">
            <v/>
          </cell>
          <cell r="BB3728" t="str">
            <v/>
          </cell>
          <cell r="BC3728" t="str">
            <v/>
          </cell>
        </row>
        <row r="3729">
          <cell r="AM3729" t="str">
            <v/>
          </cell>
          <cell r="AQ3729" t="str">
            <v/>
          </cell>
          <cell r="AT3729" t="str">
            <v/>
          </cell>
          <cell r="AW3729" t="str">
            <v/>
          </cell>
          <cell r="AZ3729" t="str">
            <v/>
          </cell>
          <cell r="BA3729" t="str">
            <v/>
          </cell>
          <cell r="BB3729" t="str">
            <v/>
          </cell>
          <cell r="BC3729" t="str">
            <v/>
          </cell>
        </row>
        <row r="3730">
          <cell r="AM3730" t="str">
            <v/>
          </cell>
          <cell r="AQ3730" t="str">
            <v/>
          </cell>
          <cell r="AT3730" t="str">
            <v/>
          </cell>
          <cell r="AW3730" t="str">
            <v/>
          </cell>
          <cell r="AZ3730" t="str">
            <v/>
          </cell>
          <cell r="BA3730" t="str">
            <v/>
          </cell>
          <cell r="BB3730" t="str">
            <v/>
          </cell>
          <cell r="BC3730" t="str">
            <v/>
          </cell>
        </row>
        <row r="3731">
          <cell r="AM3731" t="str">
            <v/>
          </cell>
          <cell r="AQ3731" t="str">
            <v/>
          </cell>
          <cell r="AT3731" t="str">
            <v/>
          </cell>
          <cell r="AW3731" t="str">
            <v/>
          </cell>
          <cell r="AZ3731" t="str">
            <v/>
          </cell>
          <cell r="BA3731" t="str">
            <v/>
          </cell>
          <cell r="BB3731" t="str">
            <v/>
          </cell>
          <cell r="BC3731" t="str">
            <v/>
          </cell>
        </row>
        <row r="3732">
          <cell r="AM3732">
            <v>60034.13</v>
          </cell>
          <cell r="AQ3732">
            <v>2</v>
          </cell>
          <cell r="AT3732" t="str">
            <v>СМР</v>
          </cell>
          <cell r="AW3732">
            <v>40542</v>
          </cell>
          <cell r="AZ3732" t="str">
            <v>12.2010</v>
          </cell>
          <cell r="BA3732" t="str">
            <v>12.2010</v>
          </cell>
          <cell r="BB3732" t="str">
            <v/>
          </cell>
          <cell r="BC3732" t="str">
            <v>4.2010</v>
          </cell>
        </row>
        <row r="3733">
          <cell r="AM3733">
            <v>1541318.4</v>
          </cell>
          <cell r="AQ3733">
            <v>2</v>
          </cell>
          <cell r="AT3733" t="str">
            <v>СМР</v>
          </cell>
          <cell r="AW3733">
            <v>40540</v>
          </cell>
          <cell r="AZ3733" t="str">
            <v>12.2010</v>
          </cell>
          <cell r="BA3733" t="str">
            <v>12.2010</v>
          </cell>
          <cell r="BB3733" t="str">
            <v/>
          </cell>
          <cell r="BC3733" t="str">
            <v>4.2010</v>
          </cell>
        </row>
        <row r="3734">
          <cell r="AM3734" t="str">
            <v/>
          </cell>
          <cell r="AQ3734" t="str">
            <v/>
          </cell>
          <cell r="AT3734" t="str">
            <v/>
          </cell>
          <cell r="AW3734" t="str">
            <v/>
          </cell>
          <cell r="AZ3734" t="str">
            <v/>
          </cell>
          <cell r="BA3734" t="str">
            <v/>
          </cell>
          <cell r="BB3734" t="str">
            <v/>
          </cell>
          <cell r="BC3734" t="str">
            <v/>
          </cell>
        </row>
        <row r="3735">
          <cell r="AM3735" t="str">
            <v/>
          </cell>
          <cell r="AQ3735" t="str">
            <v/>
          </cell>
          <cell r="AT3735" t="str">
            <v/>
          </cell>
          <cell r="AW3735" t="str">
            <v/>
          </cell>
          <cell r="AZ3735" t="str">
            <v/>
          </cell>
          <cell r="BA3735" t="str">
            <v/>
          </cell>
          <cell r="BB3735" t="str">
            <v/>
          </cell>
          <cell r="BC3735" t="str">
            <v/>
          </cell>
        </row>
        <row r="3736">
          <cell r="AM3736">
            <v>620991.43999999994</v>
          </cell>
          <cell r="AQ3736">
            <v>3</v>
          </cell>
          <cell r="AT3736" t="str">
            <v>СМР</v>
          </cell>
          <cell r="AW3736">
            <v>40633</v>
          </cell>
          <cell r="AZ3736" t="str">
            <v>3.2011</v>
          </cell>
          <cell r="BA3736" t="str">
            <v>3.2011</v>
          </cell>
          <cell r="BB3736" t="str">
            <v>4.2011</v>
          </cell>
          <cell r="BC3736" t="str">
            <v>1.2011</v>
          </cell>
        </row>
        <row r="3737">
          <cell r="AM3737" t="str">
            <v/>
          </cell>
          <cell r="AQ3737" t="str">
            <v/>
          </cell>
          <cell r="AT3737" t="str">
            <v/>
          </cell>
          <cell r="AW3737" t="str">
            <v/>
          </cell>
          <cell r="AZ3737" t="str">
            <v/>
          </cell>
          <cell r="BA3737" t="str">
            <v/>
          </cell>
          <cell r="BB3737" t="str">
            <v/>
          </cell>
          <cell r="BC3737" t="str">
            <v/>
          </cell>
        </row>
        <row r="3738">
          <cell r="AM3738" t="str">
            <v/>
          </cell>
          <cell r="AQ3738" t="str">
            <v/>
          </cell>
          <cell r="AT3738" t="str">
            <v/>
          </cell>
          <cell r="AW3738" t="str">
            <v/>
          </cell>
          <cell r="AZ3738" t="str">
            <v/>
          </cell>
          <cell r="BA3738" t="str">
            <v/>
          </cell>
          <cell r="BB3738" t="str">
            <v/>
          </cell>
          <cell r="BC3738" t="str">
            <v/>
          </cell>
        </row>
        <row r="3739">
          <cell r="AM3739" t="str">
            <v/>
          </cell>
          <cell r="AQ3739" t="str">
            <v/>
          </cell>
          <cell r="AT3739" t="str">
            <v/>
          </cell>
          <cell r="AW3739" t="str">
            <v/>
          </cell>
          <cell r="AZ3739" t="str">
            <v/>
          </cell>
          <cell r="BA3739" t="str">
            <v/>
          </cell>
          <cell r="BB3739" t="str">
            <v/>
          </cell>
          <cell r="BC3739" t="str">
            <v/>
          </cell>
        </row>
        <row r="3740">
          <cell r="AM3740" t="str">
            <v/>
          </cell>
          <cell r="AQ3740" t="str">
            <v/>
          </cell>
          <cell r="AT3740" t="str">
            <v/>
          </cell>
          <cell r="AW3740" t="str">
            <v/>
          </cell>
          <cell r="AZ3740" t="str">
            <v/>
          </cell>
          <cell r="BA3740" t="str">
            <v/>
          </cell>
          <cell r="BB3740" t="str">
            <v/>
          </cell>
          <cell r="BC3740" t="str">
            <v/>
          </cell>
        </row>
        <row r="3741">
          <cell r="AM3741" t="str">
            <v/>
          </cell>
          <cell r="AQ3741">
            <v>3</v>
          </cell>
          <cell r="AT3741" t="str">
            <v>СМР</v>
          </cell>
          <cell r="AW3741" t="str">
            <v/>
          </cell>
          <cell r="AZ3741" t="str">
            <v/>
          </cell>
          <cell r="BA3741" t="str">
            <v/>
          </cell>
          <cell r="BB3741" t="str">
            <v/>
          </cell>
          <cell r="BC3741" t="str">
            <v/>
          </cell>
        </row>
        <row r="3742">
          <cell r="AM3742" t="str">
            <v/>
          </cell>
          <cell r="AQ3742">
            <v>2</v>
          </cell>
          <cell r="AT3742" t="str">
            <v/>
          </cell>
          <cell r="AW3742" t="str">
            <v/>
          </cell>
          <cell r="AZ3742" t="str">
            <v/>
          </cell>
          <cell r="BA3742" t="str">
            <v/>
          </cell>
          <cell r="BB3742" t="str">
            <v/>
          </cell>
          <cell r="BC3742" t="str">
            <v/>
          </cell>
        </row>
        <row r="3743">
          <cell r="AM3743" t="str">
            <v/>
          </cell>
          <cell r="AQ3743" t="str">
            <v/>
          </cell>
          <cell r="AT3743" t="str">
            <v/>
          </cell>
          <cell r="AW3743" t="str">
            <v/>
          </cell>
          <cell r="AZ3743" t="str">
            <v/>
          </cell>
          <cell r="BA3743" t="str">
            <v/>
          </cell>
          <cell r="BB3743" t="str">
            <v/>
          </cell>
          <cell r="BC3743" t="str">
            <v/>
          </cell>
        </row>
        <row r="3744">
          <cell r="AM3744" t="str">
            <v/>
          </cell>
          <cell r="AQ3744" t="str">
            <v/>
          </cell>
          <cell r="AT3744" t="str">
            <v/>
          </cell>
          <cell r="AW3744" t="str">
            <v/>
          </cell>
          <cell r="AZ3744" t="str">
            <v/>
          </cell>
          <cell r="BA3744" t="str">
            <v/>
          </cell>
          <cell r="BB3744" t="str">
            <v/>
          </cell>
          <cell r="BC3744" t="str">
            <v/>
          </cell>
        </row>
        <row r="3745">
          <cell r="AM3745" t="str">
            <v/>
          </cell>
          <cell r="AQ3745" t="str">
            <v/>
          </cell>
          <cell r="AT3745" t="str">
            <v/>
          </cell>
          <cell r="AW3745" t="str">
            <v/>
          </cell>
          <cell r="AZ3745" t="str">
            <v/>
          </cell>
          <cell r="BA3745" t="str">
            <v/>
          </cell>
          <cell r="BB3745" t="str">
            <v/>
          </cell>
          <cell r="BC3745" t="str">
            <v/>
          </cell>
        </row>
        <row r="3746">
          <cell r="AM3746" t="str">
            <v/>
          </cell>
          <cell r="AQ3746" t="str">
            <v/>
          </cell>
          <cell r="AT3746" t="str">
            <v/>
          </cell>
          <cell r="AW3746" t="str">
            <v/>
          </cell>
          <cell r="AZ3746" t="str">
            <v/>
          </cell>
          <cell r="BA3746" t="str">
            <v/>
          </cell>
          <cell r="BB3746" t="str">
            <v/>
          </cell>
          <cell r="BC3746" t="str">
            <v/>
          </cell>
        </row>
        <row r="3747">
          <cell r="AM3747" t="str">
            <v/>
          </cell>
          <cell r="AQ3747">
            <v>2</v>
          </cell>
          <cell r="AT3747" t="str">
            <v/>
          </cell>
          <cell r="AW3747" t="str">
            <v/>
          </cell>
          <cell r="AZ3747" t="str">
            <v/>
          </cell>
          <cell r="BA3747" t="str">
            <v/>
          </cell>
          <cell r="BB3747" t="str">
            <v/>
          </cell>
          <cell r="BC3747" t="str">
            <v/>
          </cell>
        </row>
        <row r="3748">
          <cell r="AM3748" t="str">
            <v/>
          </cell>
          <cell r="AQ3748">
            <v>2</v>
          </cell>
          <cell r="AT3748" t="str">
            <v/>
          </cell>
          <cell r="AW3748" t="str">
            <v/>
          </cell>
          <cell r="AZ3748" t="str">
            <v/>
          </cell>
          <cell r="BA3748" t="str">
            <v/>
          </cell>
          <cell r="BB3748" t="str">
            <v/>
          </cell>
          <cell r="BC3748" t="str">
            <v/>
          </cell>
        </row>
        <row r="3749">
          <cell r="AM3749">
            <v>246963.56</v>
          </cell>
          <cell r="AQ3749">
            <v>1</v>
          </cell>
          <cell r="AT3749" t="str">
            <v>СМР</v>
          </cell>
          <cell r="AW3749">
            <v>40711</v>
          </cell>
          <cell r="AZ3749" t="str">
            <v>6.2011</v>
          </cell>
          <cell r="BA3749" t="str">
            <v>6.2011</v>
          </cell>
          <cell r="BB3749" t="str">
            <v>1.1900</v>
          </cell>
          <cell r="BC3749" t="str">
            <v>2.2011</v>
          </cell>
        </row>
        <row r="3750">
          <cell r="AQ3750" t="str">
            <v/>
          </cell>
          <cell r="AZ3750" t="str">
            <v/>
          </cell>
          <cell r="BA3750" t="str">
            <v/>
          </cell>
          <cell r="BB3750" t="str">
            <v/>
          </cell>
          <cell r="BC3750" t="str">
            <v/>
          </cell>
        </row>
        <row r="3751">
          <cell r="AM3751">
            <v>207651.91</v>
          </cell>
          <cell r="AQ3751">
            <v>1</v>
          </cell>
          <cell r="AT3751" t="str">
            <v>СМР</v>
          </cell>
          <cell r="AW3751">
            <v>40711</v>
          </cell>
          <cell r="AZ3751" t="str">
            <v>6.2011</v>
          </cell>
          <cell r="BA3751" t="str">
            <v>6.2011</v>
          </cell>
          <cell r="BB3751" t="str">
            <v>1.1900</v>
          </cell>
          <cell r="BC3751" t="str">
            <v>2.2011</v>
          </cell>
        </row>
        <row r="3752">
          <cell r="AM3752" t="str">
            <v/>
          </cell>
          <cell r="AQ3752" t="str">
            <v/>
          </cell>
          <cell r="AT3752" t="str">
            <v/>
          </cell>
          <cell r="AW3752" t="str">
            <v/>
          </cell>
          <cell r="AZ3752" t="str">
            <v/>
          </cell>
          <cell r="BA3752" t="str">
            <v/>
          </cell>
          <cell r="BB3752" t="str">
            <v/>
          </cell>
          <cell r="BC3752" t="str">
            <v/>
          </cell>
        </row>
        <row r="3753">
          <cell r="AM3753" t="str">
            <v/>
          </cell>
          <cell r="AQ3753" t="str">
            <v/>
          </cell>
          <cell r="AT3753" t="str">
            <v/>
          </cell>
          <cell r="AW3753" t="str">
            <v/>
          </cell>
          <cell r="AZ3753" t="str">
            <v/>
          </cell>
          <cell r="BA3753" t="str">
            <v/>
          </cell>
          <cell r="BB3753" t="str">
            <v/>
          </cell>
          <cell r="BC3753" t="str">
            <v/>
          </cell>
        </row>
        <row r="3754">
          <cell r="AM3754" t="str">
            <v/>
          </cell>
          <cell r="AQ3754" t="str">
            <v/>
          </cell>
          <cell r="AT3754" t="str">
            <v/>
          </cell>
          <cell r="AW3754" t="str">
            <v/>
          </cell>
          <cell r="AZ3754" t="str">
            <v/>
          </cell>
          <cell r="BA3754" t="str">
            <v/>
          </cell>
          <cell r="BB3754" t="str">
            <v/>
          </cell>
          <cell r="BC3754" t="str">
            <v/>
          </cell>
        </row>
        <row r="3755">
          <cell r="AM3755" t="str">
            <v/>
          </cell>
          <cell r="AQ3755" t="str">
            <v/>
          </cell>
          <cell r="AT3755" t="str">
            <v/>
          </cell>
          <cell r="AW3755" t="str">
            <v/>
          </cell>
          <cell r="AZ3755" t="str">
            <v/>
          </cell>
          <cell r="BA3755" t="str">
            <v/>
          </cell>
          <cell r="BB3755" t="str">
            <v/>
          </cell>
          <cell r="BC3755" t="str">
            <v/>
          </cell>
        </row>
        <row r="3756">
          <cell r="AM3756" t="str">
            <v/>
          </cell>
          <cell r="AQ3756" t="str">
            <v/>
          </cell>
          <cell r="AT3756" t="str">
            <v/>
          </cell>
          <cell r="AW3756" t="str">
            <v/>
          </cell>
          <cell r="AZ3756" t="str">
            <v/>
          </cell>
          <cell r="BA3756" t="str">
            <v/>
          </cell>
          <cell r="BB3756" t="str">
            <v/>
          </cell>
          <cell r="BC3756" t="str">
            <v/>
          </cell>
        </row>
        <row r="3757">
          <cell r="AM3757" t="str">
            <v/>
          </cell>
          <cell r="AQ3757" t="str">
            <v/>
          </cell>
          <cell r="AT3757" t="str">
            <v/>
          </cell>
          <cell r="AW3757" t="str">
            <v/>
          </cell>
          <cell r="AZ3757" t="str">
            <v/>
          </cell>
          <cell r="BA3757" t="str">
            <v/>
          </cell>
          <cell r="BB3757" t="str">
            <v/>
          </cell>
          <cell r="BC3757" t="str">
            <v/>
          </cell>
        </row>
        <row r="3758">
          <cell r="AM3758" t="str">
            <v/>
          </cell>
          <cell r="AQ3758" t="str">
            <v/>
          </cell>
          <cell r="AT3758" t="str">
            <v/>
          </cell>
          <cell r="AW3758" t="str">
            <v/>
          </cell>
          <cell r="AZ3758" t="str">
            <v/>
          </cell>
          <cell r="BA3758" t="str">
            <v/>
          </cell>
          <cell r="BB3758" t="str">
            <v/>
          </cell>
          <cell r="BC3758" t="str">
            <v/>
          </cell>
        </row>
        <row r="3759">
          <cell r="AM3759" t="str">
            <v/>
          </cell>
          <cell r="AQ3759" t="str">
            <v/>
          </cell>
          <cell r="AT3759" t="str">
            <v/>
          </cell>
          <cell r="AW3759" t="str">
            <v/>
          </cell>
          <cell r="AZ3759" t="str">
            <v/>
          </cell>
          <cell r="BA3759" t="str">
            <v/>
          </cell>
          <cell r="BB3759" t="str">
            <v/>
          </cell>
          <cell r="BC3759" t="str">
            <v/>
          </cell>
        </row>
        <row r="3760">
          <cell r="AM3760" t="str">
            <v/>
          </cell>
          <cell r="AQ3760" t="str">
            <v/>
          </cell>
          <cell r="AT3760" t="str">
            <v/>
          </cell>
          <cell r="AW3760" t="str">
            <v/>
          </cell>
          <cell r="AZ3760" t="str">
            <v/>
          </cell>
          <cell r="BA3760" t="str">
            <v/>
          </cell>
          <cell r="BB3760" t="str">
            <v/>
          </cell>
          <cell r="BC3760" t="str">
            <v/>
          </cell>
        </row>
        <row r="3761">
          <cell r="AM3761" t="str">
            <v/>
          </cell>
          <cell r="AQ3761" t="str">
            <v/>
          </cell>
          <cell r="AT3761" t="str">
            <v/>
          </cell>
          <cell r="AW3761" t="str">
            <v/>
          </cell>
          <cell r="AZ3761" t="str">
            <v/>
          </cell>
          <cell r="BA3761" t="str">
            <v/>
          </cell>
          <cell r="BB3761" t="str">
            <v/>
          </cell>
          <cell r="BC3761" t="str">
            <v/>
          </cell>
        </row>
        <row r="3762">
          <cell r="AM3762" t="str">
            <v/>
          </cell>
          <cell r="AQ3762" t="str">
            <v/>
          </cell>
          <cell r="AT3762" t="str">
            <v/>
          </cell>
          <cell r="AW3762" t="str">
            <v/>
          </cell>
          <cell r="AZ3762" t="str">
            <v/>
          </cell>
          <cell r="BA3762" t="str">
            <v/>
          </cell>
          <cell r="BB3762" t="str">
            <v/>
          </cell>
          <cell r="BC3762" t="str">
            <v/>
          </cell>
        </row>
        <row r="3763">
          <cell r="AM3763" t="str">
            <v/>
          </cell>
          <cell r="AQ3763" t="str">
            <v/>
          </cell>
          <cell r="AT3763" t="str">
            <v/>
          </cell>
          <cell r="AW3763" t="str">
            <v/>
          </cell>
          <cell r="AZ3763" t="str">
            <v/>
          </cell>
          <cell r="BA3763" t="str">
            <v/>
          </cell>
          <cell r="BB3763" t="str">
            <v/>
          </cell>
          <cell r="BC3763" t="str">
            <v/>
          </cell>
        </row>
        <row r="3764">
          <cell r="AM3764" t="str">
            <v/>
          </cell>
          <cell r="AQ3764" t="str">
            <v/>
          </cell>
          <cell r="AT3764" t="str">
            <v/>
          </cell>
          <cell r="AW3764" t="str">
            <v/>
          </cell>
          <cell r="AZ3764" t="str">
            <v/>
          </cell>
          <cell r="BA3764" t="str">
            <v/>
          </cell>
          <cell r="BB3764" t="str">
            <v/>
          </cell>
          <cell r="BC3764" t="str">
            <v/>
          </cell>
        </row>
        <row r="3765">
          <cell r="AM3765" t="str">
            <v/>
          </cell>
          <cell r="AQ3765">
            <v>3</v>
          </cell>
          <cell r="AT3765" t="str">
            <v>СМР</v>
          </cell>
          <cell r="AW3765" t="str">
            <v/>
          </cell>
          <cell r="AZ3765" t="str">
            <v/>
          </cell>
          <cell r="BA3765" t="str">
            <v/>
          </cell>
          <cell r="BB3765" t="str">
            <v/>
          </cell>
          <cell r="BC3765" t="str">
            <v/>
          </cell>
        </row>
        <row r="3766">
          <cell r="AM3766" t="str">
            <v/>
          </cell>
          <cell r="AQ3766" t="str">
            <v/>
          </cell>
          <cell r="AT3766" t="str">
            <v/>
          </cell>
          <cell r="AW3766" t="str">
            <v/>
          </cell>
          <cell r="AZ3766" t="str">
            <v/>
          </cell>
          <cell r="BA3766" t="str">
            <v/>
          </cell>
          <cell r="BB3766" t="str">
            <v/>
          </cell>
          <cell r="BC3766" t="str">
            <v/>
          </cell>
        </row>
        <row r="3767">
          <cell r="AM3767" t="str">
            <v/>
          </cell>
          <cell r="AQ3767" t="str">
            <v/>
          </cell>
          <cell r="AT3767" t="str">
            <v/>
          </cell>
          <cell r="AW3767" t="str">
            <v/>
          </cell>
          <cell r="AZ3767" t="str">
            <v/>
          </cell>
          <cell r="BA3767" t="str">
            <v/>
          </cell>
          <cell r="BB3767" t="str">
            <v/>
          </cell>
          <cell r="BC3767" t="str">
            <v/>
          </cell>
        </row>
        <row r="3768">
          <cell r="AM3768" t="str">
            <v/>
          </cell>
          <cell r="AQ3768" t="str">
            <v/>
          </cell>
          <cell r="AT3768" t="str">
            <v/>
          </cell>
          <cell r="AW3768" t="str">
            <v/>
          </cell>
          <cell r="AZ3768" t="str">
            <v/>
          </cell>
          <cell r="BA3768" t="str">
            <v/>
          </cell>
          <cell r="BB3768" t="str">
            <v/>
          </cell>
          <cell r="BC3768" t="str">
            <v/>
          </cell>
        </row>
        <row r="3769">
          <cell r="AM3769" t="str">
            <v/>
          </cell>
          <cell r="AQ3769" t="str">
            <v/>
          </cell>
          <cell r="AT3769" t="str">
            <v/>
          </cell>
          <cell r="AW3769" t="str">
            <v/>
          </cell>
          <cell r="AZ3769" t="str">
            <v/>
          </cell>
          <cell r="BA3769" t="str">
            <v/>
          </cell>
          <cell r="BB3769" t="str">
            <v/>
          </cell>
          <cell r="BC3769" t="str">
            <v/>
          </cell>
        </row>
        <row r="3770">
          <cell r="AM3770" t="str">
            <v/>
          </cell>
          <cell r="AQ3770" t="str">
            <v/>
          </cell>
          <cell r="AT3770" t="str">
            <v/>
          </cell>
          <cell r="AW3770" t="str">
            <v/>
          </cell>
          <cell r="AZ3770" t="str">
            <v/>
          </cell>
          <cell r="BA3770" t="str">
            <v/>
          </cell>
          <cell r="BB3770" t="str">
            <v/>
          </cell>
          <cell r="BC3770" t="str">
            <v/>
          </cell>
        </row>
        <row r="3771">
          <cell r="AM3771" t="str">
            <v/>
          </cell>
          <cell r="AQ3771" t="str">
            <v/>
          </cell>
          <cell r="AT3771" t="str">
            <v/>
          </cell>
          <cell r="AW3771" t="str">
            <v/>
          </cell>
          <cell r="AZ3771" t="str">
            <v/>
          </cell>
          <cell r="BA3771" t="str">
            <v/>
          </cell>
          <cell r="BB3771" t="str">
            <v/>
          </cell>
          <cell r="BC3771" t="str">
            <v/>
          </cell>
        </row>
        <row r="3772">
          <cell r="AM3772" t="str">
            <v/>
          </cell>
          <cell r="AQ3772" t="str">
            <v/>
          </cell>
          <cell r="AT3772" t="str">
            <v/>
          </cell>
          <cell r="AW3772" t="str">
            <v/>
          </cell>
          <cell r="AZ3772" t="str">
            <v/>
          </cell>
          <cell r="BA3772" t="str">
            <v/>
          </cell>
          <cell r="BB3772" t="str">
            <v/>
          </cell>
          <cell r="BC3772" t="str">
            <v/>
          </cell>
        </row>
        <row r="3773">
          <cell r="AM3773" t="str">
            <v/>
          </cell>
          <cell r="AQ3773">
            <v>12</v>
          </cell>
          <cell r="AT3773" t="str">
            <v>СМР</v>
          </cell>
          <cell r="AW3773" t="str">
            <v/>
          </cell>
          <cell r="AZ3773" t="str">
            <v/>
          </cell>
          <cell r="BA3773" t="str">
            <v/>
          </cell>
          <cell r="BB3773" t="str">
            <v/>
          </cell>
          <cell r="BC3773" t="str">
            <v/>
          </cell>
        </row>
        <row r="3774">
          <cell r="AM3774" t="str">
            <v/>
          </cell>
          <cell r="AQ3774" t="str">
            <v/>
          </cell>
          <cell r="AT3774" t="str">
            <v/>
          </cell>
          <cell r="AW3774" t="str">
            <v/>
          </cell>
          <cell r="AZ3774" t="str">
            <v/>
          </cell>
          <cell r="BA3774" t="str">
            <v/>
          </cell>
          <cell r="BB3774" t="str">
            <v/>
          </cell>
          <cell r="BC3774" t="str">
            <v/>
          </cell>
        </row>
        <row r="3775">
          <cell r="AM3775" t="str">
            <v/>
          </cell>
          <cell r="AQ3775" t="str">
            <v/>
          </cell>
          <cell r="AT3775" t="str">
            <v/>
          </cell>
          <cell r="AW3775" t="str">
            <v/>
          </cell>
          <cell r="AZ3775" t="str">
            <v/>
          </cell>
          <cell r="BA3775" t="str">
            <v/>
          </cell>
          <cell r="BB3775" t="str">
            <v/>
          </cell>
          <cell r="BC3775" t="str">
            <v/>
          </cell>
        </row>
        <row r="3776">
          <cell r="AM3776" t="str">
            <v/>
          </cell>
          <cell r="AQ3776" t="str">
            <v/>
          </cell>
          <cell r="AT3776" t="str">
            <v/>
          </cell>
          <cell r="AW3776" t="str">
            <v/>
          </cell>
          <cell r="AZ3776" t="str">
            <v/>
          </cell>
          <cell r="BA3776" t="str">
            <v/>
          </cell>
          <cell r="BB3776" t="str">
            <v/>
          </cell>
          <cell r="BC3776" t="str">
            <v/>
          </cell>
        </row>
        <row r="3777">
          <cell r="AM3777" t="str">
            <v/>
          </cell>
          <cell r="AQ3777" t="str">
            <v/>
          </cell>
          <cell r="AT3777" t="str">
            <v/>
          </cell>
          <cell r="AW3777" t="str">
            <v/>
          </cell>
          <cell r="AZ3777" t="str">
            <v/>
          </cell>
          <cell r="BA3777" t="str">
            <v/>
          </cell>
          <cell r="BB3777" t="str">
            <v/>
          </cell>
          <cell r="BC3777" t="str">
            <v/>
          </cell>
        </row>
        <row r="3778">
          <cell r="AM3778" t="str">
            <v/>
          </cell>
          <cell r="AQ3778" t="str">
            <v/>
          </cell>
          <cell r="AT3778" t="str">
            <v/>
          </cell>
          <cell r="AW3778" t="str">
            <v/>
          </cell>
          <cell r="AZ3778" t="str">
            <v/>
          </cell>
          <cell r="BA3778" t="str">
            <v/>
          </cell>
          <cell r="BB3778" t="str">
            <v/>
          </cell>
          <cell r="BC3778" t="str">
            <v/>
          </cell>
        </row>
        <row r="3779">
          <cell r="AM3779" t="str">
            <v/>
          </cell>
          <cell r="AQ3779" t="str">
            <v/>
          </cell>
          <cell r="AT3779" t="str">
            <v/>
          </cell>
          <cell r="AW3779" t="str">
            <v/>
          </cell>
          <cell r="AZ3779" t="str">
            <v/>
          </cell>
          <cell r="BA3779" t="str">
            <v/>
          </cell>
          <cell r="BB3779" t="str">
            <v/>
          </cell>
          <cell r="BC3779" t="str">
            <v/>
          </cell>
        </row>
        <row r="3780">
          <cell r="AM3780" t="str">
            <v/>
          </cell>
          <cell r="AQ3780" t="str">
            <v/>
          </cell>
          <cell r="AT3780" t="str">
            <v/>
          </cell>
          <cell r="AW3780" t="str">
            <v/>
          </cell>
          <cell r="AZ3780" t="str">
            <v/>
          </cell>
          <cell r="BA3780" t="str">
            <v/>
          </cell>
          <cell r="BB3780" t="str">
            <v/>
          </cell>
          <cell r="BC3780" t="str">
            <v/>
          </cell>
        </row>
        <row r="3781">
          <cell r="AM3781" t="str">
            <v/>
          </cell>
          <cell r="AQ3781" t="str">
            <v/>
          </cell>
          <cell r="AT3781" t="str">
            <v/>
          </cell>
          <cell r="AW3781" t="str">
            <v/>
          </cell>
          <cell r="AZ3781" t="str">
            <v/>
          </cell>
          <cell r="BA3781" t="str">
            <v/>
          </cell>
          <cell r="BB3781" t="str">
            <v/>
          </cell>
          <cell r="BC3781" t="str">
            <v/>
          </cell>
        </row>
        <row r="3782">
          <cell r="AM3782" t="str">
            <v/>
          </cell>
          <cell r="AQ3782" t="str">
            <v/>
          </cell>
          <cell r="AT3782" t="str">
            <v/>
          </cell>
          <cell r="AW3782" t="str">
            <v/>
          </cell>
          <cell r="AZ3782" t="str">
            <v/>
          </cell>
          <cell r="BA3782" t="str">
            <v/>
          </cell>
          <cell r="BB3782" t="str">
            <v/>
          </cell>
          <cell r="BC3782" t="str">
            <v/>
          </cell>
        </row>
        <row r="3783">
          <cell r="AM3783" t="str">
            <v/>
          </cell>
          <cell r="AQ3783" t="str">
            <v/>
          </cell>
          <cell r="AT3783" t="str">
            <v/>
          </cell>
          <cell r="AW3783" t="str">
            <v/>
          </cell>
          <cell r="AZ3783" t="str">
            <v/>
          </cell>
          <cell r="BA3783" t="str">
            <v/>
          </cell>
          <cell r="BB3783" t="str">
            <v/>
          </cell>
          <cell r="BC3783" t="str">
            <v/>
          </cell>
        </row>
        <row r="3784">
          <cell r="AM3784" t="str">
            <v/>
          </cell>
          <cell r="AQ3784" t="str">
            <v/>
          </cell>
          <cell r="AT3784" t="str">
            <v/>
          </cell>
          <cell r="AW3784" t="str">
            <v/>
          </cell>
          <cell r="AZ3784" t="str">
            <v/>
          </cell>
          <cell r="BA3784" t="str">
            <v/>
          </cell>
          <cell r="BB3784" t="str">
            <v/>
          </cell>
          <cell r="BC3784" t="str">
            <v/>
          </cell>
        </row>
        <row r="3785">
          <cell r="AM3785" t="str">
            <v/>
          </cell>
          <cell r="AQ3785" t="str">
            <v/>
          </cell>
          <cell r="AT3785" t="str">
            <v/>
          </cell>
          <cell r="AW3785" t="str">
            <v/>
          </cell>
          <cell r="AZ3785" t="str">
            <v/>
          </cell>
          <cell r="BA3785" t="str">
            <v/>
          </cell>
          <cell r="BB3785" t="str">
            <v/>
          </cell>
          <cell r="BC3785" t="str">
            <v/>
          </cell>
        </row>
        <row r="3786">
          <cell r="AM3786" t="str">
            <v/>
          </cell>
          <cell r="AQ3786" t="str">
            <v/>
          </cell>
          <cell r="AT3786" t="str">
            <v/>
          </cell>
          <cell r="AW3786" t="str">
            <v/>
          </cell>
          <cell r="AZ3786" t="str">
            <v/>
          </cell>
          <cell r="BA3786" t="str">
            <v/>
          </cell>
          <cell r="BB3786" t="str">
            <v/>
          </cell>
          <cell r="BC3786" t="str">
            <v/>
          </cell>
        </row>
        <row r="3787">
          <cell r="AM3787" t="str">
            <v/>
          </cell>
          <cell r="AQ3787" t="str">
            <v/>
          </cell>
          <cell r="AT3787" t="str">
            <v/>
          </cell>
          <cell r="AW3787" t="str">
            <v/>
          </cell>
          <cell r="AZ3787" t="str">
            <v/>
          </cell>
          <cell r="BA3787" t="str">
            <v/>
          </cell>
          <cell r="BB3787" t="str">
            <v/>
          </cell>
          <cell r="BC3787" t="str">
            <v/>
          </cell>
        </row>
        <row r="3788">
          <cell r="AM3788" t="str">
            <v/>
          </cell>
          <cell r="AQ3788">
            <v>3</v>
          </cell>
          <cell r="AT3788" t="str">
            <v/>
          </cell>
          <cell r="AW3788" t="str">
            <v/>
          </cell>
          <cell r="AZ3788" t="str">
            <v/>
          </cell>
          <cell r="BA3788" t="str">
            <v/>
          </cell>
          <cell r="BB3788" t="str">
            <v/>
          </cell>
          <cell r="BC3788" t="str">
            <v/>
          </cell>
        </row>
        <row r="3789">
          <cell r="AM3789" t="str">
            <v/>
          </cell>
          <cell r="AQ3789" t="str">
            <v/>
          </cell>
          <cell r="AT3789" t="str">
            <v/>
          </cell>
          <cell r="AW3789" t="str">
            <v/>
          </cell>
          <cell r="AZ3789" t="str">
            <v/>
          </cell>
          <cell r="BA3789" t="str">
            <v/>
          </cell>
          <cell r="BB3789" t="str">
            <v/>
          </cell>
          <cell r="BC3789" t="str">
            <v/>
          </cell>
        </row>
        <row r="3790">
          <cell r="AM3790" t="str">
            <v/>
          </cell>
          <cell r="AQ3790" t="str">
            <v/>
          </cell>
          <cell r="AT3790" t="str">
            <v/>
          </cell>
          <cell r="AW3790" t="str">
            <v/>
          </cell>
          <cell r="AZ3790" t="str">
            <v/>
          </cell>
          <cell r="BA3790" t="str">
            <v/>
          </cell>
          <cell r="BB3790" t="str">
            <v/>
          </cell>
          <cell r="BC3790" t="str">
            <v/>
          </cell>
        </row>
        <row r="3791">
          <cell r="AM3791" t="str">
            <v/>
          </cell>
          <cell r="AQ3791" t="str">
            <v/>
          </cell>
          <cell r="AT3791" t="str">
            <v/>
          </cell>
          <cell r="AW3791" t="str">
            <v/>
          </cell>
          <cell r="AZ3791" t="str">
            <v/>
          </cell>
          <cell r="BA3791" t="str">
            <v/>
          </cell>
          <cell r="BB3791" t="str">
            <v/>
          </cell>
          <cell r="BC3791" t="str">
            <v/>
          </cell>
        </row>
        <row r="3792">
          <cell r="AM3792" t="str">
            <v/>
          </cell>
          <cell r="AQ3792" t="str">
            <v/>
          </cell>
          <cell r="AT3792" t="str">
            <v/>
          </cell>
          <cell r="AW3792" t="str">
            <v/>
          </cell>
          <cell r="AZ3792" t="str">
            <v/>
          </cell>
          <cell r="BA3792" t="str">
            <v/>
          </cell>
          <cell r="BB3792" t="str">
            <v/>
          </cell>
          <cell r="BC3792" t="str">
            <v/>
          </cell>
        </row>
        <row r="3793">
          <cell r="AM3793" t="str">
            <v/>
          </cell>
          <cell r="AQ3793" t="str">
            <v/>
          </cell>
          <cell r="AT3793" t="str">
            <v/>
          </cell>
          <cell r="AW3793" t="str">
            <v/>
          </cell>
          <cell r="AZ3793" t="str">
            <v/>
          </cell>
          <cell r="BA3793" t="str">
            <v/>
          </cell>
          <cell r="BB3793" t="str">
            <v/>
          </cell>
          <cell r="BC3793" t="str">
            <v/>
          </cell>
        </row>
        <row r="3794">
          <cell r="AM3794" t="str">
            <v/>
          </cell>
          <cell r="AQ3794" t="str">
            <v/>
          </cell>
          <cell r="AT3794" t="str">
            <v/>
          </cell>
          <cell r="AW3794" t="str">
            <v/>
          </cell>
          <cell r="AZ3794" t="str">
            <v/>
          </cell>
          <cell r="BA3794" t="str">
            <v/>
          </cell>
          <cell r="BB3794" t="str">
            <v/>
          </cell>
          <cell r="BC3794" t="str">
            <v/>
          </cell>
        </row>
        <row r="3795">
          <cell r="AM3795" t="str">
            <v/>
          </cell>
          <cell r="AQ3795">
            <v>3</v>
          </cell>
          <cell r="AT3795" t="str">
            <v>СМР</v>
          </cell>
          <cell r="AW3795" t="str">
            <v/>
          </cell>
          <cell r="AZ3795" t="str">
            <v/>
          </cell>
          <cell r="BA3795" t="str">
            <v/>
          </cell>
          <cell r="BB3795" t="str">
            <v/>
          </cell>
          <cell r="BC3795" t="str">
            <v/>
          </cell>
        </row>
        <row r="3796">
          <cell r="AM3796" t="str">
            <v/>
          </cell>
          <cell r="AQ3796">
            <v>3</v>
          </cell>
          <cell r="AT3796" t="str">
            <v>СМР</v>
          </cell>
          <cell r="AW3796" t="str">
            <v/>
          </cell>
          <cell r="AZ3796" t="str">
            <v/>
          </cell>
          <cell r="BA3796" t="str">
            <v/>
          </cell>
          <cell r="BB3796" t="str">
            <v/>
          </cell>
          <cell r="BC3796" t="str">
            <v/>
          </cell>
        </row>
        <row r="3797">
          <cell r="AM3797" t="str">
            <v/>
          </cell>
          <cell r="AQ3797" t="str">
            <v/>
          </cell>
          <cell r="AT3797" t="str">
            <v/>
          </cell>
          <cell r="AW3797" t="str">
            <v/>
          </cell>
          <cell r="AZ3797" t="str">
            <v/>
          </cell>
          <cell r="BA3797" t="str">
            <v/>
          </cell>
          <cell r="BB3797" t="str">
            <v/>
          </cell>
          <cell r="BC3797" t="str">
            <v/>
          </cell>
        </row>
        <row r="3798">
          <cell r="AM3798" t="str">
            <v/>
          </cell>
          <cell r="AQ3798">
            <v>12</v>
          </cell>
          <cell r="AT3798" t="str">
            <v>СМР</v>
          </cell>
          <cell r="AW3798" t="str">
            <v/>
          </cell>
          <cell r="AZ3798" t="str">
            <v/>
          </cell>
          <cell r="BA3798" t="str">
            <v/>
          </cell>
          <cell r="BB3798" t="str">
            <v/>
          </cell>
          <cell r="BC3798" t="str">
            <v/>
          </cell>
        </row>
        <row r="3799">
          <cell r="AM3799" t="str">
            <v/>
          </cell>
          <cell r="AQ3799" t="str">
            <v/>
          </cell>
          <cell r="AT3799" t="str">
            <v/>
          </cell>
          <cell r="AW3799" t="str">
            <v/>
          </cell>
          <cell r="AZ3799" t="str">
            <v/>
          </cell>
          <cell r="BA3799" t="str">
            <v/>
          </cell>
          <cell r="BB3799" t="str">
            <v/>
          </cell>
          <cell r="BC3799" t="str">
            <v/>
          </cell>
        </row>
        <row r="3800">
          <cell r="AM3800" t="str">
            <v/>
          </cell>
          <cell r="AQ3800" t="str">
            <v/>
          </cell>
          <cell r="AT3800" t="str">
            <v/>
          </cell>
          <cell r="AW3800" t="str">
            <v/>
          </cell>
          <cell r="AZ3800" t="str">
            <v/>
          </cell>
          <cell r="BA3800" t="str">
            <v/>
          </cell>
          <cell r="BB3800" t="str">
            <v/>
          </cell>
          <cell r="BC3800" t="str">
            <v/>
          </cell>
        </row>
        <row r="3801">
          <cell r="AM3801" t="str">
            <v/>
          </cell>
          <cell r="AQ3801" t="str">
            <v/>
          </cell>
          <cell r="AT3801" t="str">
            <v/>
          </cell>
          <cell r="AW3801" t="str">
            <v/>
          </cell>
          <cell r="AZ3801" t="str">
            <v/>
          </cell>
          <cell r="BA3801" t="str">
            <v/>
          </cell>
          <cell r="BB3801" t="str">
            <v/>
          </cell>
          <cell r="BC3801" t="str">
            <v/>
          </cell>
        </row>
        <row r="3802">
          <cell r="AM3802" t="str">
            <v/>
          </cell>
          <cell r="AQ3802" t="str">
            <v/>
          </cell>
          <cell r="AT3802" t="str">
            <v/>
          </cell>
          <cell r="AW3802" t="str">
            <v/>
          </cell>
          <cell r="AZ3802" t="str">
            <v/>
          </cell>
          <cell r="BA3802" t="str">
            <v/>
          </cell>
          <cell r="BB3802" t="str">
            <v/>
          </cell>
          <cell r="BC3802" t="str">
            <v/>
          </cell>
        </row>
        <row r="3803">
          <cell r="AM3803" t="str">
            <v/>
          </cell>
          <cell r="AQ3803" t="str">
            <v/>
          </cell>
          <cell r="AT3803" t="str">
            <v/>
          </cell>
          <cell r="AW3803" t="str">
            <v/>
          </cell>
          <cell r="AZ3803" t="str">
            <v/>
          </cell>
          <cell r="BA3803" t="str">
            <v/>
          </cell>
          <cell r="BB3803" t="str">
            <v/>
          </cell>
          <cell r="BC3803" t="str">
            <v/>
          </cell>
        </row>
        <row r="3804">
          <cell r="AM3804" t="str">
            <v/>
          </cell>
          <cell r="AQ3804" t="str">
            <v/>
          </cell>
          <cell r="AT3804" t="str">
            <v/>
          </cell>
          <cell r="AW3804" t="str">
            <v/>
          </cell>
          <cell r="AZ3804" t="str">
            <v/>
          </cell>
          <cell r="BA3804" t="str">
            <v/>
          </cell>
          <cell r="BB3804" t="str">
            <v/>
          </cell>
          <cell r="BC3804" t="str">
            <v/>
          </cell>
        </row>
        <row r="3805">
          <cell r="AM3805" t="str">
            <v/>
          </cell>
          <cell r="AQ3805" t="str">
            <v/>
          </cell>
          <cell r="AT3805" t="str">
            <v/>
          </cell>
          <cell r="AW3805" t="str">
            <v/>
          </cell>
          <cell r="AZ3805" t="str">
            <v/>
          </cell>
          <cell r="BA3805" t="str">
            <v/>
          </cell>
          <cell r="BB3805" t="str">
            <v/>
          </cell>
          <cell r="BC3805" t="str">
            <v/>
          </cell>
        </row>
        <row r="3806">
          <cell r="AM3806" t="str">
            <v/>
          </cell>
          <cell r="AQ3806" t="str">
            <v/>
          </cell>
          <cell r="AT3806" t="str">
            <v/>
          </cell>
          <cell r="AW3806" t="str">
            <v/>
          </cell>
          <cell r="AZ3806" t="str">
            <v/>
          </cell>
          <cell r="BA3806" t="str">
            <v/>
          </cell>
          <cell r="BB3806" t="str">
            <v/>
          </cell>
          <cell r="BC3806" t="str">
            <v/>
          </cell>
        </row>
        <row r="3807">
          <cell r="AM3807" t="str">
            <v/>
          </cell>
          <cell r="AQ3807" t="str">
            <v/>
          </cell>
          <cell r="AT3807" t="str">
            <v/>
          </cell>
          <cell r="AW3807" t="str">
            <v/>
          </cell>
          <cell r="AZ3807" t="str">
            <v/>
          </cell>
          <cell r="BA3807" t="str">
            <v/>
          </cell>
          <cell r="BB3807" t="str">
            <v/>
          </cell>
          <cell r="BC3807" t="str">
            <v/>
          </cell>
        </row>
        <row r="3808">
          <cell r="AM3808" t="str">
            <v/>
          </cell>
          <cell r="AQ3808" t="str">
            <v/>
          </cell>
          <cell r="AT3808" t="str">
            <v/>
          </cell>
          <cell r="AW3808" t="str">
            <v/>
          </cell>
          <cell r="AZ3808" t="str">
            <v/>
          </cell>
          <cell r="BA3808" t="str">
            <v/>
          </cell>
          <cell r="BB3808" t="str">
            <v/>
          </cell>
          <cell r="BC3808" t="str">
            <v/>
          </cell>
        </row>
        <row r="3809">
          <cell r="AM3809" t="str">
            <v/>
          </cell>
          <cell r="AQ3809" t="str">
            <v/>
          </cell>
          <cell r="AT3809" t="str">
            <v/>
          </cell>
          <cell r="AW3809" t="str">
            <v/>
          </cell>
          <cell r="AZ3809" t="str">
            <v/>
          </cell>
          <cell r="BA3809" t="str">
            <v/>
          </cell>
          <cell r="BB3809" t="str">
            <v/>
          </cell>
          <cell r="BC3809" t="str">
            <v/>
          </cell>
        </row>
        <row r="3810">
          <cell r="AM3810" t="str">
            <v/>
          </cell>
          <cell r="AQ3810" t="str">
            <v/>
          </cell>
          <cell r="AT3810" t="str">
            <v/>
          </cell>
          <cell r="AW3810" t="str">
            <v/>
          </cell>
          <cell r="AZ3810" t="str">
            <v/>
          </cell>
          <cell r="BA3810" t="str">
            <v/>
          </cell>
          <cell r="BB3810" t="str">
            <v/>
          </cell>
          <cell r="BC3810" t="str">
            <v/>
          </cell>
        </row>
        <row r="3811">
          <cell r="AM3811" t="str">
            <v/>
          </cell>
          <cell r="AQ3811" t="str">
            <v/>
          </cell>
          <cell r="AT3811" t="str">
            <v/>
          </cell>
          <cell r="AW3811" t="str">
            <v/>
          </cell>
          <cell r="AZ3811" t="str">
            <v/>
          </cell>
          <cell r="BA3811" t="str">
            <v/>
          </cell>
          <cell r="BB3811" t="str">
            <v/>
          </cell>
          <cell r="BC3811" t="str">
            <v/>
          </cell>
        </row>
        <row r="3812">
          <cell r="AM3812" t="str">
            <v/>
          </cell>
          <cell r="AQ3812" t="str">
            <v/>
          </cell>
          <cell r="AT3812" t="str">
            <v/>
          </cell>
          <cell r="AW3812" t="str">
            <v/>
          </cell>
          <cell r="AZ3812" t="str">
            <v/>
          </cell>
          <cell r="BA3812" t="str">
            <v/>
          </cell>
          <cell r="BB3812" t="str">
            <v/>
          </cell>
          <cell r="BC3812" t="str">
            <v/>
          </cell>
        </row>
        <row r="3813">
          <cell r="AM3813" t="str">
            <v/>
          </cell>
          <cell r="AQ3813" t="str">
            <v/>
          </cell>
          <cell r="AT3813" t="str">
            <v/>
          </cell>
          <cell r="AW3813" t="str">
            <v/>
          </cell>
          <cell r="AZ3813" t="str">
            <v/>
          </cell>
          <cell r="BA3813" t="str">
            <v/>
          </cell>
          <cell r="BB3813" t="str">
            <v/>
          </cell>
          <cell r="BC3813" t="str">
            <v/>
          </cell>
        </row>
        <row r="3814">
          <cell r="AM3814" t="str">
            <v/>
          </cell>
          <cell r="AQ3814" t="str">
            <v/>
          </cell>
          <cell r="AT3814" t="str">
            <v/>
          </cell>
          <cell r="AW3814" t="str">
            <v/>
          </cell>
          <cell r="AZ3814" t="str">
            <v/>
          </cell>
          <cell r="BA3814" t="str">
            <v/>
          </cell>
          <cell r="BB3814" t="str">
            <v/>
          </cell>
          <cell r="BC3814" t="str">
            <v/>
          </cell>
        </row>
        <row r="3815">
          <cell r="AM3815">
            <v>204301.42</v>
          </cell>
          <cell r="AQ3815">
            <v>1</v>
          </cell>
          <cell r="AT3815" t="str">
            <v>СМР</v>
          </cell>
          <cell r="AW3815">
            <v>40495</v>
          </cell>
          <cell r="AZ3815" t="str">
            <v>10.2010</v>
          </cell>
          <cell r="BA3815" t="str">
            <v>11.2010</v>
          </cell>
          <cell r="BB3815" t="str">
            <v/>
          </cell>
          <cell r="BC3815" t="str">
            <v>4.2010</v>
          </cell>
        </row>
        <row r="3816">
          <cell r="AM3816">
            <v>20264.18</v>
          </cell>
          <cell r="AQ3816">
            <v>1</v>
          </cell>
          <cell r="AT3816" t="str">
            <v>СМР</v>
          </cell>
          <cell r="AW3816">
            <v>40681</v>
          </cell>
          <cell r="AZ3816" t="str">
            <v>4.2011</v>
          </cell>
          <cell r="BA3816" t="str">
            <v>5.2011</v>
          </cell>
          <cell r="BB3816" t="str">
            <v>5.2011</v>
          </cell>
          <cell r="BC3816" t="str">
            <v>2.2011</v>
          </cell>
        </row>
        <row r="3817">
          <cell r="AM3817" t="str">
            <v/>
          </cell>
          <cell r="AQ3817" t="str">
            <v/>
          </cell>
          <cell r="AT3817" t="str">
            <v/>
          </cell>
          <cell r="AW3817" t="str">
            <v/>
          </cell>
          <cell r="AZ3817" t="str">
            <v/>
          </cell>
          <cell r="BA3817" t="str">
            <v/>
          </cell>
          <cell r="BB3817" t="str">
            <v/>
          </cell>
          <cell r="BC3817" t="str">
            <v/>
          </cell>
        </row>
        <row r="3818">
          <cell r="AM3818" t="str">
            <v/>
          </cell>
          <cell r="AQ3818" t="str">
            <v/>
          </cell>
          <cell r="AT3818" t="str">
            <v/>
          </cell>
          <cell r="AW3818" t="str">
            <v/>
          </cell>
          <cell r="AZ3818" t="str">
            <v/>
          </cell>
          <cell r="BA3818" t="str">
            <v/>
          </cell>
          <cell r="BB3818" t="str">
            <v/>
          </cell>
          <cell r="BC3818" t="str">
            <v/>
          </cell>
        </row>
        <row r="3819">
          <cell r="AM3819" t="str">
            <v/>
          </cell>
          <cell r="AQ3819" t="str">
            <v/>
          </cell>
          <cell r="AT3819" t="str">
            <v/>
          </cell>
          <cell r="AW3819" t="str">
            <v/>
          </cell>
          <cell r="AZ3819" t="str">
            <v/>
          </cell>
          <cell r="BA3819" t="str">
            <v/>
          </cell>
          <cell r="BB3819" t="str">
            <v/>
          </cell>
          <cell r="BC3819" t="str">
            <v/>
          </cell>
        </row>
        <row r="3820">
          <cell r="AM3820" t="str">
            <v/>
          </cell>
          <cell r="AQ3820" t="str">
            <v/>
          </cell>
          <cell r="AT3820" t="str">
            <v/>
          </cell>
          <cell r="AW3820" t="str">
            <v/>
          </cell>
          <cell r="AZ3820" t="str">
            <v/>
          </cell>
          <cell r="BA3820" t="str">
            <v/>
          </cell>
          <cell r="BB3820" t="str">
            <v/>
          </cell>
          <cell r="BC3820" t="str">
            <v/>
          </cell>
        </row>
        <row r="3821">
          <cell r="AM3821">
            <v>181362.55</v>
          </cell>
          <cell r="AQ3821">
            <v>1</v>
          </cell>
          <cell r="AT3821" t="str">
            <v>СМР</v>
          </cell>
          <cell r="AW3821">
            <v>40495</v>
          </cell>
          <cell r="AZ3821" t="str">
            <v>10.2010</v>
          </cell>
          <cell r="BA3821" t="str">
            <v>11.2010</v>
          </cell>
          <cell r="BB3821" t="str">
            <v/>
          </cell>
          <cell r="BC3821" t="str">
            <v>4.2010</v>
          </cell>
        </row>
        <row r="3822">
          <cell r="AM3822">
            <v>24495.97</v>
          </cell>
          <cell r="AQ3822">
            <v>1</v>
          </cell>
          <cell r="AT3822" t="str">
            <v>СМР</v>
          </cell>
          <cell r="AW3822">
            <v>40681</v>
          </cell>
          <cell r="AZ3822" t="str">
            <v>4.2011</v>
          </cell>
          <cell r="BA3822" t="str">
            <v>5.2011</v>
          </cell>
          <cell r="BB3822" t="str">
            <v>5.2011</v>
          </cell>
          <cell r="BC3822" t="str">
            <v>2.2011</v>
          </cell>
        </row>
        <row r="3823">
          <cell r="AM3823" t="str">
            <v/>
          </cell>
          <cell r="AQ3823" t="str">
            <v/>
          </cell>
          <cell r="AT3823" t="str">
            <v/>
          </cell>
          <cell r="AW3823" t="str">
            <v/>
          </cell>
          <cell r="AZ3823" t="str">
            <v/>
          </cell>
          <cell r="BA3823" t="str">
            <v/>
          </cell>
          <cell r="BB3823" t="str">
            <v/>
          </cell>
          <cell r="BC3823" t="str">
            <v/>
          </cell>
        </row>
        <row r="3824">
          <cell r="AM3824" t="str">
            <v/>
          </cell>
          <cell r="AQ3824" t="str">
            <v/>
          </cell>
          <cell r="AT3824" t="str">
            <v/>
          </cell>
          <cell r="AW3824" t="str">
            <v/>
          </cell>
          <cell r="AZ3824" t="str">
            <v/>
          </cell>
          <cell r="BA3824" t="str">
            <v/>
          </cell>
          <cell r="BB3824" t="str">
            <v/>
          </cell>
          <cell r="BC3824" t="str">
            <v/>
          </cell>
        </row>
        <row r="3825">
          <cell r="AM3825" t="str">
            <v/>
          </cell>
          <cell r="AQ3825" t="str">
            <v/>
          </cell>
          <cell r="AT3825" t="str">
            <v/>
          </cell>
          <cell r="AW3825" t="str">
            <v/>
          </cell>
          <cell r="AZ3825" t="str">
            <v/>
          </cell>
          <cell r="BA3825" t="str">
            <v/>
          </cell>
          <cell r="BB3825" t="str">
            <v/>
          </cell>
          <cell r="BC3825" t="str">
            <v/>
          </cell>
        </row>
        <row r="3826">
          <cell r="AM3826" t="str">
            <v/>
          </cell>
          <cell r="AQ3826" t="str">
            <v/>
          </cell>
          <cell r="AT3826" t="str">
            <v/>
          </cell>
          <cell r="AW3826" t="str">
            <v/>
          </cell>
          <cell r="AZ3826" t="str">
            <v/>
          </cell>
          <cell r="BA3826" t="str">
            <v/>
          </cell>
          <cell r="BB3826" t="str">
            <v/>
          </cell>
          <cell r="BC3826" t="str">
            <v/>
          </cell>
        </row>
        <row r="3827">
          <cell r="AM3827">
            <v>181362.55</v>
          </cell>
          <cell r="AQ3827">
            <v>1</v>
          </cell>
          <cell r="AT3827" t="str">
            <v>СМР</v>
          </cell>
          <cell r="AW3827">
            <v>40495</v>
          </cell>
          <cell r="AZ3827" t="str">
            <v>10.2010</v>
          </cell>
          <cell r="BA3827" t="str">
            <v>11.2010</v>
          </cell>
          <cell r="BB3827" t="str">
            <v/>
          </cell>
          <cell r="BC3827" t="str">
            <v>4.2010</v>
          </cell>
        </row>
        <row r="3828">
          <cell r="AM3828">
            <v>24065.14</v>
          </cell>
          <cell r="AQ3828">
            <v>1</v>
          </cell>
          <cell r="AT3828" t="str">
            <v>СМР</v>
          </cell>
          <cell r="AW3828">
            <v>40681</v>
          </cell>
          <cell r="AZ3828" t="str">
            <v>4.2011</v>
          </cell>
          <cell r="BA3828" t="str">
            <v>5.2011</v>
          </cell>
          <cell r="BB3828" t="str">
            <v>5.2011</v>
          </cell>
          <cell r="BC3828" t="str">
            <v>2.2011</v>
          </cell>
        </row>
        <row r="3829">
          <cell r="AM3829" t="str">
            <v/>
          </cell>
          <cell r="AQ3829" t="str">
            <v/>
          </cell>
          <cell r="AT3829" t="str">
            <v/>
          </cell>
          <cell r="AW3829" t="str">
            <v/>
          </cell>
          <cell r="AZ3829" t="str">
            <v/>
          </cell>
          <cell r="BA3829" t="str">
            <v/>
          </cell>
          <cell r="BB3829" t="str">
            <v/>
          </cell>
          <cell r="BC3829" t="str">
            <v/>
          </cell>
        </row>
        <row r="3830">
          <cell r="AM3830" t="str">
            <v/>
          </cell>
          <cell r="AQ3830" t="str">
            <v/>
          </cell>
          <cell r="AT3830" t="str">
            <v/>
          </cell>
          <cell r="AW3830" t="str">
            <v/>
          </cell>
          <cell r="AZ3830" t="str">
            <v/>
          </cell>
          <cell r="BA3830" t="str">
            <v/>
          </cell>
          <cell r="BB3830" t="str">
            <v/>
          </cell>
          <cell r="BC3830" t="str">
            <v/>
          </cell>
        </row>
        <row r="3831">
          <cell r="AM3831" t="str">
            <v/>
          </cell>
          <cell r="AQ3831" t="str">
            <v/>
          </cell>
          <cell r="AT3831" t="str">
            <v/>
          </cell>
          <cell r="AW3831" t="str">
            <v/>
          </cell>
          <cell r="AZ3831" t="str">
            <v/>
          </cell>
          <cell r="BA3831" t="str">
            <v/>
          </cell>
          <cell r="BB3831" t="str">
            <v/>
          </cell>
          <cell r="BC3831" t="str">
            <v/>
          </cell>
        </row>
        <row r="3832">
          <cell r="AM3832" t="str">
            <v/>
          </cell>
          <cell r="AQ3832" t="str">
            <v/>
          </cell>
          <cell r="AT3832" t="str">
            <v/>
          </cell>
          <cell r="AW3832" t="str">
            <v/>
          </cell>
          <cell r="AZ3832" t="str">
            <v/>
          </cell>
          <cell r="BA3832" t="str">
            <v/>
          </cell>
          <cell r="BB3832" t="str">
            <v/>
          </cell>
          <cell r="BC3832" t="str">
            <v/>
          </cell>
        </row>
        <row r="3833">
          <cell r="AM3833">
            <v>192292.28</v>
          </cell>
          <cell r="AQ3833">
            <v>1</v>
          </cell>
          <cell r="AT3833" t="str">
            <v>СМР</v>
          </cell>
          <cell r="AW3833">
            <v>40535</v>
          </cell>
          <cell r="AZ3833" t="str">
            <v>12.2010</v>
          </cell>
          <cell r="BA3833" t="str">
            <v>12.2010</v>
          </cell>
          <cell r="BB3833" t="str">
            <v/>
          </cell>
          <cell r="BC3833" t="str">
            <v>4.2010</v>
          </cell>
        </row>
        <row r="3834">
          <cell r="AM3834">
            <v>15339.03</v>
          </cell>
          <cell r="AQ3834">
            <v>1</v>
          </cell>
          <cell r="AT3834" t="str">
            <v>СМР</v>
          </cell>
          <cell r="AW3834">
            <v>40681</v>
          </cell>
          <cell r="AZ3834" t="str">
            <v>4.2011</v>
          </cell>
          <cell r="BA3834" t="str">
            <v>5.2011</v>
          </cell>
          <cell r="BB3834" t="str">
            <v>5.2011</v>
          </cell>
          <cell r="BC3834" t="str">
            <v>2.2011</v>
          </cell>
        </row>
        <row r="3835">
          <cell r="AM3835" t="str">
            <v/>
          </cell>
          <cell r="AQ3835" t="str">
            <v/>
          </cell>
          <cell r="AT3835" t="str">
            <v/>
          </cell>
          <cell r="AW3835" t="str">
            <v/>
          </cell>
          <cell r="AZ3835" t="str">
            <v/>
          </cell>
          <cell r="BA3835" t="str">
            <v/>
          </cell>
          <cell r="BB3835" t="str">
            <v/>
          </cell>
          <cell r="BC3835" t="str">
            <v/>
          </cell>
        </row>
        <row r="3836">
          <cell r="AM3836" t="str">
            <v/>
          </cell>
          <cell r="AQ3836" t="str">
            <v/>
          </cell>
          <cell r="AT3836" t="str">
            <v/>
          </cell>
          <cell r="AW3836" t="str">
            <v/>
          </cell>
          <cell r="AZ3836" t="str">
            <v/>
          </cell>
          <cell r="BA3836" t="str">
            <v/>
          </cell>
          <cell r="BB3836" t="str">
            <v/>
          </cell>
          <cell r="BC3836" t="str">
            <v/>
          </cell>
        </row>
        <row r="3837">
          <cell r="AM3837" t="str">
            <v/>
          </cell>
          <cell r="AQ3837" t="str">
            <v/>
          </cell>
          <cell r="AT3837" t="str">
            <v/>
          </cell>
          <cell r="AW3837" t="str">
            <v/>
          </cell>
          <cell r="AZ3837" t="str">
            <v/>
          </cell>
          <cell r="BA3837" t="str">
            <v/>
          </cell>
          <cell r="BB3837" t="str">
            <v/>
          </cell>
          <cell r="BC3837" t="str">
            <v/>
          </cell>
        </row>
        <row r="3838">
          <cell r="AM3838" t="str">
            <v/>
          </cell>
          <cell r="AQ3838" t="str">
            <v/>
          </cell>
          <cell r="AT3838" t="str">
            <v/>
          </cell>
          <cell r="AW3838" t="str">
            <v/>
          </cell>
          <cell r="AZ3838" t="str">
            <v/>
          </cell>
          <cell r="BA3838" t="str">
            <v/>
          </cell>
          <cell r="BB3838" t="str">
            <v/>
          </cell>
          <cell r="BC3838" t="str">
            <v/>
          </cell>
        </row>
        <row r="3839">
          <cell r="AM3839" t="str">
            <v/>
          </cell>
          <cell r="AQ3839" t="str">
            <v/>
          </cell>
          <cell r="AT3839" t="str">
            <v/>
          </cell>
          <cell r="AW3839" t="str">
            <v/>
          </cell>
          <cell r="AZ3839" t="str">
            <v/>
          </cell>
          <cell r="BA3839" t="str">
            <v/>
          </cell>
          <cell r="BB3839" t="str">
            <v/>
          </cell>
          <cell r="BC3839" t="str">
            <v/>
          </cell>
        </row>
        <row r="3840">
          <cell r="AM3840">
            <v>263016.74</v>
          </cell>
          <cell r="AQ3840">
            <v>1</v>
          </cell>
          <cell r="AT3840" t="str">
            <v>СМР</v>
          </cell>
          <cell r="AW3840">
            <v>40535</v>
          </cell>
          <cell r="AZ3840" t="str">
            <v>12.2010</v>
          </cell>
          <cell r="BA3840" t="str">
            <v>12.2010</v>
          </cell>
          <cell r="BB3840" t="str">
            <v/>
          </cell>
          <cell r="BC3840" t="str">
            <v>4.2010</v>
          </cell>
        </row>
        <row r="3841">
          <cell r="AM3841">
            <v>99003.69</v>
          </cell>
          <cell r="AQ3841">
            <v>1</v>
          </cell>
          <cell r="AT3841" t="str">
            <v>СМР</v>
          </cell>
          <cell r="AW3841">
            <v>40681</v>
          </cell>
          <cell r="AZ3841" t="str">
            <v>4.2011</v>
          </cell>
          <cell r="BA3841" t="str">
            <v>5.2011</v>
          </cell>
          <cell r="BB3841" t="str">
            <v>5.2011</v>
          </cell>
          <cell r="BC3841" t="str">
            <v>2.2011</v>
          </cell>
        </row>
        <row r="3842">
          <cell r="AM3842" t="str">
            <v/>
          </cell>
          <cell r="AQ3842" t="str">
            <v/>
          </cell>
          <cell r="AT3842" t="str">
            <v/>
          </cell>
          <cell r="AW3842" t="str">
            <v/>
          </cell>
          <cell r="AZ3842" t="str">
            <v/>
          </cell>
          <cell r="BA3842" t="str">
            <v/>
          </cell>
          <cell r="BB3842" t="str">
            <v/>
          </cell>
          <cell r="BC3842" t="str">
            <v/>
          </cell>
        </row>
        <row r="3843">
          <cell r="AM3843" t="str">
            <v/>
          </cell>
          <cell r="AQ3843" t="str">
            <v/>
          </cell>
          <cell r="AT3843" t="str">
            <v/>
          </cell>
          <cell r="AW3843" t="str">
            <v/>
          </cell>
          <cell r="AZ3843" t="str">
            <v/>
          </cell>
          <cell r="BA3843" t="str">
            <v/>
          </cell>
          <cell r="BB3843" t="str">
            <v/>
          </cell>
          <cell r="BC3843" t="str">
            <v/>
          </cell>
        </row>
        <row r="3844">
          <cell r="AM3844" t="str">
            <v/>
          </cell>
          <cell r="AQ3844" t="str">
            <v/>
          </cell>
          <cell r="AT3844" t="str">
            <v/>
          </cell>
          <cell r="AW3844" t="str">
            <v/>
          </cell>
          <cell r="AZ3844" t="str">
            <v/>
          </cell>
          <cell r="BA3844" t="str">
            <v/>
          </cell>
          <cell r="BB3844" t="str">
            <v/>
          </cell>
          <cell r="BC3844" t="str">
            <v/>
          </cell>
        </row>
        <row r="3845">
          <cell r="AM3845" t="str">
            <v/>
          </cell>
          <cell r="AQ3845" t="str">
            <v/>
          </cell>
          <cell r="AT3845" t="str">
            <v/>
          </cell>
          <cell r="AW3845" t="str">
            <v/>
          </cell>
          <cell r="AZ3845" t="str">
            <v/>
          </cell>
          <cell r="BA3845" t="str">
            <v/>
          </cell>
          <cell r="BB3845" t="str">
            <v/>
          </cell>
          <cell r="BC3845" t="str">
            <v/>
          </cell>
        </row>
        <row r="3846">
          <cell r="AM3846" t="str">
            <v/>
          </cell>
          <cell r="AQ3846" t="str">
            <v/>
          </cell>
          <cell r="AT3846" t="str">
            <v/>
          </cell>
          <cell r="AW3846" t="str">
            <v/>
          </cell>
          <cell r="AZ3846" t="str">
            <v/>
          </cell>
          <cell r="BA3846" t="str">
            <v/>
          </cell>
          <cell r="BB3846" t="str">
            <v/>
          </cell>
          <cell r="BC3846" t="str">
            <v/>
          </cell>
        </row>
        <row r="3847">
          <cell r="AM3847" t="str">
            <v/>
          </cell>
          <cell r="AQ3847" t="str">
            <v/>
          </cell>
          <cell r="AT3847" t="str">
            <v/>
          </cell>
          <cell r="AW3847" t="str">
            <v/>
          </cell>
          <cell r="AZ3847" t="str">
            <v/>
          </cell>
          <cell r="BA3847" t="str">
            <v/>
          </cell>
          <cell r="BB3847" t="str">
            <v/>
          </cell>
          <cell r="BC3847" t="str">
            <v/>
          </cell>
        </row>
        <row r="3848">
          <cell r="AM3848" t="str">
            <v/>
          </cell>
          <cell r="AQ3848" t="str">
            <v/>
          </cell>
          <cell r="AT3848" t="str">
            <v/>
          </cell>
          <cell r="AW3848" t="str">
            <v/>
          </cell>
          <cell r="AZ3848" t="str">
            <v/>
          </cell>
          <cell r="BA3848" t="str">
            <v/>
          </cell>
          <cell r="BB3848" t="str">
            <v/>
          </cell>
          <cell r="BC3848" t="str">
            <v/>
          </cell>
        </row>
        <row r="3849">
          <cell r="AM3849" t="str">
            <v/>
          </cell>
          <cell r="AQ3849">
            <v>1</v>
          </cell>
          <cell r="AT3849" t="str">
            <v/>
          </cell>
          <cell r="AW3849" t="str">
            <v/>
          </cell>
          <cell r="AZ3849" t="str">
            <v/>
          </cell>
          <cell r="BA3849" t="str">
            <v/>
          </cell>
          <cell r="BB3849" t="str">
            <v/>
          </cell>
          <cell r="BC3849" t="str">
            <v/>
          </cell>
        </row>
        <row r="3850">
          <cell r="AM3850" t="str">
            <v/>
          </cell>
          <cell r="AQ3850">
            <v>1</v>
          </cell>
          <cell r="AT3850" t="str">
            <v/>
          </cell>
          <cell r="AW3850" t="str">
            <v/>
          </cell>
          <cell r="AZ3850" t="str">
            <v/>
          </cell>
          <cell r="BA3850" t="str">
            <v/>
          </cell>
          <cell r="BB3850" t="str">
            <v/>
          </cell>
          <cell r="BC3850" t="str">
            <v/>
          </cell>
        </row>
        <row r="3851">
          <cell r="AM3851" t="str">
            <v/>
          </cell>
          <cell r="AQ3851" t="str">
            <v/>
          </cell>
          <cell r="AT3851" t="str">
            <v/>
          </cell>
          <cell r="AW3851" t="str">
            <v/>
          </cell>
          <cell r="AZ3851" t="str">
            <v/>
          </cell>
          <cell r="BA3851" t="str">
            <v/>
          </cell>
          <cell r="BB3851" t="str">
            <v/>
          </cell>
          <cell r="BC3851" t="str">
            <v/>
          </cell>
        </row>
        <row r="3852">
          <cell r="AM3852" t="str">
            <v/>
          </cell>
          <cell r="AQ3852" t="str">
            <v/>
          </cell>
          <cell r="AT3852" t="str">
            <v/>
          </cell>
          <cell r="AW3852" t="str">
            <v/>
          </cell>
          <cell r="AZ3852" t="str">
            <v/>
          </cell>
          <cell r="BA3852" t="str">
            <v/>
          </cell>
          <cell r="BB3852" t="str">
            <v/>
          </cell>
          <cell r="BC3852" t="str">
            <v/>
          </cell>
        </row>
        <row r="3853">
          <cell r="AM3853" t="str">
            <v/>
          </cell>
          <cell r="AQ3853" t="str">
            <v/>
          </cell>
          <cell r="AT3853" t="str">
            <v/>
          </cell>
          <cell r="AW3853" t="str">
            <v/>
          </cell>
          <cell r="AZ3853" t="str">
            <v/>
          </cell>
          <cell r="BA3853" t="str">
            <v/>
          </cell>
          <cell r="BB3853" t="str">
            <v/>
          </cell>
          <cell r="BC3853" t="str">
            <v/>
          </cell>
        </row>
        <row r="3854">
          <cell r="AM3854" t="str">
            <v/>
          </cell>
          <cell r="AQ3854" t="str">
            <v/>
          </cell>
          <cell r="AT3854" t="str">
            <v/>
          </cell>
          <cell r="AW3854" t="str">
            <v/>
          </cell>
          <cell r="AZ3854" t="str">
            <v/>
          </cell>
          <cell r="BA3854" t="str">
            <v/>
          </cell>
          <cell r="BB3854" t="str">
            <v/>
          </cell>
          <cell r="BC3854" t="str">
            <v/>
          </cell>
        </row>
        <row r="3855">
          <cell r="AM3855" t="str">
            <v/>
          </cell>
          <cell r="AQ3855" t="str">
            <v/>
          </cell>
          <cell r="AT3855" t="str">
            <v/>
          </cell>
          <cell r="AW3855" t="str">
            <v/>
          </cell>
          <cell r="AZ3855" t="str">
            <v/>
          </cell>
          <cell r="BA3855" t="str">
            <v/>
          </cell>
          <cell r="BB3855" t="str">
            <v/>
          </cell>
          <cell r="BC3855" t="str">
            <v/>
          </cell>
        </row>
        <row r="3856">
          <cell r="AM3856" t="str">
            <v/>
          </cell>
          <cell r="AQ3856" t="str">
            <v/>
          </cell>
          <cell r="AT3856" t="str">
            <v/>
          </cell>
          <cell r="AW3856" t="str">
            <v/>
          </cell>
          <cell r="AZ3856" t="str">
            <v/>
          </cell>
          <cell r="BA3856" t="str">
            <v/>
          </cell>
          <cell r="BB3856" t="str">
            <v/>
          </cell>
          <cell r="BC3856" t="str">
            <v/>
          </cell>
        </row>
        <row r="3857">
          <cell r="AM3857">
            <v>1466448.2</v>
          </cell>
          <cell r="AQ3857">
            <v>5</v>
          </cell>
          <cell r="AT3857" t="str">
            <v>СМР</v>
          </cell>
          <cell r="AW3857">
            <v>40409</v>
          </cell>
          <cell r="AZ3857" t="str">
            <v>7.2010</v>
          </cell>
          <cell r="BA3857" t="str">
            <v>8.2010</v>
          </cell>
          <cell r="BB3857" t="str">
            <v/>
          </cell>
          <cell r="BC3857" t="str">
            <v>3.2010</v>
          </cell>
        </row>
        <row r="3858">
          <cell r="AM3858">
            <v>3559857.71</v>
          </cell>
          <cell r="AQ3858">
            <v>5</v>
          </cell>
          <cell r="AT3858" t="str">
            <v>СМР</v>
          </cell>
          <cell r="AW3858">
            <v>40409</v>
          </cell>
          <cell r="AZ3858" t="str">
            <v>7.2010</v>
          </cell>
          <cell r="BA3858" t="str">
            <v>8.2010</v>
          </cell>
          <cell r="BB3858" t="str">
            <v/>
          </cell>
          <cell r="BC3858" t="str">
            <v>3.2010</v>
          </cell>
        </row>
        <row r="3859">
          <cell r="AM3859" t="str">
            <v/>
          </cell>
          <cell r="AQ3859" t="str">
            <v/>
          </cell>
          <cell r="AT3859" t="str">
            <v/>
          </cell>
          <cell r="AW3859" t="str">
            <v/>
          </cell>
          <cell r="AZ3859" t="str">
            <v/>
          </cell>
          <cell r="BA3859" t="str">
            <v/>
          </cell>
          <cell r="BB3859" t="str">
            <v/>
          </cell>
          <cell r="BC3859" t="str">
            <v/>
          </cell>
        </row>
        <row r="3860">
          <cell r="AM3860">
            <v>174956.11</v>
          </cell>
          <cell r="AQ3860">
            <v>5</v>
          </cell>
          <cell r="AT3860" t="str">
            <v>СМР</v>
          </cell>
          <cell r="AW3860">
            <v>40421</v>
          </cell>
          <cell r="AZ3860" t="str">
            <v>8.2010</v>
          </cell>
          <cell r="BA3860" t="str">
            <v>8.2010</v>
          </cell>
          <cell r="BB3860" t="str">
            <v/>
          </cell>
          <cell r="BC3860" t="str">
            <v>3.2010</v>
          </cell>
        </row>
        <row r="3861">
          <cell r="AM3861">
            <v>280496.90000000002</v>
          </cell>
          <cell r="AQ3861">
            <v>5</v>
          </cell>
          <cell r="AT3861" t="str">
            <v>СМР</v>
          </cell>
          <cell r="AW3861">
            <v>40421</v>
          </cell>
          <cell r="AZ3861" t="str">
            <v>8.2010</v>
          </cell>
          <cell r="BA3861" t="str">
            <v>8.2010</v>
          </cell>
          <cell r="BB3861" t="str">
            <v/>
          </cell>
          <cell r="BC3861" t="str">
            <v>3.2010</v>
          </cell>
        </row>
        <row r="3862">
          <cell r="AM3862">
            <v>778612.08</v>
          </cell>
          <cell r="AQ3862">
            <v>5</v>
          </cell>
          <cell r="AT3862" t="str">
            <v>СМР</v>
          </cell>
          <cell r="AW3862">
            <v>40421</v>
          </cell>
          <cell r="AZ3862" t="str">
            <v>8.2010</v>
          </cell>
          <cell r="BA3862" t="str">
            <v>8.2010</v>
          </cell>
          <cell r="BB3862" t="str">
            <v/>
          </cell>
          <cell r="BC3862" t="str">
            <v>3.2010</v>
          </cell>
        </row>
        <row r="3863">
          <cell r="AM3863" t="str">
            <v/>
          </cell>
          <cell r="AQ3863">
            <v>1</v>
          </cell>
          <cell r="AT3863" t="str">
            <v>СМР</v>
          </cell>
          <cell r="AW3863" t="str">
            <v/>
          </cell>
          <cell r="AZ3863" t="str">
            <v/>
          </cell>
          <cell r="BA3863" t="str">
            <v/>
          </cell>
          <cell r="BB3863" t="str">
            <v/>
          </cell>
          <cell r="BC3863" t="str">
            <v/>
          </cell>
        </row>
        <row r="3864">
          <cell r="AM3864" t="str">
            <v/>
          </cell>
          <cell r="AQ3864" t="str">
            <v/>
          </cell>
          <cell r="AT3864" t="str">
            <v/>
          </cell>
          <cell r="AW3864" t="str">
            <v/>
          </cell>
          <cell r="AZ3864" t="str">
            <v/>
          </cell>
          <cell r="BA3864" t="str">
            <v/>
          </cell>
          <cell r="BB3864" t="str">
            <v/>
          </cell>
          <cell r="BC3864" t="str">
            <v/>
          </cell>
        </row>
        <row r="3865">
          <cell r="AM3865" t="str">
            <v/>
          </cell>
          <cell r="AQ3865" t="str">
            <v/>
          </cell>
          <cell r="AT3865" t="str">
            <v/>
          </cell>
          <cell r="AW3865" t="str">
            <v/>
          </cell>
          <cell r="AZ3865" t="str">
            <v/>
          </cell>
          <cell r="BA3865" t="str">
            <v/>
          </cell>
          <cell r="BB3865" t="str">
            <v/>
          </cell>
          <cell r="BC3865" t="str">
            <v/>
          </cell>
        </row>
        <row r="3866">
          <cell r="AM3866" t="str">
            <v/>
          </cell>
          <cell r="AQ3866" t="str">
            <v/>
          </cell>
          <cell r="AT3866" t="str">
            <v/>
          </cell>
          <cell r="AW3866" t="str">
            <v/>
          </cell>
          <cell r="AZ3866" t="str">
            <v/>
          </cell>
          <cell r="BA3866" t="str">
            <v/>
          </cell>
          <cell r="BB3866" t="str">
            <v/>
          </cell>
          <cell r="BC3866" t="str">
            <v/>
          </cell>
        </row>
        <row r="3867">
          <cell r="AM3867" t="str">
            <v/>
          </cell>
          <cell r="AQ3867" t="str">
            <v/>
          </cell>
          <cell r="AT3867" t="str">
            <v/>
          </cell>
          <cell r="AW3867" t="str">
            <v/>
          </cell>
          <cell r="AZ3867" t="str">
            <v/>
          </cell>
          <cell r="BA3867" t="str">
            <v/>
          </cell>
          <cell r="BB3867" t="str">
            <v/>
          </cell>
          <cell r="BC3867" t="str">
            <v/>
          </cell>
        </row>
        <row r="3868">
          <cell r="AM3868" t="str">
            <v/>
          </cell>
          <cell r="AQ3868" t="str">
            <v/>
          </cell>
          <cell r="AT3868" t="str">
            <v/>
          </cell>
          <cell r="AW3868" t="str">
            <v/>
          </cell>
          <cell r="AZ3868" t="str">
            <v/>
          </cell>
          <cell r="BA3868" t="str">
            <v/>
          </cell>
          <cell r="BB3868" t="str">
            <v/>
          </cell>
          <cell r="BC3868" t="str">
            <v/>
          </cell>
        </row>
        <row r="3869">
          <cell r="AM3869" t="str">
            <v/>
          </cell>
          <cell r="AQ3869" t="str">
            <v/>
          </cell>
          <cell r="AT3869" t="str">
            <v/>
          </cell>
          <cell r="AW3869" t="str">
            <v/>
          </cell>
          <cell r="AZ3869" t="str">
            <v/>
          </cell>
          <cell r="BA3869" t="str">
            <v/>
          </cell>
          <cell r="BB3869" t="str">
            <v/>
          </cell>
          <cell r="BC3869" t="str">
            <v/>
          </cell>
        </row>
        <row r="3870">
          <cell r="AM3870" t="str">
            <v/>
          </cell>
          <cell r="AQ3870" t="str">
            <v/>
          </cell>
          <cell r="AT3870" t="str">
            <v/>
          </cell>
          <cell r="AW3870" t="str">
            <v/>
          </cell>
          <cell r="AZ3870" t="str">
            <v/>
          </cell>
          <cell r="BA3870" t="str">
            <v/>
          </cell>
          <cell r="BB3870" t="str">
            <v/>
          </cell>
          <cell r="BC3870" t="str">
            <v/>
          </cell>
        </row>
        <row r="3871">
          <cell r="AM3871" t="str">
            <v/>
          </cell>
          <cell r="AQ3871" t="str">
            <v/>
          </cell>
          <cell r="AT3871" t="str">
            <v/>
          </cell>
          <cell r="AW3871" t="str">
            <v/>
          </cell>
          <cell r="AZ3871" t="str">
            <v/>
          </cell>
          <cell r="BA3871" t="str">
            <v/>
          </cell>
          <cell r="BB3871" t="str">
            <v/>
          </cell>
          <cell r="BC3871" t="str">
            <v/>
          </cell>
        </row>
        <row r="3872">
          <cell r="AM3872">
            <v>790016.42</v>
          </cell>
          <cell r="AQ3872" t="str">
            <v/>
          </cell>
          <cell r="AT3872" t="str">
            <v>УУП</v>
          </cell>
          <cell r="AW3872">
            <v>40390</v>
          </cell>
          <cell r="AZ3872" t="str">
            <v>7.2010</v>
          </cell>
          <cell r="BA3872" t="str">
            <v>7.2010</v>
          </cell>
          <cell r="BB3872" t="str">
            <v/>
          </cell>
          <cell r="BC3872" t="str">
            <v>3.2010</v>
          </cell>
        </row>
        <row r="3873">
          <cell r="AM3873" t="str">
            <v/>
          </cell>
          <cell r="AQ3873" t="str">
            <v/>
          </cell>
          <cell r="AT3873" t="str">
            <v/>
          </cell>
          <cell r="AW3873" t="str">
            <v/>
          </cell>
          <cell r="AZ3873" t="str">
            <v/>
          </cell>
          <cell r="BA3873" t="str">
            <v/>
          </cell>
          <cell r="BB3873" t="str">
            <v/>
          </cell>
          <cell r="BC3873" t="str">
            <v/>
          </cell>
        </row>
        <row r="3874">
          <cell r="AM3874" t="str">
            <v/>
          </cell>
          <cell r="AQ3874" t="str">
            <v/>
          </cell>
          <cell r="AT3874" t="str">
            <v/>
          </cell>
          <cell r="AW3874" t="str">
            <v/>
          </cell>
          <cell r="AZ3874" t="str">
            <v/>
          </cell>
          <cell r="BA3874" t="str">
            <v/>
          </cell>
          <cell r="BB3874" t="str">
            <v/>
          </cell>
          <cell r="BC3874" t="str">
            <v/>
          </cell>
        </row>
        <row r="3875">
          <cell r="AM3875" t="str">
            <v/>
          </cell>
          <cell r="AQ3875" t="str">
            <v/>
          </cell>
          <cell r="AT3875" t="str">
            <v/>
          </cell>
          <cell r="AW3875" t="str">
            <v/>
          </cell>
          <cell r="AZ3875" t="str">
            <v/>
          </cell>
          <cell r="BA3875" t="str">
            <v/>
          </cell>
          <cell r="BB3875" t="str">
            <v/>
          </cell>
          <cell r="BC3875" t="str">
            <v/>
          </cell>
        </row>
        <row r="3876">
          <cell r="AM3876" t="str">
            <v/>
          </cell>
          <cell r="AQ3876" t="str">
            <v/>
          </cell>
          <cell r="AT3876" t="str">
            <v/>
          </cell>
          <cell r="AW3876" t="str">
            <v/>
          </cell>
          <cell r="AZ3876" t="str">
            <v/>
          </cell>
          <cell r="BA3876" t="str">
            <v/>
          </cell>
          <cell r="BB3876" t="str">
            <v/>
          </cell>
          <cell r="BC3876" t="str">
            <v/>
          </cell>
        </row>
        <row r="3877">
          <cell r="AM3877" t="str">
            <v/>
          </cell>
          <cell r="AQ3877" t="str">
            <v/>
          </cell>
          <cell r="AT3877" t="str">
            <v/>
          </cell>
          <cell r="AW3877" t="str">
            <v/>
          </cell>
          <cell r="AZ3877" t="str">
            <v/>
          </cell>
          <cell r="BA3877" t="str">
            <v/>
          </cell>
          <cell r="BB3877" t="str">
            <v/>
          </cell>
          <cell r="BC3877" t="str">
            <v/>
          </cell>
        </row>
        <row r="3878">
          <cell r="AM3878" t="str">
            <v/>
          </cell>
          <cell r="AQ3878" t="str">
            <v/>
          </cell>
          <cell r="AT3878" t="str">
            <v/>
          </cell>
          <cell r="AW3878" t="str">
            <v/>
          </cell>
          <cell r="AZ3878" t="str">
            <v/>
          </cell>
          <cell r="BA3878" t="str">
            <v/>
          </cell>
          <cell r="BB3878" t="str">
            <v/>
          </cell>
          <cell r="BC3878" t="str">
            <v/>
          </cell>
        </row>
        <row r="3879">
          <cell r="AM3879" t="str">
            <v/>
          </cell>
          <cell r="AQ3879" t="str">
            <v/>
          </cell>
          <cell r="AT3879" t="str">
            <v/>
          </cell>
          <cell r="AW3879" t="str">
            <v/>
          </cell>
          <cell r="AZ3879" t="str">
            <v/>
          </cell>
          <cell r="BA3879" t="str">
            <v/>
          </cell>
          <cell r="BB3879" t="str">
            <v/>
          </cell>
          <cell r="BC3879" t="str">
            <v/>
          </cell>
        </row>
        <row r="3880">
          <cell r="AM3880" t="str">
            <v/>
          </cell>
          <cell r="AQ3880" t="str">
            <v/>
          </cell>
          <cell r="AT3880" t="str">
            <v/>
          </cell>
          <cell r="AW3880" t="str">
            <v/>
          </cell>
          <cell r="AZ3880" t="str">
            <v/>
          </cell>
          <cell r="BA3880" t="str">
            <v/>
          </cell>
          <cell r="BB3880" t="str">
            <v/>
          </cell>
          <cell r="BC3880" t="str">
            <v/>
          </cell>
        </row>
        <row r="3881">
          <cell r="AM3881" t="str">
            <v/>
          </cell>
          <cell r="AQ3881" t="str">
            <v/>
          </cell>
          <cell r="AT3881" t="str">
            <v/>
          </cell>
          <cell r="AW3881" t="str">
            <v/>
          </cell>
          <cell r="AZ3881" t="str">
            <v/>
          </cell>
          <cell r="BA3881" t="str">
            <v/>
          </cell>
          <cell r="BB3881" t="str">
            <v/>
          </cell>
          <cell r="BC3881" t="str">
            <v/>
          </cell>
        </row>
        <row r="3882">
          <cell r="AM3882" t="str">
            <v/>
          </cell>
          <cell r="AQ3882" t="str">
            <v/>
          </cell>
          <cell r="AT3882" t="str">
            <v/>
          </cell>
          <cell r="AW3882" t="str">
            <v/>
          </cell>
          <cell r="AZ3882" t="str">
            <v/>
          </cell>
          <cell r="BA3882" t="str">
            <v/>
          </cell>
          <cell r="BB3882" t="str">
            <v/>
          </cell>
          <cell r="BC3882" t="str">
            <v/>
          </cell>
        </row>
        <row r="3883">
          <cell r="AM3883" t="str">
            <v/>
          </cell>
          <cell r="AQ3883" t="str">
            <v/>
          </cell>
          <cell r="AT3883" t="str">
            <v/>
          </cell>
          <cell r="AW3883" t="str">
            <v/>
          </cell>
          <cell r="AZ3883" t="str">
            <v/>
          </cell>
          <cell r="BA3883" t="str">
            <v/>
          </cell>
          <cell r="BB3883" t="str">
            <v/>
          </cell>
          <cell r="BC3883" t="str">
            <v/>
          </cell>
        </row>
        <row r="3884">
          <cell r="AM3884" t="str">
            <v/>
          </cell>
          <cell r="AQ3884" t="str">
            <v/>
          </cell>
          <cell r="AT3884" t="str">
            <v/>
          </cell>
          <cell r="AW3884" t="str">
            <v/>
          </cell>
          <cell r="AZ3884" t="str">
            <v/>
          </cell>
          <cell r="BA3884" t="str">
            <v/>
          </cell>
          <cell r="BB3884" t="str">
            <v/>
          </cell>
          <cell r="BC3884" t="str">
            <v/>
          </cell>
        </row>
        <row r="3885">
          <cell r="AM3885" t="str">
            <v/>
          </cell>
          <cell r="AQ3885" t="str">
            <v/>
          </cell>
          <cell r="AT3885" t="str">
            <v/>
          </cell>
          <cell r="AW3885" t="str">
            <v/>
          </cell>
          <cell r="AZ3885" t="str">
            <v/>
          </cell>
          <cell r="BA3885" t="str">
            <v/>
          </cell>
          <cell r="BB3885" t="str">
            <v/>
          </cell>
          <cell r="BC3885" t="str">
            <v/>
          </cell>
        </row>
        <row r="3886">
          <cell r="AM3886" t="str">
            <v/>
          </cell>
          <cell r="AQ3886" t="str">
            <v/>
          </cell>
          <cell r="AT3886" t="str">
            <v/>
          </cell>
          <cell r="AW3886" t="str">
            <v/>
          </cell>
          <cell r="AZ3886" t="str">
            <v/>
          </cell>
          <cell r="BA3886" t="str">
            <v/>
          </cell>
          <cell r="BB3886" t="str">
            <v/>
          </cell>
          <cell r="BC3886" t="str">
            <v/>
          </cell>
        </row>
        <row r="3887">
          <cell r="AM3887" t="str">
            <v/>
          </cell>
          <cell r="AQ3887">
            <v>3</v>
          </cell>
          <cell r="AT3887" t="str">
            <v/>
          </cell>
          <cell r="AW3887" t="str">
            <v/>
          </cell>
          <cell r="AZ3887" t="str">
            <v/>
          </cell>
          <cell r="BA3887" t="str">
            <v/>
          </cell>
          <cell r="BB3887" t="str">
            <v/>
          </cell>
          <cell r="BC3887" t="str">
            <v/>
          </cell>
        </row>
        <row r="3888">
          <cell r="AM3888" t="str">
            <v/>
          </cell>
          <cell r="AQ3888" t="str">
            <v/>
          </cell>
          <cell r="AT3888" t="str">
            <v/>
          </cell>
          <cell r="AW3888" t="str">
            <v/>
          </cell>
          <cell r="AZ3888" t="str">
            <v/>
          </cell>
          <cell r="BA3888" t="str">
            <v/>
          </cell>
          <cell r="BB3888" t="str">
            <v/>
          </cell>
          <cell r="BC3888" t="str">
            <v/>
          </cell>
        </row>
        <row r="3889">
          <cell r="AM3889" t="str">
            <v/>
          </cell>
          <cell r="AQ3889" t="str">
            <v/>
          </cell>
          <cell r="AT3889" t="str">
            <v/>
          </cell>
          <cell r="AW3889" t="str">
            <v/>
          </cell>
          <cell r="AZ3889" t="str">
            <v/>
          </cell>
          <cell r="BA3889" t="str">
            <v/>
          </cell>
          <cell r="BB3889" t="str">
            <v/>
          </cell>
          <cell r="BC3889" t="str">
            <v/>
          </cell>
        </row>
        <row r="3890">
          <cell r="AM3890" t="str">
            <v/>
          </cell>
          <cell r="AQ3890" t="str">
            <v/>
          </cell>
          <cell r="AT3890" t="str">
            <v/>
          </cell>
          <cell r="AW3890" t="str">
            <v/>
          </cell>
          <cell r="AZ3890" t="str">
            <v/>
          </cell>
          <cell r="BA3890" t="str">
            <v/>
          </cell>
          <cell r="BB3890" t="str">
            <v/>
          </cell>
          <cell r="BC3890" t="str">
            <v/>
          </cell>
        </row>
        <row r="3891">
          <cell r="AM3891" t="str">
            <v/>
          </cell>
          <cell r="AQ3891" t="str">
            <v/>
          </cell>
          <cell r="AT3891" t="str">
            <v/>
          </cell>
          <cell r="AW3891" t="str">
            <v/>
          </cell>
          <cell r="AZ3891" t="str">
            <v/>
          </cell>
          <cell r="BA3891" t="str">
            <v/>
          </cell>
          <cell r="BB3891" t="str">
            <v/>
          </cell>
          <cell r="BC3891" t="str">
            <v/>
          </cell>
        </row>
        <row r="3892">
          <cell r="AM3892" t="str">
            <v/>
          </cell>
          <cell r="AQ3892" t="str">
            <v/>
          </cell>
          <cell r="AT3892" t="str">
            <v/>
          </cell>
          <cell r="AW3892" t="str">
            <v/>
          </cell>
          <cell r="AZ3892" t="str">
            <v/>
          </cell>
          <cell r="BA3892" t="str">
            <v/>
          </cell>
          <cell r="BB3892" t="str">
            <v/>
          </cell>
          <cell r="BC3892" t="str">
            <v/>
          </cell>
        </row>
        <row r="3893">
          <cell r="AM3893" t="str">
            <v/>
          </cell>
          <cell r="AQ3893" t="str">
            <v/>
          </cell>
          <cell r="AT3893" t="str">
            <v/>
          </cell>
          <cell r="AW3893" t="str">
            <v/>
          </cell>
          <cell r="AZ3893" t="str">
            <v/>
          </cell>
          <cell r="BA3893" t="str">
            <v/>
          </cell>
          <cell r="BB3893" t="str">
            <v/>
          </cell>
          <cell r="BC3893" t="str">
            <v/>
          </cell>
        </row>
        <row r="3894">
          <cell r="AM3894" t="str">
            <v/>
          </cell>
          <cell r="AQ3894" t="str">
            <v/>
          </cell>
          <cell r="AT3894" t="str">
            <v/>
          </cell>
          <cell r="AW3894" t="str">
            <v/>
          </cell>
          <cell r="AZ3894" t="str">
            <v/>
          </cell>
          <cell r="BA3894" t="str">
            <v/>
          </cell>
          <cell r="BB3894" t="str">
            <v/>
          </cell>
          <cell r="BC3894" t="str">
            <v/>
          </cell>
        </row>
        <row r="3895">
          <cell r="AM3895" t="str">
            <v/>
          </cell>
          <cell r="AQ3895" t="str">
            <v/>
          </cell>
          <cell r="AT3895" t="str">
            <v/>
          </cell>
          <cell r="AW3895" t="str">
            <v/>
          </cell>
          <cell r="AZ3895" t="str">
            <v/>
          </cell>
          <cell r="BA3895" t="str">
            <v/>
          </cell>
          <cell r="BB3895" t="str">
            <v/>
          </cell>
          <cell r="BC3895" t="str">
            <v/>
          </cell>
        </row>
        <row r="3896">
          <cell r="AM3896" t="str">
            <v/>
          </cell>
          <cell r="AQ3896" t="str">
            <v/>
          </cell>
          <cell r="AT3896" t="str">
            <v/>
          </cell>
          <cell r="AW3896" t="str">
            <v/>
          </cell>
          <cell r="AZ3896" t="str">
            <v/>
          </cell>
          <cell r="BA3896" t="str">
            <v/>
          </cell>
          <cell r="BB3896" t="str">
            <v/>
          </cell>
          <cell r="BC3896" t="str">
            <v/>
          </cell>
        </row>
        <row r="3897">
          <cell r="AM3897" t="str">
            <v/>
          </cell>
          <cell r="AQ3897" t="str">
            <v/>
          </cell>
          <cell r="AT3897" t="str">
            <v/>
          </cell>
          <cell r="AW3897" t="str">
            <v/>
          </cell>
          <cell r="AZ3897" t="str">
            <v/>
          </cell>
          <cell r="BA3897" t="str">
            <v/>
          </cell>
          <cell r="BB3897" t="str">
            <v/>
          </cell>
          <cell r="BC3897" t="str">
            <v/>
          </cell>
        </row>
        <row r="3898">
          <cell r="AM3898" t="str">
            <v/>
          </cell>
          <cell r="AQ3898" t="str">
            <v/>
          </cell>
          <cell r="AT3898" t="str">
            <v/>
          </cell>
          <cell r="AW3898" t="str">
            <v/>
          </cell>
          <cell r="AZ3898" t="str">
            <v/>
          </cell>
          <cell r="BA3898" t="str">
            <v/>
          </cell>
          <cell r="BB3898" t="str">
            <v/>
          </cell>
          <cell r="BC3898" t="str">
            <v/>
          </cell>
        </row>
        <row r="3899">
          <cell r="AM3899" t="str">
            <v/>
          </cell>
          <cell r="AQ3899" t="str">
            <v/>
          </cell>
          <cell r="AT3899" t="str">
            <v/>
          </cell>
          <cell r="AW3899" t="str">
            <v/>
          </cell>
          <cell r="AZ3899" t="str">
            <v/>
          </cell>
          <cell r="BA3899" t="str">
            <v/>
          </cell>
          <cell r="BB3899" t="str">
            <v/>
          </cell>
          <cell r="BC3899" t="str">
            <v/>
          </cell>
        </row>
        <row r="3900">
          <cell r="AM3900" t="str">
            <v/>
          </cell>
          <cell r="AQ3900" t="str">
            <v/>
          </cell>
          <cell r="AT3900" t="str">
            <v/>
          </cell>
          <cell r="AW3900" t="str">
            <v/>
          </cell>
          <cell r="AZ3900" t="str">
            <v/>
          </cell>
          <cell r="BA3900" t="str">
            <v/>
          </cell>
          <cell r="BB3900" t="str">
            <v/>
          </cell>
          <cell r="BC3900" t="str">
            <v/>
          </cell>
        </row>
        <row r="3901">
          <cell r="AM3901" t="str">
            <v/>
          </cell>
          <cell r="AQ3901" t="str">
            <v/>
          </cell>
          <cell r="AT3901" t="str">
            <v/>
          </cell>
          <cell r="AW3901" t="str">
            <v/>
          </cell>
          <cell r="AZ3901" t="str">
            <v/>
          </cell>
          <cell r="BA3901" t="str">
            <v/>
          </cell>
          <cell r="BB3901" t="str">
            <v/>
          </cell>
          <cell r="BC3901" t="str">
            <v/>
          </cell>
        </row>
        <row r="3902">
          <cell r="AM3902" t="str">
            <v/>
          </cell>
          <cell r="AQ3902" t="str">
            <v/>
          </cell>
          <cell r="AT3902" t="str">
            <v/>
          </cell>
          <cell r="AW3902" t="str">
            <v/>
          </cell>
          <cell r="AZ3902" t="str">
            <v/>
          </cell>
          <cell r="BA3902" t="str">
            <v/>
          </cell>
          <cell r="BB3902" t="str">
            <v/>
          </cell>
          <cell r="BC3902" t="str">
            <v/>
          </cell>
        </row>
        <row r="3903">
          <cell r="AM3903" t="str">
            <v/>
          </cell>
          <cell r="AQ3903" t="str">
            <v/>
          </cell>
          <cell r="AT3903" t="str">
            <v/>
          </cell>
          <cell r="AW3903" t="str">
            <v/>
          </cell>
          <cell r="AZ3903" t="str">
            <v/>
          </cell>
          <cell r="BA3903" t="str">
            <v/>
          </cell>
          <cell r="BB3903" t="str">
            <v/>
          </cell>
          <cell r="BC3903" t="str">
            <v/>
          </cell>
        </row>
        <row r="3904">
          <cell r="AM3904" t="str">
            <v/>
          </cell>
          <cell r="AQ3904" t="str">
            <v/>
          </cell>
          <cell r="AT3904" t="str">
            <v/>
          </cell>
          <cell r="AW3904" t="str">
            <v/>
          </cell>
          <cell r="AZ3904" t="str">
            <v/>
          </cell>
          <cell r="BA3904" t="str">
            <v/>
          </cell>
          <cell r="BB3904" t="str">
            <v/>
          </cell>
          <cell r="BC3904" t="str">
            <v/>
          </cell>
        </row>
        <row r="3905">
          <cell r="AM3905" t="str">
            <v/>
          </cell>
          <cell r="AQ3905" t="str">
            <v/>
          </cell>
          <cell r="AT3905" t="str">
            <v/>
          </cell>
          <cell r="AW3905" t="str">
            <v/>
          </cell>
          <cell r="AZ3905" t="str">
            <v/>
          </cell>
          <cell r="BA3905" t="str">
            <v/>
          </cell>
          <cell r="BB3905" t="str">
            <v/>
          </cell>
          <cell r="BC3905" t="str">
            <v/>
          </cell>
        </row>
        <row r="3906">
          <cell r="AM3906" t="str">
            <v/>
          </cell>
          <cell r="AQ3906" t="str">
            <v/>
          </cell>
          <cell r="AT3906" t="str">
            <v/>
          </cell>
          <cell r="AW3906" t="str">
            <v/>
          </cell>
          <cell r="AZ3906" t="str">
            <v/>
          </cell>
          <cell r="BA3906" t="str">
            <v/>
          </cell>
          <cell r="BB3906" t="str">
            <v/>
          </cell>
          <cell r="BC3906" t="str">
            <v/>
          </cell>
        </row>
        <row r="3907">
          <cell r="AM3907" t="str">
            <v/>
          </cell>
          <cell r="AQ3907" t="str">
            <v/>
          </cell>
          <cell r="AT3907" t="str">
            <v/>
          </cell>
          <cell r="AW3907" t="str">
            <v/>
          </cell>
          <cell r="AZ3907" t="str">
            <v/>
          </cell>
          <cell r="BA3907" t="str">
            <v/>
          </cell>
          <cell r="BB3907" t="str">
            <v/>
          </cell>
          <cell r="BC3907" t="str">
            <v/>
          </cell>
        </row>
        <row r="3908">
          <cell r="AM3908" t="str">
            <v/>
          </cell>
          <cell r="AQ3908" t="str">
            <v/>
          </cell>
          <cell r="AT3908" t="str">
            <v/>
          </cell>
          <cell r="AW3908" t="str">
            <v/>
          </cell>
          <cell r="AZ3908" t="str">
            <v/>
          </cell>
          <cell r="BA3908" t="str">
            <v/>
          </cell>
          <cell r="BB3908" t="str">
            <v/>
          </cell>
          <cell r="BC3908" t="str">
            <v/>
          </cell>
        </row>
        <row r="3909">
          <cell r="AM3909" t="str">
            <v/>
          </cell>
          <cell r="AQ3909" t="str">
            <v/>
          </cell>
          <cell r="AT3909" t="str">
            <v/>
          </cell>
          <cell r="AW3909" t="str">
            <v/>
          </cell>
          <cell r="AZ3909" t="str">
            <v/>
          </cell>
          <cell r="BA3909" t="str">
            <v/>
          </cell>
          <cell r="BB3909" t="str">
            <v/>
          </cell>
          <cell r="BC3909" t="str">
            <v/>
          </cell>
        </row>
        <row r="3910">
          <cell r="AM3910" t="str">
            <v/>
          </cell>
          <cell r="AQ3910" t="str">
            <v/>
          </cell>
          <cell r="AT3910" t="str">
            <v/>
          </cell>
          <cell r="AW3910" t="str">
            <v/>
          </cell>
          <cell r="AZ3910" t="str">
            <v/>
          </cell>
          <cell r="BA3910" t="str">
            <v/>
          </cell>
          <cell r="BB3910" t="str">
            <v/>
          </cell>
          <cell r="BC3910" t="str">
            <v/>
          </cell>
        </row>
        <row r="3911">
          <cell r="AM3911" t="str">
            <v/>
          </cell>
          <cell r="AQ3911" t="str">
            <v/>
          </cell>
          <cell r="AT3911" t="str">
            <v/>
          </cell>
          <cell r="AW3911" t="str">
            <v/>
          </cell>
          <cell r="AZ3911" t="str">
            <v/>
          </cell>
          <cell r="BA3911" t="str">
            <v/>
          </cell>
          <cell r="BB3911" t="str">
            <v/>
          </cell>
          <cell r="BC3911" t="str">
            <v/>
          </cell>
        </row>
        <row r="3912">
          <cell r="AM3912" t="str">
            <v/>
          </cell>
          <cell r="AQ3912" t="str">
            <v/>
          </cell>
          <cell r="AT3912" t="str">
            <v/>
          </cell>
          <cell r="AW3912" t="str">
            <v/>
          </cell>
          <cell r="AZ3912" t="str">
            <v/>
          </cell>
          <cell r="BA3912" t="str">
            <v/>
          </cell>
          <cell r="BB3912" t="str">
            <v/>
          </cell>
          <cell r="BC3912" t="str">
            <v/>
          </cell>
        </row>
        <row r="3913">
          <cell r="AM3913" t="str">
            <v/>
          </cell>
          <cell r="AQ3913" t="str">
            <v/>
          </cell>
          <cell r="AT3913" t="str">
            <v/>
          </cell>
          <cell r="AW3913" t="str">
            <v/>
          </cell>
          <cell r="AZ3913" t="str">
            <v/>
          </cell>
          <cell r="BA3913" t="str">
            <v/>
          </cell>
          <cell r="BB3913" t="str">
            <v/>
          </cell>
          <cell r="BC3913" t="str">
            <v/>
          </cell>
        </row>
        <row r="3914">
          <cell r="AM3914" t="str">
            <v/>
          </cell>
          <cell r="AQ3914" t="str">
            <v/>
          </cell>
          <cell r="AT3914" t="str">
            <v/>
          </cell>
          <cell r="AW3914" t="str">
            <v/>
          </cell>
          <cell r="AZ3914" t="str">
            <v/>
          </cell>
          <cell r="BA3914" t="str">
            <v/>
          </cell>
          <cell r="BB3914" t="str">
            <v/>
          </cell>
          <cell r="BC3914" t="str">
            <v/>
          </cell>
        </row>
        <row r="3915">
          <cell r="AM3915" t="str">
            <v/>
          </cell>
          <cell r="AQ3915" t="str">
            <v/>
          </cell>
          <cell r="AT3915" t="str">
            <v/>
          </cell>
          <cell r="AW3915" t="str">
            <v/>
          </cell>
          <cell r="AZ3915" t="str">
            <v/>
          </cell>
          <cell r="BA3915" t="str">
            <v/>
          </cell>
          <cell r="BB3915" t="str">
            <v/>
          </cell>
          <cell r="BC3915" t="str">
            <v/>
          </cell>
        </row>
        <row r="3916">
          <cell r="AM3916" t="str">
            <v/>
          </cell>
          <cell r="AQ3916" t="str">
            <v/>
          </cell>
          <cell r="AT3916" t="str">
            <v/>
          </cell>
          <cell r="AW3916" t="str">
            <v/>
          </cell>
          <cell r="AZ3916" t="str">
            <v/>
          </cell>
          <cell r="BA3916" t="str">
            <v/>
          </cell>
          <cell r="BB3916" t="str">
            <v/>
          </cell>
          <cell r="BC3916" t="str">
            <v/>
          </cell>
        </row>
        <row r="3917">
          <cell r="AM3917" t="str">
            <v/>
          </cell>
          <cell r="AQ3917" t="str">
            <v/>
          </cell>
          <cell r="AT3917" t="str">
            <v/>
          </cell>
          <cell r="AW3917" t="str">
            <v/>
          </cell>
          <cell r="AZ3917" t="str">
            <v/>
          </cell>
          <cell r="BA3917" t="str">
            <v/>
          </cell>
          <cell r="BB3917" t="str">
            <v/>
          </cell>
          <cell r="BC3917" t="str">
            <v/>
          </cell>
        </row>
        <row r="3918">
          <cell r="AM3918" t="str">
            <v/>
          </cell>
          <cell r="AQ3918" t="str">
            <v/>
          </cell>
          <cell r="AT3918" t="str">
            <v/>
          </cell>
          <cell r="AW3918" t="str">
            <v/>
          </cell>
          <cell r="AZ3918" t="str">
            <v/>
          </cell>
          <cell r="BA3918" t="str">
            <v/>
          </cell>
          <cell r="BB3918" t="str">
            <v/>
          </cell>
          <cell r="BC3918" t="str">
            <v/>
          </cell>
        </row>
        <row r="3919">
          <cell r="AM3919" t="str">
            <v/>
          </cell>
          <cell r="AQ3919" t="str">
            <v/>
          </cell>
          <cell r="AT3919" t="str">
            <v/>
          </cell>
          <cell r="AW3919" t="str">
            <v/>
          </cell>
          <cell r="AZ3919" t="str">
            <v/>
          </cell>
          <cell r="BA3919" t="str">
            <v/>
          </cell>
          <cell r="BB3919" t="str">
            <v/>
          </cell>
          <cell r="BC3919" t="str">
            <v/>
          </cell>
        </row>
        <row r="3920">
          <cell r="AM3920" t="str">
            <v/>
          </cell>
          <cell r="AQ3920" t="str">
            <v/>
          </cell>
          <cell r="AT3920" t="str">
            <v/>
          </cell>
          <cell r="AW3920" t="str">
            <v/>
          </cell>
          <cell r="AZ3920" t="str">
            <v/>
          </cell>
          <cell r="BA3920" t="str">
            <v/>
          </cell>
          <cell r="BB3920" t="str">
            <v/>
          </cell>
          <cell r="BC3920" t="str">
            <v/>
          </cell>
        </row>
        <row r="3921">
          <cell r="AM3921" t="str">
            <v/>
          </cell>
          <cell r="AQ3921" t="str">
            <v/>
          </cell>
          <cell r="AT3921" t="str">
            <v/>
          </cell>
          <cell r="AW3921" t="str">
            <v/>
          </cell>
          <cell r="AZ3921" t="str">
            <v/>
          </cell>
          <cell r="BA3921" t="str">
            <v/>
          </cell>
          <cell r="BB3921" t="str">
            <v/>
          </cell>
          <cell r="BC3921" t="str">
            <v/>
          </cell>
        </row>
        <row r="3922">
          <cell r="AM3922" t="str">
            <v/>
          </cell>
          <cell r="AQ3922" t="str">
            <v/>
          </cell>
          <cell r="AT3922" t="str">
            <v/>
          </cell>
          <cell r="AW3922" t="str">
            <v/>
          </cell>
          <cell r="AZ3922" t="str">
            <v/>
          </cell>
          <cell r="BA3922" t="str">
            <v/>
          </cell>
          <cell r="BB3922" t="str">
            <v/>
          </cell>
          <cell r="BC3922" t="str">
            <v/>
          </cell>
        </row>
        <row r="3923">
          <cell r="AM3923" t="str">
            <v/>
          </cell>
          <cell r="AQ3923" t="str">
            <v/>
          </cell>
          <cell r="AT3923" t="str">
            <v/>
          </cell>
          <cell r="AW3923" t="str">
            <v/>
          </cell>
          <cell r="AZ3923" t="str">
            <v/>
          </cell>
          <cell r="BA3923" t="str">
            <v/>
          </cell>
          <cell r="BB3923" t="str">
            <v/>
          </cell>
          <cell r="BC3923" t="str">
            <v/>
          </cell>
        </row>
        <row r="3924">
          <cell r="AM3924" t="str">
            <v/>
          </cell>
          <cell r="AQ3924" t="str">
            <v/>
          </cell>
          <cell r="AT3924" t="str">
            <v/>
          </cell>
          <cell r="AW3924" t="str">
            <v/>
          </cell>
          <cell r="AZ3924" t="str">
            <v/>
          </cell>
          <cell r="BA3924" t="str">
            <v/>
          </cell>
          <cell r="BB3924" t="str">
            <v/>
          </cell>
          <cell r="BC3924" t="str">
            <v/>
          </cell>
        </row>
        <row r="3925">
          <cell r="AM3925" t="str">
            <v/>
          </cell>
          <cell r="AQ3925" t="str">
            <v/>
          </cell>
          <cell r="AT3925" t="str">
            <v/>
          </cell>
          <cell r="AW3925" t="str">
            <v/>
          </cell>
          <cell r="AZ3925" t="str">
            <v/>
          </cell>
          <cell r="BA3925" t="str">
            <v/>
          </cell>
          <cell r="BB3925" t="str">
            <v/>
          </cell>
          <cell r="BC3925" t="str">
            <v/>
          </cell>
        </row>
        <row r="3926">
          <cell r="AM3926" t="str">
            <v/>
          </cell>
          <cell r="AQ3926">
            <v>1</v>
          </cell>
          <cell r="AT3926" t="str">
            <v/>
          </cell>
          <cell r="AW3926" t="str">
            <v/>
          </cell>
          <cell r="AZ3926" t="str">
            <v/>
          </cell>
          <cell r="BA3926" t="str">
            <v/>
          </cell>
          <cell r="BB3926" t="str">
            <v/>
          </cell>
          <cell r="BC3926" t="str">
            <v/>
          </cell>
        </row>
        <row r="3927">
          <cell r="AM3927">
            <v>2094877.67</v>
          </cell>
          <cell r="AQ3927">
            <v>1</v>
          </cell>
          <cell r="AT3927" t="str">
            <v>СМР</v>
          </cell>
          <cell r="AW3927">
            <v>40359</v>
          </cell>
          <cell r="AZ3927" t="str">
            <v>6.2010</v>
          </cell>
          <cell r="BA3927" t="str">
            <v>6.2010</v>
          </cell>
          <cell r="BB3927" t="str">
            <v/>
          </cell>
          <cell r="BC3927" t="str">
            <v>2.2010</v>
          </cell>
        </row>
        <row r="3928">
          <cell r="AM3928" t="str">
            <v/>
          </cell>
          <cell r="AQ3928" t="str">
            <v/>
          </cell>
          <cell r="AT3928" t="str">
            <v/>
          </cell>
          <cell r="AW3928" t="str">
            <v/>
          </cell>
          <cell r="AZ3928" t="str">
            <v/>
          </cell>
          <cell r="BA3928" t="str">
            <v/>
          </cell>
          <cell r="BB3928" t="str">
            <v/>
          </cell>
          <cell r="BC3928" t="str">
            <v/>
          </cell>
        </row>
        <row r="3929">
          <cell r="AM3929" t="str">
            <v/>
          </cell>
          <cell r="AQ3929" t="str">
            <v/>
          </cell>
          <cell r="AT3929" t="str">
            <v/>
          </cell>
          <cell r="AW3929" t="str">
            <v/>
          </cell>
          <cell r="AZ3929" t="str">
            <v/>
          </cell>
          <cell r="BA3929" t="str">
            <v/>
          </cell>
          <cell r="BB3929" t="str">
            <v/>
          </cell>
          <cell r="BC3929" t="str">
            <v/>
          </cell>
        </row>
        <row r="3930">
          <cell r="AM3930">
            <v>323854.61</v>
          </cell>
          <cell r="AQ3930">
            <v>1</v>
          </cell>
          <cell r="AT3930" t="str">
            <v>СМР</v>
          </cell>
          <cell r="AW3930">
            <v>40409</v>
          </cell>
          <cell r="AZ3930" t="str">
            <v>7.2010</v>
          </cell>
          <cell r="BA3930" t="str">
            <v>8.2010</v>
          </cell>
          <cell r="BB3930" t="str">
            <v/>
          </cell>
          <cell r="BC3930" t="str">
            <v>3.2010</v>
          </cell>
        </row>
        <row r="3931">
          <cell r="AM3931">
            <v>233814.06</v>
          </cell>
          <cell r="AQ3931">
            <v>1</v>
          </cell>
          <cell r="AT3931" t="str">
            <v>СМР</v>
          </cell>
          <cell r="AW3931">
            <v>40421</v>
          </cell>
          <cell r="AZ3931" t="str">
            <v>8.2010</v>
          </cell>
          <cell r="BA3931" t="str">
            <v>8.2010</v>
          </cell>
          <cell r="BB3931" t="str">
            <v/>
          </cell>
          <cell r="BC3931" t="str">
            <v>3.2010</v>
          </cell>
        </row>
        <row r="3932">
          <cell r="AM3932">
            <v>51308.63</v>
          </cell>
          <cell r="AQ3932">
            <v>1</v>
          </cell>
          <cell r="AT3932" t="str">
            <v>СМР</v>
          </cell>
          <cell r="AW3932">
            <v>40442</v>
          </cell>
          <cell r="AZ3932" t="str">
            <v>8.2010</v>
          </cell>
          <cell r="BA3932" t="str">
            <v>9.2010</v>
          </cell>
          <cell r="BB3932" t="str">
            <v/>
          </cell>
          <cell r="BC3932" t="str">
            <v>3.2010</v>
          </cell>
        </row>
        <row r="3933">
          <cell r="AM3933">
            <v>1855465.03</v>
          </cell>
          <cell r="AQ3933">
            <v>1</v>
          </cell>
          <cell r="AT3933" t="str">
            <v>СМР</v>
          </cell>
          <cell r="AW3933">
            <v>40409</v>
          </cell>
          <cell r="AZ3933" t="str">
            <v>7.2010</v>
          </cell>
          <cell r="BA3933" t="str">
            <v>8.2010</v>
          </cell>
          <cell r="BB3933" t="str">
            <v/>
          </cell>
          <cell r="BC3933" t="str">
            <v>3.2010</v>
          </cell>
        </row>
        <row r="3934">
          <cell r="AM3934">
            <v>1421777.89</v>
          </cell>
          <cell r="AQ3934">
            <v>1</v>
          </cell>
          <cell r="AT3934" t="str">
            <v>СМР</v>
          </cell>
          <cell r="AW3934">
            <v>40409</v>
          </cell>
          <cell r="AZ3934" t="str">
            <v>7.2010</v>
          </cell>
          <cell r="BA3934" t="str">
            <v>8.2010</v>
          </cell>
          <cell r="BB3934" t="str">
            <v/>
          </cell>
          <cell r="BC3934" t="str">
            <v>3.2010</v>
          </cell>
        </row>
        <row r="3935">
          <cell r="AM3935" t="str">
            <v/>
          </cell>
          <cell r="AQ3935" t="str">
            <v/>
          </cell>
          <cell r="AT3935" t="str">
            <v/>
          </cell>
          <cell r="AW3935" t="str">
            <v/>
          </cell>
          <cell r="AZ3935" t="str">
            <v/>
          </cell>
          <cell r="BA3935" t="str">
            <v/>
          </cell>
          <cell r="BB3935" t="str">
            <v/>
          </cell>
          <cell r="BC3935" t="str">
            <v/>
          </cell>
        </row>
        <row r="3936">
          <cell r="AM3936">
            <v>119735.13</v>
          </cell>
          <cell r="AQ3936">
            <v>4</v>
          </cell>
          <cell r="AT3936" t="str">
            <v>СМР</v>
          </cell>
          <cell r="AW3936">
            <v>40540</v>
          </cell>
          <cell r="AZ3936" t="str">
            <v>12.2010</v>
          </cell>
          <cell r="BA3936" t="str">
            <v>12.2010</v>
          </cell>
          <cell r="BB3936" t="str">
            <v/>
          </cell>
          <cell r="BC3936" t="str">
            <v>4.2010</v>
          </cell>
        </row>
        <row r="3937">
          <cell r="AM3937">
            <v>4115.6499999999996</v>
          </cell>
          <cell r="AQ3937">
            <v>1</v>
          </cell>
          <cell r="AT3937" t="str">
            <v>СМР</v>
          </cell>
          <cell r="AW3937">
            <v>40421</v>
          </cell>
          <cell r="AZ3937" t="str">
            <v>8.2010</v>
          </cell>
          <cell r="BA3937" t="str">
            <v>8.2010</v>
          </cell>
          <cell r="BB3937" t="str">
            <v/>
          </cell>
          <cell r="BC3937" t="str">
            <v>3.2010</v>
          </cell>
        </row>
        <row r="3938">
          <cell r="AM3938">
            <v>2427027.44</v>
          </cell>
          <cell r="AQ3938">
            <v>1</v>
          </cell>
          <cell r="AT3938" t="str">
            <v>СМР</v>
          </cell>
          <cell r="AW3938">
            <v>40421</v>
          </cell>
          <cell r="AZ3938" t="str">
            <v>8.2010</v>
          </cell>
          <cell r="BA3938" t="str">
            <v>8.2010</v>
          </cell>
          <cell r="BB3938" t="str">
            <v/>
          </cell>
          <cell r="BC3938" t="str">
            <v>3.2010</v>
          </cell>
        </row>
        <row r="3939">
          <cell r="AM3939">
            <v>12093.7</v>
          </cell>
          <cell r="AQ3939">
            <v>1</v>
          </cell>
          <cell r="AT3939" t="str">
            <v>СМР</v>
          </cell>
          <cell r="AW3939">
            <v>40442</v>
          </cell>
          <cell r="AZ3939" t="str">
            <v>8.2010</v>
          </cell>
          <cell r="BA3939" t="str">
            <v>9.2010</v>
          </cell>
          <cell r="BB3939" t="str">
            <v/>
          </cell>
          <cell r="BC3939" t="str">
            <v>3.2010</v>
          </cell>
        </row>
        <row r="3940">
          <cell r="AM3940">
            <v>37618.699999999997</v>
          </cell>
          <cell r="AQ3940">
            <v>1</v>
          </cell>
          <cell r="AT3940" t="str">
            <v>СМР</v>
          </cell>
          <cell r="AW3940">
            <v>40592</v>
          </cell>
          <cell r="AZ3940" t="str">
            <v>2.2011</v>
          </cell>
          <cell r="BA3940" t="str">
            <v>2.2011</v>
          </cell>
          <cell r="BB3940" t="str">
            <v>3.2011</v>
          </cell>
          <cell r="BC3940" t="str">
            <v>1.2011</v>
          </cell>
        </row>
        <row r="3941">
          <cell r="AM3941">
            <v>602156.68000000005</v>
          </cell>
          <cell r="AQ3941">
            <v>1</v>
          </cell>
          <cell r="AT3941" t="str">
            <v>СМР</v>
          </cell>
          <cell r="AW3941">
            <v>40442</v>
          </cell>
          <cell r="AZ3941" t="str">
            <v>8.2010</v>
          </cell>
          <cell r="BA3941" t="str">
            <v>9.2010</v>
          </cell>
          <cell r="BB3941" t="str">
            <v/>
          </cell>
          <cell r="BC3941" t="str">
            <v>3.2010</v>
          </cell>
        </row>
        <row r="3942">
          <cell r="AM3942">
            <v>1624173.84</v>
          </cell>
          <cell r="AQ3942">
            <v>1</v>
          </cell>
          <cell r="AT3942" t="str">
            <v>СМР</v>
          </cell>
          <cell r="AW3942">
            <v>40442</v>
          </cell>
          <cell r="AZ3942" t="str">
            <v>8.2010</v>
          </cell>
          <cell r="BA3942" t="str">
            <v>9.2010</v>
          </cell>
          <cell r="BB3942" t="str">
            <v/>
          </cell>
          <cell r="BC3942" t="str">
            <v>3.2010</v>
          </cell>
        </row>
        <row r="3943">
          <cell r="AM3943">
            <v>3248.47</v>
          </cell>
          <cell r="AQ3943">
            <v>1</v>
          </cell>
          <cell r="AT3943" t="str">
            <v>СМР</v>
          </cell>
          <cell r="AW3943">
            <v>40442</v>
          </cell>
          <cell r="AZ3943" t="str">
            <v>8.2010</v>
          </cell>
          <cell r="BA3943" t="str">
            <v>9.2010</v>
          </cell>
          <cell r="BB3943" t="str">
            <v/>
          </cell>
          <cell r="BC3943" t="str">
            <v>3.2010</v>
          </cell>
        </row>
        <row r="3944">
          <cell r="AM3944">
            <v>745214.34</v>
          </cell>
          <cell r="AQ3944">
            <v>1</v>
          </cell>
          <cell r="AT3944" t="str">
            <v>СМР</v>
          </cell>
          <cell r="AW3944">
            <v>40464</v>
          </cell>
          <cell r="AZ3944" t="str">
            <v>9.2010</v>
          </cell>
          <cell r="BA3944" t="str">
            <v>10.2010</v>
          </cell>
          <cell r="BB3944" t="str">
            <v/>
          </cell>
          <cell r="BC3944" t="str">
            <v>4.2010</v>
          </cell>
        </row>
        <row r="3945">
          <cell r="AM3945">
            <v>1492587.24</v>
          </cell>
          <cell r="AQ3945">
            <v>1</v>
          </cell>
          <cell r="AT3945" t="str">
            <v>СМР</v>
          </cell>
          <cell r="AW3945">
            <v>40464</v>
          </cell>
          <cell r="AZ3945" t="str">
            <v>9.2010</v>
          </cell>
          <cell r="BA3945" t="str">
            <v>10.2010</v>
          </cell>
          <cell r="BB3945" t="str">
            <v/>
          </cell>
          <cell r="BC3945" t="str">
            <v>4.2010</v>
          </cell>
        </row>
        <row r="3946">
          <cell r="AM3946">
            <v>1740.5</v>
          </cell>
          <cell r="AQ3946">
            <v>1</v>
          </cell>
          <cell r="AT3946" t="str">
            <v>СМР</v>
          </cell>
          <cell r="AW3946">
            <v>40464</v>
          </cell>
          <cell r="AZ3946" t="str">
            <v>9.2010</v>
          </cell>
          <cell r="BA3946" t="str">
            <v>10.2010</v>
          </cell>
          <cell r="BB3946" t="str">
            <v/>
          </cell>
          <cell r="BC3946" t="str">
            <v>4.2010</v>
          </cell>
        </row>
        <row r="3947">
          <cell r="AM3947">
            <v>195777.5</v>
          </cell>
          <cell r="AQ3947">
            <v>1</v>
          </cell>
          <cell r="AT3947" t="str">
            <v>СМР</v>
          </cell>
          <cell r="AW3947">
            <v>40464</v>
          </cell>
          <cell r="AZ3947" t="str">
            <v>9.2010</v>
          </cell>
          <cell r="BA3947" t="str">
            <v>10.2010</v>
          </cell>
          <cell r="BB3947" t="str">
            <v/>
          </cell>
          <cell r="BC3947" t="str">
            <v>4.2010</v>
          </cell>
        </row>
        <row r="3948">
          <cell r="AM3948">
            <v>127021.87</v>
          </cell>
          <cell r="AQ3948">
            <v>1</v>
          </cell>
          <cell r="AT3948" t="str">
            <v>СМР</v>
          </cell>
          <cell r="AW3948">
            <v>40464</v>
          </cell>
          <cell r="AZ3948" t="str">
            <v>9.2010</v>
          </cell>
          <cell r="BA3948" t="str">
            <v>10.2010</v>
          </cell>
          <cell r="BB3948" t="str">
            <v/>
          </cell>
          <cell r="BC3948" t="str">
            <v>4.2010</v>
          </cell>
        </row>
        <row r="3949">
          <cell r="AM3949">
            <v>241933.65</v>
          </cell>
          <cell r="AQ3949">
            <v>1</v>
          </cell>
          <cell r="AT3949" t="str">
            <v>СМР</v>
          </cell>
          <cell r="AW3949">
            <v>40409</v>
          </cell>
          <cell r="AZ3949" t="str">
            <v>7.2010</v>
          </cell>
          <cell r="BA3949" t="str">
            <v>8.2010</v>
          </cell>
          <cell r="BB3949" t="str">
            <v/>
          </cell>
          <cell r="BC3949" t="str">
            <v>3.2010</v>
          </cell>
        </row>
        <row r="3950">
          <cell r="AM3950">
            <v>291202.03999999998</v>
          </cell>
          <cell r="AQ3950">
            <v>1</v>
          </cell>
          <cell r="AT3950" t="str">
            <v>СМР</v>
          </cell>
          <cell r="AW3950">
            <v>40409</v>
          </cell>
          <cell r="AZ3950" t="str">
            <v>7.2010</v>
          </cell>
          <cell r="BA3950" t="str">
            <v>8.2010</v>
          </cell>
          <cell r="BB3950" t="str">
            <v/>
          </cell>
          <cell r="BC3950" t="str">
            <v>3.2010</v>
          </cell>
        </row>
        <row r="3951">
          <cell r="AM3951">
            <v>184713.24</v>
          </cell>
          <cell r="AQ3951">
            <v>1</v>
          </cell>
          <cell r="AT3951" t="str">
            <v>СМР</v>
          </cell>
          <cell r="AW3951">
            <v>40442</v>
          </cell>
          <cell r="AZ3951" t="str">
            <v>8.2010</v>
          </cell>
          <cell r="BA3951" t="str">
            <v>9.2010</v>
          </cell>
          <cell r="BB3951" t="str">
            <v/>
          </cell>
          <cell r="BC3951" t="str">
            <v>3.2010</v>
          </cell>
        </row>
        <row r="3952">
          <cell r="AM3952">
            <v>184895.46</v>
          </cell>
          <cell r="AQ3952">
            <v>1</v>
          </cell>
          <cell r="AT3952" t="str">
            <v>СМР</v>
          </cell>
          <cell r="AW3952">
            <v>40442</v>
          </cell>
          <cell r="AZ3952" t="str">
            <v>8.2010</v>
          </cell>
          <cell r="BA3952" t="str">
            <v>9.2010</v>
          </cell>
          <cell r="BB3952" t="str">
            <v/>
          </cell>
          <cell r="BC3952" t="str">
            <v>3.2010</v>
          </cell>
        </row>
        <row r="3953">
          <cell r="AM3953" t="str">
            <v/>
          </cell>
          <cell r="AQ3953">
            <v>1</v>
          </cell>
          <cell r="AT3953" t="str">
            <v>СМР</v>
          </cell>
          <cell r="AW3953" t="str">
            <v/>
          </cell>
          <cell r="AZ3953" t="str">
            <v/>
          </cell>
          <cell r="BA3953" t="str">
            <v/>
          </cell>
          <cell r="BB3953" t="str">
            <v/>
          </cell>
          <cell r="BC3953" t="str">
            <v/>
          </cell>
        </row>
        <row r="3954">
          <cell r="AM3954" t="str">
            <v/>
          </cell>
          <cell r="AQ3954">
            <v>1</v>
          </cell>
          <cell r="AT3954" t="str">
            <v>СМР</v>
          </cell>
          <cell r="AW3954" t="str">
            <v/>
          </cell>
          <cell r="AZ3954" t="str">
            <v/>
          </cell>
          <cell r="BA3954" t="str">
            <v/>
          </cell>
          <cell r="BB3954" t="str">
            <v/>
          </cell>
          <cell r="BC3954" t="str">
            <v/>
          </cell>
        </row>
        <row r="3955">
          <cell r="AM3955" t="str">
            <v/>
          </cell>
          <cell r="AQ3955" t="str">
            <v/>
          </cell>
          <cell r="AT3955" t="str">
            <v/>
          </cell>
          <cell r="AW3955" t="str">
            <v/>
          </cell>
          <cell r="AZ3955" t="str">
            <v/>
          </cell>
          <cell r="BA3955" t="str">
            <v/>
          </cell>
          <cell r="BB3955" t="str">
            <v/>
          </cell>
          <cell r="BC3955" t="str">
            <v/>
          </cell>
        </row>
        <row r="3956">
          <cell r="AM3956" t="str">
            <v/>
          </cell>
          <cell r="AQ3956" t="str">
            <v/>
          </cell>
          <cell r="AT3956" t="str">
            <v/>
          </cell>
          <cell r="AW3956" t="str">
            <v/>
          </cell>
          <cell r="AZ3956" t="str">
            <v/>
          </cell>
          <cell r="BA3956" t="str">
            <v/>
          </cell>
          <cell r="BB3956" t="str">
            <v/>
          </cell>
          <cell r="BC3956" t="str">
            <v/>
          </cell>
        </row>
        <row r="3957">
          <cell r="AM3957" t="str">
            <v/>
          </cell>
          <cell r="AQ3957" t="str">
            <v/>
          </cell>
          <cell r="AT3957" t="str">
            <v/>
          </cell>
          <cell r="AW3957" t="str">
            <v/>
          </cell>
          <cell r="AZ3957" t="str">
            <v/>
          </cell>
          <cell r="BA3957" t="str">
            <v/>
          </cell>
          <cell r="BB3957" t="str">
            <v/>
          </cell>
          <cell r="BC3957" t="str">
            <v/>
          </cell>
        </row>
        <row r="3958">
          <cell r="AM3958" t="str">
            <v/>
          </cell>
          <cell r="AQ3958" t="str">
            <v/>
          </cell>
          <cell r="AT3958" t="str">
            <v/>
          </cell>
          <cell r="AW3958" t="str">
            <v/>
          </cell>
          <cell r="AZ3958" t="str">
            <v/>
          </cell>
          <cell r="BA3958" t="str">
            <v/>
          </cell>
          <cell r="BB3958" t="str">
            <v/>
          </cell>
          <cell r="BC3958" t="str">
            <v/>
          </cell>
        </row>
        <row r="3959">
          <cell r="AM3959" t="str">
            <v/>
          </cell>
          <cell r="AQ3959" t="str">
            <v/>
          </cell>
          <cell r="AT3959" t="str">
            <v/>
          </cell>
          <cell r="AW3959" t="str">
            <v/>
          </cell>
          <cell r="AZ3959" t="str">
            <v/>
          </cell>
          <cell r="BA3959" t="str">
            <v/>
          </cell>
          <cell r="BB3959" t="str">
            <v/>
          </cell>
          <cell r="BC3959" t="str">
            <v/>
          </cell>
        </row>
        <row r="3960">
          <cell r="AM3960" t="str">
            <v/>
          </cell>
          <cell r="AQ3960" t="str">
            <v/>
          </cell>
          <cell r="AT3960" t="str">
            <v/>
          </cell>
          <cell r="AW3960" t="str">
            <v/>
          </cell>
          <cell r="AZ3960" t="str">
            <v/>
          </cell>
          <cell r="BA3960" t="str">
            <v/>
          </cell>
          <cell r="BB3960" t="str">
            <v/>
          </cell>
          <cell r="BC3960" t="str">
            <v/>
          </cell>
        </row>
        <row r="3961">
          <cell r="AM3961" t="str">
            <v/>
          </cell>
          <cell r="AQ3961" t="str">
            <v/>
          </cell>
          <cell r="AT3961" t="str">
            <v/>
          </cell>
          <cell r="AW3961" t="str">
            <v/>
          </cell>
          <cell r="AZ3961" t="str">
            <v/>
          </cell>
          <cell r="BA3961" t="str">
            <v/>
          </cell>
          <cell r="BB3961" t="str">
            <v/>
          </cell>
          <cell r="BC3961" t="str">
            <v/>
          </cell>
        </row>
        <row r="3962">
          <cell r="AM3962" t="str">
            <v/>
          </cell>
          <cell r="AQ3962" t="str">
            <v/>
          </cell>
          <cell r="AT3962" t="str">
            <v/>
          </cell>
          <cell r="AW3962" t="str">
            <v/>
          </cell>
          <cell r="AZ3962" t="str">
            <v/>
          </cell>
          <cell r="BA3962" t="str">
            <v/>
          </cell>
          <cell r="BB3962" t="str">
            <v/>
          </cell>
          <cell r="BC3962" t="str">
            <v/>
          </cell>
        </row>
        <row r="3963">
          <cell r="AM3963" t="str">
            <v/>
          </cell>
          <cell r="AQ3963">
            <v>4</v>
          </cell>
          <cell r="AT3963" t="str">
            <v/>
          </cell>
          <cell r="AW3963" t="str">
            <v/>
          </cell>
          <cell r="AZ3963" t="str">
            <v/>
          </cell>
          <cell r="BA3963" t="str">
            <v/>
          </cell>
          <cell r="BB3963" t="str">
            <v/>
          </cell>
          <cell r="BC3963" t="str">
            <v/>
          </cell>
        </row>
        <row r="3964">
          <cell r="AM3964">
            <v>388604.89</v>
          </cell>
          <cell r="AQ3964">
            <v>4</v>
          </cell>
          <cell r="AT3964" t="str">
            <v>СМР</v>
          </cell>
          <cell r="AW3964">
            <v>40540</v>
          </cell>
          <cell r="AZ3964" t="str">
            <v>12.2010</v>
          </cell>
          <cell r="BA3964" t="str">
            <v>12.2010</v>
          </cell>
          <cell r="BB3964" t="str">
            <v/>
          </cell>
          <cell r="BC3964" t="str">
            <v>4.2010</v>
          </cell>
        </row>
        <row r="3965">
          <cell r="AM3965">
            <v>61157.55</v>
          </cell>
          <cell r="AQ3965">
            <v>4</v>
          </cell>
          <cell r="AT3965" t="str">
            <v>СМР</v>
          </cell>
          <cell r="AW3965">
            <v>40542</v>
          </cell>
          <cell r="AZ3965" t="str">
            <v>12.2010</v>
          </cell>
          <cell r="BA3965" t="str">
            <v>12.2010</v>
          </cell>
          <cell r="BB3965" t="str">
            <v/>
          </cell>
          <cell r="BC3965" t="str">
            <v>4.2010</v>
          </cell>
        </row>
        <row r="3966">
          <cell r="AM3966">
            <v>81530.98</v>
          </cell>
          <cell r="AQ3966">
            <v>4</v>
          </cell>
          <cell r="AT3966" t="str">
            <v>СМР</v>
          </cell>
          <cell r="AZ3966" t="str">
            <v>6.2011</v>
          </cell>
          <cell r="BA3966" t="str">
            <v/>
          </cell>
          <cell r="BB3966" t="str">
            <v/>
          </cell>
          <cell r="BC3966" t="str">
            <v/>
          </cell>
        </row>
        <row r="3967">
          <cell r="AM3967" t="str">
            <v/>
          </cell>
          <cell r="AQ3967" t="str">
            <v/>
          </cell>
          <cell r="AT3967" t="str">
            <v/>
          </cell>
          <cell r="AW3967" t="str">
            <v/>
          </cell>
          <cell r="AZ3967" t="str">
            <v/>
          </cell>
          <cell r="BA3967" t="str">
            <v/>
          </cell>
          <cell r="BB3967" t="str">
            <v/>
          </cell>
          <cell r="BC3967" t="str">
            <v/>
          </cell>
        </row>
        <row r="3968">
          <cell r="AM3968" t="str">
            <v/>
          </cell>
          <cell r="AQ3968" t="str">
            <v/>
          </cell>
          <cell r="AT3968" t="str">
            <v/>
          </cell>
          <cell r="AW3968" t="str">
            <v/>
          </cell>
          <cell r="AZ3968" t="str">
            <v/>
          </cell>
          <cell r="BA3968" t="str">
            <v/>
          </cell>
          <cell r="BB3968" t="str">
            <v/>
          </cell>
          <cell r="BC3968" t="str">
            <v/>
          </cell>
        </row>
        <row r="3969">
          <cell r="AM3969" t="str">
            <v/>
          </cell>
          <cell r="AQ3969" t="str">
            <v/>
          </cell>
          <cell r="AT3969" t="str">
            <v/>
          </cell>
          <cell r="AW3969" t="str">
            <v/>
          </cell>
          <cell r="AZ3969" t="str">
            <v/>
          </cell>
          <cell r="BA3969" t="str">
            <v/>
          </cell>
          <cell r="BB3969" t="str">
            <v/>
          </cell>
          <cell r="BC3969" t="str">
            <v/>
          </cell>
        </row>
        <row r="3970">
          <cell r="AM3970" t="str">
            <v/>
          </cell>
          <cell r="AQ3970" t="str">
            <v/>
          </cell>
          <cell r="AT3970" t="str">
            <v/>
          </cell>
          <cell r="AW3970" t="str">
            <v/>
          </cell>
          <cell r="AZ3970" t="str">
            <v/>
          </cell>
          <cell r="BA3970" t="str">
            <v/>
          </cell>
          <cell r="BB3970" t="str">
            <v/>
          </cell>
          <cell r="BC3970" t="str">
            <v/>
          </cell>
        </row>
        <row r="3971">
          <cell r="AM3971" t="str">
            <v/>
          </cell>
          <cell r="AQ3971" t="str">
            <v/>
          </cell>
          <cell r="AT3971" t="str">
            <v/>
          </cell>
          <cell r="AW3971" t="str">
            <v/>
          </cell>
          <cell r="AZ3971" t="str">
            <v/>
          </cell>
          <cell r="BA3971" t="str">
            <v/>
          </cell>
          <cell r="BB3971" t="str">
            <v/>
          </cell>
          <cell r="BC3971" t="str">
            <v/>
          </cell>
        </row>
        <row r="3972">
          <cell r="AM3972">
            <v>467600.63</v>
          </cell>
          <cell r="AQ3972">
            <v>1</v>
          </cell>
          <cell r="AT3972" t="str">
            <v>СМР</v>
          </cell>
          <cell r="AW3972">
            <v>40421</v>
          </cell>
          <cell r="AZ3972" t="str">
            <v>8.2010</v>
          </cell>
          <cell r="BA3972" t="str">
            <v>8.2010</v>
          </cell>
          <cell r="BB3972" t="str">
            <v/>
          </cell>
          <cell r="BC3972" t="str">
            <v>3.2010</v>
          </cell>
        </row>
        <row r="3973">
          <cell r="AM3973" t="str">
            <v/>
          </cell>
          <cell r="AQ3973" t="str">
            <v/>
          </cell>
          <cell r="AT3973" t="str">
            <v/>
          </cell>
          <cell r="AW3973" t="str">
            <v/>
          </cell>
          <cell r="AZ3973" t="str">
            <v/>
          </cell>
          <cell r="BA3973" t="str">
            <v/>
          </cell>
          <cell r="BB3973" t="str">
            <v/>
          </cell>
          <cell r="BC3973" t="str">
            <v/>
          </cell>
        </row>
        <row r="3974">
          <cell r="AM3974">
            <v>1271105.74</v>
          </cell>
          <cell r="AQ3974">
            <v>1</v>
          </cell>
          <cell r="AT3974" t="str">
            <v>СМР</v>
          </cell>
          <cell r="AW3974">
            <v>40464</v>
          </cell>
          <cell r="AZ3974" t="str">
            <v>9.2010</v>
          </cell>
          <cell r="BA3974" t="str">
            <v>10.2010</v>
          </cell>
          <cell r="BB3974" t="str">
            <v/>
          </cell>
          <cell r="BC3974" t="str">
            <v>4.2010</v>
          </cell>
        </row>
        <row r="3975">
          <cell r="AM3975">
            <v>1094935</v>
          </cell>
          <cell r="AQ3975">
            <v>1</v>
          </cell>
          <cell r="AT3975" t="str">
            <v>СМР</v>
          </cell>
          <cell r="AW3975">
            <v>40464</v>
          </cell>
          <cell r="AZ3975" t="str">
            <v>9.2010</v>
          </cell>
          <cell r="BA3975" t="str">
            <v>10.2010</v>
          </cell>
          <cell r="BB3975" t="str">
            <v/>
          </cell>
          <cell r="BC3975" t="str">
            <v>4.2010</v>
          </cell>
        </row>
        <row r="3976">
          <cell r="AM3976">
            <v>1819276.72</v>
          </cell>
          <cell r="AQ3976">
            <v>1</v>
          </cell>
          <cell r="AT3976" t="str">
            <v>СМР</v>
          </cell>
          <cell r="AW3976">
            <v>40464</v>
          </cell>
          <cell r="AZ3976" t="str">
            <v>9.2010</v>
          </cell>
          <cell r="BA3976" t="str">
            <v>10.2010</v>
          </cell>
          <cell r="BB3976" t="str">
            <v/>
          </cell>
          <cell r="BC3976" t="str">
            <v>4.2010</v>
          </cell>
        </row>
        <row r="3977">
          <cell r="AM3977" t="str">
            <v/>
          </cell>
          <cell r="AQ3977" t="str">
            <v/>
          </cell>
          <cell r="AT3977" t="str">
            <v/>
          </cell>
          <cell r="AW3977" t="str">
            <v/>
          </cell>
          <cell r="AZ3977" t="str">
            <v/>
          </cell>
          <cell r="BA3977" t="str">
            <v/>
          </cell>
          <cell r="BB3977" t="str">
            <v/>
          </cell>
          <cell r="BC3977" t="str">
            <v/>
          </cell>
        </row>
        <row r="3978">
          <cell r="AM3978" t="str">
            <v/>
          </cell>
          <cell r="AQ3978" t="str">
            <v/>
          </cell>
          <cell r="AT3978" t="str">
            <v/>
          </cell>
          <cell r="AW3978" t="str">
            <v/>
          </cell>
          <cell r="AZ3978" t="str">
            <v/>
          </cell>
          <cell r="BA3978" t="str">
            <v/>
          </cell>
          <cell r="BB3978" t="str">
            <v/>
          </cell>
          <cell r="BC3978" t="str">
            <v/>
          </cell>
        </row>
        <row r="3979">
          <cell r="AM3979" t="str">
            <v/>
          </cell>
          <cell r="AQ3979" t="str">
            <v/>
          </cell>
          <cell r="AT3979" t="str">
            <v/>
          </cell>
          <cell r="AW3979" t="str">
            <v/>
          </cell>
          <cell r="AZ3979" t="str">
            <v/>
          </cell>
          <cell r="BA3979" t="str">
            <v/>
          </cell>
          <cell r="BB3979" t="str">
            <v/>
          </cell>
          <cell r="BC3979" t="str">
            <v/>
          </cell>
        </row>
        <row r="3980">
          <cell r="AM3980" t="str">
            <v/>
          </cell>
          <cell r="AQ3980" t="str">
            <v/>
          </cell>
          <cell r="AT3980" t="str">
            <v/>
          </cell>
          <cell r="AW3980" t="str">
            <v/>
          </cell>
          <cell r="AZ3980" t="str">
            <v/>
          </cell>
          <cell r="BA3980" t="str">
            <v/>
          </cell>
          <cell r="BB3980" t="str">
            <v/>
          </cell>
          <cell r="BC3980" t="str">
            <v/>
          </cell>
        </row>
        <row r="3981">
          <cell r="AM3981" t="str">
            <v/>
          </cell>
          <cell r="AQ3981" t="str">
            <v/>
          </cell>
          <cell r="AT3981" t="str">
            <v/>
          </cell>
          <cell r="AW3981" t="str">
            <v/>
          </cell>
          <cell r="AZ3981" t="str">
            <v/>
          </cell>
          <cell r="BA3981" t="str">
            <v/>
          </cell>
          <cell r="BB3981" t="str">
            <v/>
          </cell>
          <cell r="BC3981" t="str">
            <v/>
          </cell>
        </row>
        <row r="3982">
          <cell r="AM3982" t="str">
            <v/>
          </cell>
          <cell r="AQ3982" t="str">
            <v/>
          </cell>
          <cell r="AT3982" t="str">
            <v/>
          </cell>
          <cell r="AW3982" t="str">
            <v/>
          </cell>
          <cell r="AZ3982" t="str">
            <v/>
          </cell>
          <cell r="BA3982" t="str">
            <v/>
          </cell>
          <cell r="BB3982" t="str">
            <v/>
          </cell>
          <cell r="BC3982" t="str">
            <v/>
          </cell>
        </row>
        <row r="3983">
          <cell r="AM3983" t="str">
            <v/>
          </cell>
          <cell r="AQ3983" t="str">
            <v/>
          </cell>
          <cell r="AT3983" t="str">
            <v/>
          </cell>
          <cell r="AW3983" t="str">
            <v/>
          </cell>
          <cell r="AZ3983" t="str">
            <v/>
          </cell>
          <cell r="BA3983" t="str">
            <v/>
          </cell>
          <cell r="BB3983" t="str">
            <v/>
          </cell>
          <cell r="BC3983" t="str">
            <v/>
          </cell>
        </row>
        <row r="3984">
          <cell r="AM3984" t="str">
            <v/>
          </cell>
          <cell r="AQ3984" t="str">
            <v/>
          </cell>
          <cell r="AT3984" t="str">
            <v/>
          </cell>
          <cell r="AW3984" t="str">
            <v/>
          </cell>
          <cell r="AZ3984" t="str">
            <v/>
          </cell>
          <cell r="BA3984" t="str">
            <v/>
          </cell>
          <cell r="BB3984" t="str">
            <v/>
          </cell>
          <cell r="BC3984" t="str">
            <v/>
          </cell>
        </row>
        <row r="3985">
          <cell r="AM3985" t="str">
            <v/>
          </cell>
          <cell r="AQ3985" t="str">
            <v/>
          </cell>
          <cell r="AT3985" t="str">
            <v/>
          </cell>
          <cell r="AW3985" t="str">
            <v/>
          </cell>
          <cell r="AZ3985" t="str">
            <v/>
          </cell>
          <cell r="BA3985" t="str">
            <v/>
          </cell>
          <cell r="BB3985" t="str">
            <v/>
          </cell>
          <cell r="BC3985" t="str">
            <v/>
          </cell>
        </row>
        <row r="3986">
          <cell r="AM3986" t="str">
            <v/>
          </cell>
          <cell r="AQ3986" t="str">
            <v/>
          </cell>
          <cell r="AT3986" t="str">
            <v/>
          </cell>
          <cell r="AW3986" t="str">
            <v/>
          </cell>
          <cell r="AZ3986" t="str">
            <v/>
          </cell>
          <cell r="BA3986" t="str">
            <v/>
          </cell>
          <cell r="BB3986" t="str">
            <v/>
          </cell>
          <cell r="BC3986" t="str">
            <v/>
          </cell>
        </row>
        <row r="3987">
          <cell r="AM3987" t="str">
            <v/>
          </cell>
          <cell r="AQ3987" t="str">
            <v/>
          </cell>
          <cell r="AT3987" t="str">
            <v/>
          </cell>
          <cell r="AW3987" t="str">
            <v/>
          </cell>
          <cell r="AZ3987" t="str">
            <v/>
          </cell>
          <cell r="BA3987" t="str">
            <v/>
          </cell>
          <cell r="BB3987" t="str">
            <v/>
          </cell>
          <cell r="BC3987" t="str">
            <v/>
          </cell>
        </row>
        <row r="3988">
          <cell r="AM3988" t="str">
            <v/>
          </cell>
          <cell r="AQ3988" t="str">
            <v/>
          </cell>
          <cell r="AT3988" t="str">
            <v/>
          </cell>
          <cell r="AW3988" t="str">
            <v/>
          </cell>
          <cell r="AZ3988" t="str">
            <v/>
          </cell>
          <cell r="BA3988" t="str">
            <v/>
          </cell>
          <cell r="BB3988" t="str">
            <v/>
          </cell>
          <cell r="BC3988" t="str">
            <v/>
          </cell>
        </row>
        <row r="3989">
          <cell r="AM3989" t="str">
            <v/>
          </cell>
          <cell r="AQ3989" t="str">
            <v/>
          </cell>
          <cell r="AT3989" t="str">
            <v/>
          </cell>
          <cell r="AW3989" t="str">
            <v/>
          </cell>
          <cell r="AZ3989" t="str">
            <v/>
          </cell>
          <cell r="BA3989" t="str">
            <v/>
          </cell>
          <cell r="BB3989" t="str">
            <v/>
          </cell>
          <cell r="BC3989" t="str">
            <v/>
          </cell>
        </row>
        <row r="3990">
          <cell r="AM3990" t="str">
            <v/>
          </cell>
          <cell r="AQ3990" t="str">
            <v/>
          </cell>
          <cell r="AT3990" t="str">
            <v/>
          </cell>
          <cell r="AW3990" t="str">
            <v/>
          </cell>
          <cell r="AZ3990" t="str">
            <v/>
          </cell>
          <cell r="BA3990" t="str">
            <v/>
          </cell>
          <cell r="BB3990" t="str">
            <v/>
          </cell>
          <cell r="BC3990" t="str">
            <v/>
          </cell>
        </row>
        <row r="3991">
          <cell r="AM3991" t="str">
            <v/>
          </cell>
          <cell r="AQ3991" t="str">
            <v/>
          </cell>
          <cell r="AT3991" t="str">
            <v/>
          </cell>
          <cell r="AW3991" t="str">
            <v/>
          </cell>
          <cell r="AZ3991" t="str">
            <v/>
          </cell>
          <cell r="BA3991" t="str">
            <v/>
          </cell>
          <cell r="BB3991" t="str">
            <v/>
          </cell>
          <cell r="BC3991" t="str">
            <v/>
          </cell>
        </row>
        <row r="3992">
          <cell r="AM3992" t="str">
            <v/>
          </cell>
          <cell r="AQ3992" t="str">
            <v/>
          </cell>
          <cell r="AT3992" t="str">
            <v/>
          </cell>
          <cell r="AW3992" t="str">
            <v/>
          </cell>
          <cell r="AZ3992" t="str">
            <v/>
          </cell>
          <cell r="BA3992" t="str">
            <v/>
          </cell>
          <cell r="BB3992" t="str">
            <v/>
          </cell>
          <cell r="BC3992" t="str">
            <v/>
          </cell>
        </row>
        <row r="3993">
          <cell r="AM3993" t="str">
            <v/>
          </cell>
          <cell r="AQ3993" t="str">
            <v/>
          </cell>
          <cell r="AT3993" t="str">
            <v/>
          </cell>
          <cell r="AW3993" t="str">
            <v/>
          </cell>
          <cell r="AZ3993" t="str">
            <v/>
          </cell>
          <cell r="BA3993" t="str">
            <v/>
          </cell>
          <cell r="BB3993" t="str">
            <v/>
          </cell>
          <cell r="BC3993" t="str">
            <v/>
          </cell>
        </row>
        <row r="3994">
          <cell r="AM3994" t="str">
            <v/>
          </cell>
          <cell r="AQ3994" t="str">
            <v/>
          </cell>
          <cell r="AT3994" t="str">
            <v/>
          </cell>
          <cell r="AW3994" t="str">
            <v/>
          </cell>
          <cell r="AZ3994" t="str">
            <v/>
          </cell>
          <cell r="BA3994" t="str">
            <v/>
          </cell>
          <cell r="BB3994" t="str">
            <v/>
          </cell>
          <cell r="BC3994" t="str">
            <v/>
          </cell>
        </row>
        <row r="3995">
          <cell r="AM3995" t="str">
            <v/>
          </cell>
          <cell r="AQ3995" t="str">
            <v/>
          </cell>
          <cell r="AT3995" t="str">
            <v/>
          </cell>
          <cell r="AW3995" t="str">
            <v/>
          </cell>
          <cell r="AZ3995" t="str">
            <v/>
          </cell>
          <cell r="BA3995" t="str">
            <v/>
          </cell>
          <cell r="BB3995" t="str">
            <v/>
          </cell>
          <cell r="BC3995" t="str">
            <v/>
          </cell>
        </row>
        <row r="3996">
          <cell r="AM3996" t="str">
            <v/>
          </cell>
          <cell r="AQ3996" t="str">
            <v/>
          </cell>
          <cell r="AT3996" t="str">
            <v/>
          </cell>
          <cell r="AW3996" t="str">
            <v/>
          </cell>
          <cell r="AZ3996" t="str">
            <v/>
          </cell>
          <cell r="BA3996" t="str">
            <v/>
          </cell>
          <cell r="BB3996" t="str">
            <v/>
          </cell>
          <cell r="BC3996" t="str">
            <v/>
          </cell>
        </row>
        <row r="3997">
          <cell r="AM3997" t="str">
            <v/>
          </cell>
          <cell r="AQ3997" t="str">
            <v/>
          </cell>
          <cell r="AT3997" t="str">
            <v/>
          </cell>
          <cell r="AW3997" t="str">
            <v/>
          </cell>
          <cell r="AZ3997" t="str">
            <v/>
          </cell>
          <cell r="BA3997" t="str">
            <v/>
          </cell>
          <cell r="BB3997" t="str">
            <v/>
          </cell>
          <cell r="BC3997" t="str">
            <v/>
          </cell>
        </row>
        <row r="3998">
          <cell r="AM3998" t="str">
            <v/>
          </cell>
          <cell r="AQ3998" t="str">
            <v/>
          </cell>
          <cell r="AT3998" t="str">
            <v/>
          </cell>
          <cell r="AW3998" t="str">
            <v/>
          </cell>
          <cell r="AZ3998" t="str">
            <v/>
          </cell>
          <cell r="BA3998" t="str">
            <v/>
          </cell>
          <cell r="BB3998" t="str">
            <v/>
          </cell>
          <cell r="BC3998" t="str">
            <v/>
          </cell>
        </row>
        <row r="3999">
          <cell r="AM3999" t="str">
            <v/>
          </cell>
          <cell r="AQ3999" t="str">
            <v/>
          </cell>
          <cell r="AT3999" t="str">
            <v/>
          </cell>
          <cell r="AW3999" t="str">
            <v/>
          </cell>
          <cell r="AZ3999" t="str">
            <v/>
          </cell>
          <cell r="BA3999" t="str">
            <v/>
          </cell>
          <cell r="BB3999" t="str">
            <v/>
          </cell>
          <cell r="BC3999" t="str">
            <v/>
          </cell>
        </row>
        <row r="4000">
          <cell r="AM4000" t="str">
            <v/>
          </cell>
          <cell r="AQ4000" t="str">
            <v/>
          </cell>
          <cell r="AT4000" t="str">
            <v/>
          </cell>
          <cell r="AW4000" t="str">
            <v/>
          </cell>
          <cell r="AZ4000" t="str">
            <v/>
          </cell>
          <cell r="BA4000" t="str">
            <v/>
          </cell>
          <cell r="BB4000" t="str">
            <v/>
          </cell>
          <cell r="BC4000" t="str">
            <v/>
          </cell>
        </row>
        <row r="4001">
          <cell r="AM4001" t="str">
            <v/>
          </cell>
          <cell r="AQ4001" t="str">
            <v/>
          </cell>
          <cell r="AT4001" t="str">
            <v/>
          </cell>
          <cell r="AW4001" t="str">
            <v/>
          </cell>
          <cell r="AZ4001" t="str">
            <v/>
          </cell>
          <cell r="BA4001" t="str">
            <v/>
          </cell>
          <cell r="BB4001" t="str">
            <v/>
          </cell>
          <cell r="BC4001" t="str">
            <v/>
          </cell>
        </row>
        <row r="4002">
          <cell r="AM4002" t="str">
            <v/>
          </cell>
          <cell r="AQ4002" t="str">
            <v/>
          </cell>
          <cell r="AT4002" t="str">
            <v/>
          </cell>
          <cell r="AW4002" t="str">
            <v/>
          </cell>
          <cell r="AZ4002" t="str">
            <v/>
          </cell>
          <cell r="BA4002" t="str">
            <v/>
          </cell>
          <cell r="BB4002" t="str">
            <v/>
          </cell>
          <cell r="BC4002" t="str">
            <v/>
          </cell>
        </row>
        <row r="4003">
          <cell r="AM4003" t="str">
            <v/>
          </cell>
          <cell r="AQ4003" t="str">
            <v/>
          </cell>
          <cell r="AT4003" t="str">
            <v/>
          </cell>
          <cell r="AW4003" t="str">
            <v/>
          </cell>
          <cell r="AZ4003" t="str">
            <v/>
          </cell>
          <cell r="BA4003" t="str">
            <v/>
          </cell>
          <cell r="BB4003" t="str">
            <v/>
          </cell>
          <cell r="BC4003" t="str">
            <v/>
          </cell>
        </row>
        <row r="4004">
          <cell r="AM4004" t="str">
            <v/>
          </cell>
          <cell r="AQ4004" t="str">
            <v/>
          </cell>
          <cell r="AT4004" t="str">
            <v/>
          </cell>
          <cell r="AW4004" t="str">
            <v/>
          </cell>
          <cell r="AZ4004" t="str">
            <v/>
          </cell>
          <cell r="BA4004" t="str">
            <v/>
          </cell>
          <cell r="BB4004" t="str">
            <v/>
          </cell>
          <cell r="BC4004" t="str">
            <v/>
          </cell>
        </row>
        <row r="4005">
          <cell r="AM4005" t="str">
            <v/>
          </cell>
          <cell r="AQ4005" t="str">
            <v/>
          </cell>
          <cell r="AT4005" t="str">
            <v/>
          </cell>
          <cell r="AW4005" t="str">
            <v/>
          </cell>
          <cell r="AZ4005" t="str">
            <v/>
          </cell>
          <cell r="BA4005" t="str">
            <v/>
          </cell>
          <cell r="BB4005" t="str">
            <v/>
          </cell>
          <cell r="BC4005" t="str">
            <v/>
          </cell>
        </row>
        <row r="4006">
          <cell r="AM4006" t="str">
            <v/>
          </cell>
          <cell r="AQ4006" t="str">
            <v/>
          </cell>
          <cell r="AT4006" t="str">
            <v/>
          </cell>
          <cell r="AW4006" t="str">
            <v/>
          </cell>
          <cell r="AZ4006" t="str">
            <v/>
          </cell>
          <cell r="BA4006" t="str">
            <v/>
          </cell>
          <cell r="BB4006" t="str">
            <v/>
          </cell>
          <cell r="BC4006" t="str">
            <v/>
          </cell>
        </row>
        <row r="4007">
          <cell r="AM4007" t="str">
            <v/>
          </cell>
          <cell r="AQ4007" t="str">
            <v/>
          </cell>
          <cell r="AT4007" t="str">
            <v/>
          </cell>
          <cell r="AW4007" t="str">
            <v/>
          </cell>
          <cell r="AZ4007" t="str">
            <v/>
          </cell>
          <cell r="BA4007" t="str">
            <v/>
          </cell>
          <cell r="BB4007" t="str">
            <v/>
          </cell>
          <cell r="BC4007" t="str">
            <v/>
          </cell>
        </row>
        <row r="4008">
          <cell r="AM4008" t="str">
            <v/>
          </cell>
          <cell r="AQ4008" t="str">
            <v/>
          </cell>
          <cell r="AT4008" t="str">
            <v/>
          </cell>
          <cell r="AW4008" t="str">
            <v/>
          </cell>
          <cell r="AZ4008" t="str">
            <v/>
          </cell>
          <cell r="BA4008" t="str">
            <v/>
          </cell>
          <cell r="BB4008" t="str">
            <v/>
          </cell>
          <cell r="BC4008" t="str">
            <v/>
          </cell>
        </row>
        <row r="4009">
          <cell r="AM4009" t="str">
            <v/>
          </cell>
          <cell r="AQ4009" t="str">
            <v/>
          </cell>
          <cell r="AT4009" t="str">
            <v/>
          </cell>
          <cell r="AW4009" t="str">
            <v/>
          </cell>
          <cell r="AZ4009" t="str">
            <v/>
          </cell>
          <cell r="BA4009" t="str">
            <v/>
          </cell>
          <cell r="BB4009" t="str">
            <v/>
          </cell>
          <cell r="BC4009" t="str">
            <v/>
          </cell>
        </row>
        <row r="4010">
          <cell r="AM4010" t="str">
            <v/>
          </cell>
          <cell r="AQ4010" t="str">
            <v/>
          </cell>
          <cell r="AT4010" t="str">
            <v/>
          </cell>
          <cell r="AW4010" t="str">
            <v/>
          </cell>
          <cell r="AZ4010" t="str">
            <v/>
          </cell>
          <cell r="BA4010" t="str">
            <v/>
          </cell>
          <cell r="BB4010" t="str">
            <v/>
          </cell>
          <cell r="BC4010" t="str">
            <v/>
          </cell>
        </row>
        <row r="4011">
          <cell r="AM4011" t="str">
            <v/>
          </cell>
          <cell r="AQ4011" t="str">
            <v/>
          </cell>
          <cell r="AT4011" t="str">
            <v/>
          </cell>
          <cell r="AW4011" t="str">
            <v/>
          </cell>
          <cell r="AZ4011" t="str">
            <v/>
          </cell>
          <cell r="BA4011" t="str">
            <v/>
          </cell>
          <cell r="BB4011" t="str">
            <v/>
          </cell>
          <cell r="BC4011" t="str">
            <v/>
          </cell>
        </row>
        <row r="4012">
          <cell r="AM4012" t="str">
            <v/>
          </cell>
          <cell r="AQ4012" t="str">
            <v/>
          </cell>
          <cell r="AT4012" t="str">
            <v/>
          </cell>
          <cell r="AW4012" t="str">
            <v/>
          </cell>
          <cell r="AZ4012" t="str">
            <v/>
          </cell>
          <cell r="BA4012" t="str">
            <v/>
          </cell>
          <cell r="BB4012" t="str">
            <v/>
          </cell>
          <cell r="BC4012" t="str">
            <v/>
          </cell>
        </row>
        <row r="4013">
          <cell r="AM4013" t="str">
            <v/>
          </cell>
          <cell r="AQ4013" t="str">
            <v/>
          </cell>
          <cell r="AT4013" t="str">
            <v/>
          </cell>
          <cell r="AW4013" t="str">
            <v/>
          </cell>
          <cell r="AZ4013" t="str">
            <v/>
          </cell>
          <cell r="BA4013" t="str">
            <v/>
          </cell>
          <cell r="BB4013" t="str">
            <v/>
          </cell>
          <cell r="BC4013" t="str">
            <v/>
          </cell>
        </row>
        <row r="4014">
          <cell r="AM4014" t="str">
            <v/>
          </cell>
          <cell r="AQ4014" t="str">
            <v/>
          </cell>
          <cell r="AT4014" t="str">
            <v/>
          </cell>
          <cell r="AW4014" t="str">
            <v/>
          </cell>
          <cell r="AZ4014" t="str">
            <v/>
          </cell>
          <cell r="BA4014" t="str">
            <v/>
          </cell>
          <cell r="BB4014" t="str">
            <v/>
          </cell>
          <cell r="BC4014" t="str">
            <v/>
          </cell>
        </row>
        <row r="4015">
          <cell r="AM4015" t="str">
            <v/>
          </cell>
          <cell r="AQ4015" t="str">
            <v/>
          </cell>
          <cell r="AT4015" t="str">
            <v/>
          </cell>
          <cell r="AW4015" t="str">
            <v/>
          </cell>
          <cell r="AZ4015" t="str">
            <v/>
          </cell>
          <cell r="BA4015" t="str">
            <v/>
          </cell>
          <cell r="BB4015" t="str">
            <v/>
          </cell>
          <cell r="BC4015" t="str">
            <v/>
          </cell>
        </row>
        <row r="4016">
          <cell r="AM4016" t="str">
            <v/>
          </cell>
          <cell r="AQ4016" t="str">
            <v/>
          </cell>
          <cell r="AT4016" t="str">
            <v/>
          </cell>
          <cell r="AW4016" t="str">
            <v/>
          </cell>
          <cell r="AZ4016" t="str">
            <v/>
          </cell>
          <cell r="BA4016" t="str">
            <v/>
          </cell>
          <cell r="BB4016" t="str">
            <v/>
          </cell>
          <cell r="BC4016" t="str">
            <v/>
          </cell>
        </row>
        <row r="4017">
          <cell r="AM4017" t="str">
            <v/>
          </cell>
          <cell r="AQ4017" t="str">
            <v/>
          </cell>
          <cell r="AT4017" t="str">
            <v/>
          </cell>
          <cell r="AW4017" t="str">
            <v/>
          </cell>
          <cell r="AZ4017" t="str">
            <v/>
          </cell>
          <cell r="BA4017" t="str">
            <v/>
          </cell>
          <cell r="BB4017" t="str">
            <v/>
          </cell>
          <cell r="BC4017" t="str">
            <v/>
          </cell>
        </row>
        <row r="4018">
          <cell r="AM4018" t="str">
            <v/>
          </cell>
          <cell r="AQ4018" t="str">
            <v/>
          </cell>
          <cell r="AT4018" t="str">
            <v/>
          </cell>
          <cell r="AW4018" t="str">
            <v/>
          </cell>
          <cell r="AZ4018" t="str">
            <v/>
          </cell>
          <cell r="BA4018" t="str">
            <v/>
          </cell>
          <cell r="BB4018" t="str">
            <v/>
          </cell>
          <cell r="BC4018" t="str">
            <v/>
          </cell>
        </row>
        <row r="4019">
          <cell r="AM4019" t="str">
            <v/>
          </cell>
          <cell r="AQ4019" t="str">
            <v/>
          </cell>
          <cell r="AT4019" t="str">
            <v/>
          </cell>
          <cell r="AW4019" t="str">
            <v/>
          </cell>
          <cell r="AZ4019" t="str">
            <v/>
          </cell>
          <cell r="BA4019" t="str">
            <v/>
          </cell>
          <cell r="BB4019" t="str">
            <v/>
          </cell>
          <cell r="BC4019" t="str">
            <v/>
          </cell>
        </row>
        <row r="4020">
          <cell r="AM4020" t="str">
            <v/>
          </cell>
          <cell r="AQ4020" t="str">
            <v/>
          </cell>
          <cell r="AT4020" t="str">
            <v/>
          </cell>
          <cell r="AW4020" t="str">
            <v/>
          </cell>
          <cell r="AZ4020" t="str">
            <v/>
          </cell>
          <cell r="BA4020" t="str">
            <v/>
          </cell>
          <cell r="BB4020" t="str">
            <v/>
          </cell>
          <cell r="BC4020" t="str">
            <v/>
          </cell>
        </row>
        <row r="4021">
          <cell r="AM4021" t="str">
            <v/>
          </cell>
          <cell r="AQ4021" t="str">
            <v/>
          </cell>
          <cell r="AT4021" t="str">
            <v/>
          </cell>
          <cell r="AW4021" t="str">
            <v/>
          </cell>
          <cell r="AZ4021" t="str">
            <v/>
          </cell>
          <cell r="BA4021" t="str">
            <v/>
          </cell>
          <cell r="BB4021" t="str">
            <v/>
          </cell>
          <cell r="BC4021" t="str">
            <v/>
          </cell>
        </row>
        <row r="4022">
          <cell r="AM4022" t="str">
            <v/>
          </cell>
          <cell r="AQ4022" t="str">
            <v/>
          </cell>
          <cell r="AT4022" t="str">
            <v/>
          </cell>
          <cell r="AW4022" t="str">
            <v/>
          </cell>
          <cell r="AZ4022" t="str">
            <v/>
          </cell>
          <cell r="BA4022" t="str">
            <v/>
          </cell>
          <cell r="BB4022" t="str">
            <v/>
          </cell>
          <cell r="BC4022" t="str">
            <v/>
          </cell>
        </row>
        <row r="4023">
          <cell r="AM4023" t="str">
            <v/>
          </cell>
          <cell r="AQ4023" t="str">
            <v/>
          </cell>
          <cell r="AT4023" t="str">
            <v/>
          </cell>
          <cell r="AW4023" t="str">
            <v/>
          </cell>
          <cell r="AZ4023" t="str">
            <v/>
          </cell>
          <cell r="BA4023" t="str">
            <v/>
          </cell>
          <cell r="BB4023" t="str">
            <v/>
          </cell>
          <cell r="BC4023" t="str">
            <v/>
          </cell>
        </row>
        <row r="4024">
          <cell r="AM4024" t="str">
            <v/>
          </cell>
          <cell r="AQ4024" t="str">
            <v/>
          </cell>
          <cell r="AT4024" t="str">
            <v/>
          </cell>
          <cell r="AW4024" t="str">
            <v/>
          </cell>
          <cell r="AZ4024" t="str">
            <v/>
          </cell>
          <cell r="BA4024" t="str">
            <v/>
          </cell>
          <cell r="BB4024" t="str">
            <v/>
          </cell>
          <cell r="BC4024" t="str">
            <v/>
          </cell>
        </row>
        <row r="4025">
          <cell r="AM4025" t="str">
            <v/>
          </cell>
          <cell r="AQ4025" t="str">
            <v/>
          </cell>
          <cell r="AT4025" t="str">
            <v/>
          </cell>
          <cell r="AW4025" t="str">
            <v/>
          </cell>
          <cell r="AZ4025" t="str">
            <v/>
          </cell>
          <cell r="BA4025" t="str">
            <v/>
          </cell>
          <cell r="BB4025" t="str">
            <v/>
          </cell>
          <cell r="BC4025" t="str">
            <v/>
          </cell>
        </row>
        <row r="4026">
          <cell r="AM4026" t="str">
            <v/>
          </cell>
          <cell r="AQ4026" t="str">
            <v/>
          </cell>
          <cell r="AT4026" t="str">
            <v/>
          </cell>
          <cell r="AW4026" t="str">
            <v/>
          </cell>
          <cell r="AZ4026" t="str">
            <v/>
          </cell>
          <cell r="BA4026" t="str">
            <v/>
          </cell>
          <cell r="BB4026" t="str">
            <v/>
          </cell>
          <cell r="BC4026" t="str">
            <v/>
          </cell>
        </row>
        <row r="4027">
          <cell r="AM4027" t="str">
            <v/>
          </cell>
          <cell r="AQ4027" t="str">
            <v/>
          </cell>
          <cell r="AT4027" t="str">
            <v/>
          </cell>
          <cell r="AW4027" t="str">
            <v/>
          </cell>
          <cell r="AZ4027" t="str">
            <v/>
          </cell>
          <cell r="BA4027" t="str">
            <v/>
          </cell>
          <cell r="BB4027" t="str">
            <v/>
          </cell>
          <cell r="BC4027" t="str">
            <v/>
          </cell>
        </row>
        <row r="4028">
          <cell r="AM4028" t="str">
            <v/>
          </cell>
          <cell r="AQ4028" t="str">
            <v/>
          </cell>
          <cell r="AT4028" t="str">
            <v/>
          </cell>
          <cell r="AW4028" t="str">
            <v/>
          </cell>
          <cell r="AZ4028" t="str">
            <v/>
          </cell>
          <cell r="BA4028" t="str">
            <v/>
          </cell>
          <cell r="BB4028" t="str">
            <v/>
          </cell>
          <cell r="BC4028" t="str">
            <v/>
          </cell>
        </row>
        <row r="4029">
          <cell r="AM4029">
            <v>264359.37</v>
          </cell>
          <cell r="AQ4029" t="str">
            <v/>
          </cell>
          <cell r="AT4029" t="str">
            <v>УУП</v>
          </cell>
          <cell r="AW4029">
            <v>40359</v>
          </cell>
          <cell r="AZ4029" t="str">
            <v>6.2010</v>
          </cell>
          <cell r="BA4029" t="str">
            <v>6.2010</v>
          </cell>
          <cell r="BB4029" t="str">
            <v/>
          </cell>
          <cell r="BC4029" t="str">
            <v>2.2010</v>
          </cell>
        </row>
        <row r="4030">
          <cell r="AM4030">
            <v>917019.82</v>
          </cell>
          <cell r="AQ4030" t="str">
            <v/>
          </cell>
          <cell r="AT4030" t="str">
            <v>УУП</v>
          </cell>
          <cell r="AW4030">
            <v>40390</v>
          </cell>
          <cell r="AZ4030" t="str">
            <v>7.2010</v>
          </cell>
          <cell r="BA4030" t="str">
            <v>7.2010</v>
          </cell>
          <cell r="BB4030" t="str">
            <v/>
          </cell>
          <cell r="BC4030" t="str">
            <v>3.2010</v>
          </cell>
        </row>
        <row r="4031">
          <cell r="AM4031" t="str">
            <v/>
          </cell>
          <cell r="AQ4031" t="str">
            <v/>
          </cell>
          <cell r="AT4031" t="str">
            <v/>
          </cell>
          <cell r="AW4031" t="str">
            <v/>
          </cell>
          <cell r="AZ4031" t="str">
            <v/>
          </cell>
          <cell r="BA4031" t="str">
            <v/>
          </cell>
          <cell r="BB4031" t="str">
            <v/>
          </cell>
          <cell r="BC4031" t="str">
            <v/>
          </cell>
        </row>
        <row r="4032">
          <cell r="AM4032" t="str">
            <v/>
          </cell>
          <cell r="AQ4032" t="str">
            <v/>
          </cell>
          <cell r="AT4032" t="str">
            <v/>
          </cell>
          <cell r="AW4032" t="str">
            <v/>
          </cell>
          <cell r="AZ4032" t="str">
            <v/>
          </cell>
          <cell r="BA4032" t="str">
            <v/>
          </cell>
          <cell r="BB4032" t="str">
            <v/>
          </cell>
          <cell r="BC4032" t="str">
            <v/>
          </cell>
        </row>
        <row r="4033">
          <cell r="AM4033" t="str">
            <v/>
          </cell>
          <cell r="AQ4033" t="str">
            <v/>
          </cell>
          <cell r="AT4033" t="str">
            <v/>
          </cell>
          <cell r="AW4033" t="str">
            <v/>
          </cell>
          <cell r="AZ4033" t="str">
            <v/>
          </cell>
          <cell r="BA4033" t="str">
            <v/>
          </cell>
          <cell r="BB4033" t="str">
            <v/>
          </cell>
          <cell r="BC4033" t="str">
            <v/>
          </cell>
        </row>
        <row r="4034">
          <cell r="AM4034" t="str">
            <v/>
          </cell>
          <cell r="AQ4034" t="str">
            <v/>
          </cell>
          <cell r="AT4034" t="str">
            <v/>
          </cell>
          <cell r="AW4034" t="str">
            <v/>
          </cell>
          <cell r="AZ4034" t="str">
            <v/>
          </cell>
          <cell r="BA4034" t="str">
            <v/>
          </cell>
          <cell r="BB4034" t="str">
            <v/>
          </cell>
          <cell r="BC4034" t="str">
            <v/>
          </cell>
        </row>
        <row r="4035">
          <cell r="AM4035" t="str">
            <v/>
          </cell>
          <cell r="AQ4035" t="str">
            <v/>
          </cell>
          <cell r="AT4035" t="str">
            <v/>
          </cell>
          <cell r="AW4035" t="str">
            <v/>
          </cell>
          <cell r="AZ4035" t="str">
            <v/>
          </cell>
          <cell r="BA4035" t="str">
            <v/>
          </cell>
          <cell r="BB4035" t="str">
            <v/>
          </cell>
          <cell r="BC4035" t="str">
            <v/>
          </cell>
        </row>
        <row r="4036">
          <cell r="AM4036" t="str">
            <v/>
          </cell>
          <cell r="AQ4036" t="str">
            <v/>
          </cell>
          <cell r="AT4036" t="str">
            <v/>
          </cell>
          <cell r="AW4036" t="str">
            <v/>
          </cell>
          <cell r="AZ4036" t="str">
            <v/>
          </cell>
          <cell r="BA4036" t="str">
            <v/>
          </cell>
          <cell r="BB4036" t="str">
            <v/>
          </cell>
          <cell r="BC4036" t="str">
            <v/>
          </cell>
        </row>
        <row r="4037">
          <cell r="AM4037" t="str">
            <v/>
          </cell>
          <cell r="AQ4037" t="str">
            <v/>
          </cell>
          <cell r="AT4037" t="str">
            <v/>
          </cell>
          <cell r="AW4037" t="str">
            <v/>
          </cell>
          <cell r="AZ4037" t="str">
            <v/>
          </cell>
          <cell r="BA4037" t="str">
            <v/>
          </cell>
          <cell r="BB4037" t="str">
            <v/>
          </cell>
          <cell r="BC4037" t="str">
            <v/>
          </cell>
        </row>
        <row r="4038">
          <cell r="AM4038" t="str">
            <v/>
          </cell>
          <cell r="AQ4038" t="str">
            <v/>
          </cell>
          <cell r="AT4038" t="str">
            <v/>
          </cell>
          <cell r="AW4038" t="str">
            <v/>
          </cell>
          <cell r="AZ4038" t="str">
            <v/>
          </cell>
          <cell r="BA4038" t="str">
            <v/>
          </cell>
          <cell r="BB4038" t="str">
            <v/>
          </cell>
          <cell r="BC4038" t="str">
            <v/>
          </cell>
        </row>
        <row r="4039">
          <cell r="AM4039" t="str">
            <v/>
          </cell>
          <cell r="AQ4039" t="str">
            <v/>
          </cell>
          <cell r="AT4039" t="str">
            <v/>
          </cell>
          <cell r="AW4039" t="str">
            <v/>
          </cell>
          <cell r="AZ4039" t="str">
            <v/>
          </cell>
          <cell r="BA4039" t="str">
            <v/>
          </cell>
          <cell r="BB4039" t="str">
            <v/>
          </cell>
          <cell r="BC4039" t="str">
            <v/>
          </cell>
        </row>
        <row r="4040">
          <cell r="AM4040" t="str">
            <v/>
          </cell>
          <cell r="AQ4040" t="str">
            <v/>
          </cell>
          <cell r="AT4040" t="str">
            <v/>
          </cell>
          <cell r="AW4040" t="str">
            <v/>
          </cell>
          <cell r="AZ4040" t="str">
            <v/>
          </cell>
          <cell r="BA4040" t="str">
            <v/>
          </cell>
          <cell r="BB4040" t="str">
            <v/>
          </cell>
          <cell r="BC4040" t="str">
            <v/>
          </cell>
        </row>
        <row r="4041">
          <cell r="AM4041" t="str">
            <v/>
          </cell>
          <cell r="AQ4041" t="str">
            <v/>
          </cell>
          <cell r="AT4041" t="str">
            <v/>
          </cell>
          <cell r="AW4041" t="str">
            <v/>
          </cell>
          <cell r="AZ4041" t="str">
            <v/>
          </cell>
          <cell r="BA4041" t="str">
            <v/>
          </cell>
          <cell r="BB4041" t="str">
            <v/>
          </cell>
          <cell r="BC4041" t="str">
            <v/>
          </cell>
        </row>
        <row r="4042">
          <cell r="AM4042" t="str">
            <v/>
          </cell>
          <cell r="AQ4042" t="str">
            <v/>
          </cell>
          <cell r="AT4042" t="str">
            <v/>
          </cell>
          <cell r="AW4042" t="str">
            <v/>
          </cell>
          <cell r="AZ4042" t="str">
            <v/>
          </cell>
          <cell r="BA4042" t="str">
            <v/>
          </cell>
          <cell r="BB4042" t="str">
            <v/>
          </cell>
          <cell r="BC4042" t="str">
            <v/>
          </cell>
        </row>
        <row r="4043">
          <cell r="AM4043" t="str">
            <v/>
          </cell>
          <cell r="AQ4043" t="str">
            <v/>
          </cell>
          <cell r="AT4043" t="str">
            <v/>
          </cell>
          <cell r="AW4043" t="str">
            <v/>
          </cell>
          <cell r="AZ4043" t="str">
            <v/>
          </cell>
          <cell r="BA4043" t="str">
            <v/>
          </cell>
          <cell r="BB4043" t="str">
            <v/>
          </cell>
          <cell r="BC4043" t="str">
            <v/>
          </cell>
        </row>
        <row r="4044">
          <cell r="AM4044" t="str">
            <v/>
          </cell>
          <cell r="AQ4044" t="str">
            <v/>
          </cell>
          <cell r="AT4044" t="str">
            <v/>
          </cell>
          <cell r="AW4044" t="str">
            <v/>
          </cell>
          <cell r="AZ4044" t="str">
            <v/>
          </cell>
          <cell r="BA4044" t="str">
            <v/>
          </cell>
          <cell r="BB4044" t="str">
            <v/>
          </cell>
          <cell r="BC4044" t="str">
            <v/>
          </cell>
        </row>
        <row r="4045">
          <cell r="AM4045" t="str">
            <v/>
          </cell>
          <cell r="AQ4045" t="str">
            <v/>
          </cell>
          <cell r="AT4045" t="str">
            <v/>
          </cell>
          <cell r="AW4045" t="str">
            <v/>
          </cell>
          <cell r="AZ4045" t="str">
            <v/>
          </cell>
          <cell r="BA4045" t="str">
            <v/>
          </cell>
          <cell r="BB4045" t="str">
            <v/>
          </cell>
          <cell r="BC4045" t="str">
            <v/>
          </cell>
        </row>
        <row r="4046">
          <cell r="AM4046" t="str">
            <v/>
          </cell>
          <cell r="AQ4046" t="str">
            <v/>
          </cell>
          <cell r="AT4046" t="str">
            <v/>
          </cell>
          <cell r="AW4046" t="str">
            <v/>
          </cell>
          <cell r="AZ4046" t="str">
            <v/>
          </cell>
          <cell r="BA4046" t="str">
            <v/>
          </cell>
          <cell r="BB4046" t="str">
            <v/>
          </cell>
          <cell r="BC4046" t="str">
            <v/>
          </cell>
        </row>
        <row r="4047">
          <cell r="AM4047" t="str">
            <v/>
          </cell>
          <cell r="AQ4047" t="str">
            <v/>
          </cell>
          <cell r="AT4047" t="str">
            <v/>
          </cell>
          <cell r="AW4047" t="str">
            <v/>
          </cell>
          <cell r="AZ4047" t="str">
            <v/>
          </cell>
          <cell r="BA4047" t="str">
            <v/>
          </cell>
          <cell r="BB4047" t="str">
            <v/>
          </cell>
          <cell r="BC4047" t="str">
            <v/>
          </cell>
        </row>
        <row r="4048">
          <cell r="AM4048" t="str">
            <v/>
          </cell>
          <cell r="AQ4048" t="str">
            <v/>
          </cell>
          <cell r="AT4048" t="str">
            <v/>
          </cell>
          <cell r="AW4048" t="str">
            <v/>
          </cell>
          <cell r="AZ4048" t="str">
            <v/>
          </cell>
          <cell r="BA4048" t="str">
            <v/>
          </cell>
          <cell r="BB4048" t="str">
            <v/>
          </cell>
          <cell r="BC4048" t="str">
            <v/>
          </cell>
        </row>
        <row r="4049">
          <cell r="AM4049" t="str">
            <v/>
          </cell>
          <cell r="AQ4049" t="str">
            <v/>
          </cell>
          <cell r="AT4049" t="str">
            <v/>
          </cell>
          <cell r="AW4049" t="str">
            <v/>
          </cell>
          <cell r="AZ4049" t="str">
            <v/>
          </cell>
          <cell r="BA4049" t="str">
            <v/>
          </cell>
          <cell r="BB4049" t="str">
            <v/>
          </cell>
          <cell r="BC4049" t="str">
            <v/>
          </cell>
        </row>
        <row r="4050">
          <cell r="AM4050" t="str">
            <v/>
          </cell>
          <cell r="AQ4050" t="str">
            <v/>
          </cell>
          <cell r="AT4050" t="str">
            <v/>
          </cell>
          <cell r="AW4050" t="str">
            <v/>
          </cell>
          <cell r="AZ4050" t="str">
            <v/>
          </cell>
          <cell r="BA4050" t="str">
            <v/>
          </cell>
          <cell r="BB4050" t="str">
            <v/>
          </cell>
          <cell r="BC4050" t="str">
            <v/>
          </cell>
        </row>
        <row r="4051">
          <cell r="AM4051" t="str">
            <v/>
          </cell>
          <cell r="AQ4051" t="str">
            <v/>
          </cell>
          <cell r="AT4051" t="str">
            <v/>
          </cell>
          <cell r="AW4051" t="str">
            <v/>
          </cell>
          <cell r="AZ4051" t="str">
            <v/>
          </cell>
          <cell r="BA4051" t="str">
            <v/>
          </cell>
          <cell r="BB4051" t="str">
            <v/>
          </cell>
          <cell r="BC4051" t="str">
            <v/>
          </cell>
        </row>
        <row r="4052">
          <cell r="AM4052" t="str">
            <v/>
          </cell>
          <cell r="AQ4052" t="str">
            <v/>
          </cell>
          <cell r="AT4052" t="str">
            <v/>
          </cell>
          <cell r="AW4052" t="str">
            <v/>
          </cell>
          <cell r="AZ4052" t="str">
            <v/>
          </cell>
          <cell r="BA4052" t="str">
            <v/>
          </cell>
          <cell r="BB4052" t="str">
            <v/>
          </cell>
          <cell r="BC4052" t="str">
            <v/>
          </cell>
        </row>
        <row r="4053">
          <cell r="AM4053" t="str">
            <v/>
          </cell>
          <cell r="AQ4053" t="str">
            <v/>
          </cell>
          <cell r="AT4053" t="str">
            <v/>
          </cell>
          <cell r="AW4053" t="str">
            <v/>
          </cell>
          <cell r="AZ4053" t="str">
            <v/>
          </cell>
          <cell r="BA4053" t="str">
            <v/>
          </cell>
          <cell r="BB4053" t="str">
            <v/>
          </cell>
          <cell r="BC4053" t="str">
            <v/>
          </cell>
        </row>
        <row r="4054">
          <cell r="AM4054" t="str">
            <v/>
          </cell>
          <cell r="AQ4054" t="str">
            <v/>
          </cell>
          <cell r="AT4054" t="str">
            <v/>
          </cell>
          <cell r="AW4054" t="str">
            <v/>
          </cell>
          <cell r="AZ4054" t="str">
            <v/>
          </cell>
          <cell r="BA4054" t="str">
            <v/>
          </cell>
          <cell r="BB4054" t="str">
            <v/>
          </cell>
          <cell r="BC4054" t="str">
            <v/>
          </cell>
        </row>
        <row r="4055">
          <cell r="AM4055" t="str">
            <v/>
          </cell>
          <cell r="AQ4055" t="str">
            <v/>
          </cell>
          <cell r="AT4055" t="str">
            <v/>
          </cell>
          <cell r="AW4055" t="str">
            <v/>
          </cell>
          <cell r="AZ4055" t="str">
            <v/>
          </cell>
          <cell r="BA4055" t="str">
            <v/>
          </cell>
          <cell r="BB4055" t="str">
            <v/>
          </cell>
          <cell r="BC4055" t="str">
            <v/>
          </cell>
        </row>
        <row r="4056">
          <cell r="AM4056" t="str">
            <v/>
          </cell>
          <cell r="AQ4056" t="str">
            <v/>
          </cell>
          <cell r="AT4056" t="str">
            <v/>
          </cell>
          <cell r="AW4056" t="str">
            <v/>
          </cell>
          <cell r="AZ4056" t="str">
            <v/>
          </cell>
          <cell r="BA4056" t="str">
            <v/>
          </cell>
          <cell r="BB4056" t="str">
            <v/>
          </cell>
          <cell r="BC4056" t="str">
            <v/>
          </cell>
        </row>
        <row r="4057">
          <cell r="AM4057" t="str">
            <v/>
          </cell>
          <cell r="AQ4057" t="str">
            <v/>
          </cell>
          <cell r="AT4057" t="str">
            <v/>
          </cell>
          <cell r="AW4057" t="str">
            <v/>
          </cell>
          <cell r="AZ4057" t="str">
            <v/>
          </cell>
          <cell r="BA4057" t="str">
            <v/>
          </cell>
          <cell r="BB4057" t="str">
            <v/>
          </cell>
          <cell r="BC4057" t="str">
            <v/>
          </cell>
        </row>
        <row r="4058">
          <cell r="AM4058" t="str">
            <v/>
          </cell>
          <cell r="AQ4058" t="str">
            <v/>
          </cell>
          <cell r="AT4058" t="str">
            <v/>
          </cell>
          <cell r="AW4058" t="str">
            <v/>
          </cell>
          <cell r="AZ4058" t="str">
            <v/>
          </cell>
          <cell r="BA4058" t="str">
            <v/>
          </cell>
          <cell r="BB4058" t="str">
            <v/>
          </cell>
          <cell r="BC4058" t="str">
            <v/>
          </cell>
        </row>
        <row r="4059">
          <cell r="AM4059" t="str">
            <v/>
          </cell>
          <cell r="AQ4059" t="str">
            <v/>
          </cell>
          <cell r="AT4059" t="str">
            <v/>
          </cell>
          <cell r="AW4059" t="str">
            <v/>
          </cell>
          <cell r="AZ4059" t="str">
            <v/>
          </cell>
          <cell r="BA4059" t="str">
            <v/>
          </cell>
          <cell r="BB4059" t="str">
            <v/>
          </cell>
          <cell r="BC4059" t="str">
            <v/>
          </cell>
        </row>
        <row r="4060">
          <cell r="AM4060" t="str">
            <v/>
          </cell>
          <cell r="AQ4060" t="str">
            <v/>
          </cell>
          <cell r="AT4060" t="str">
            <v/>
          </cell>
          <cell r="AW4060" t="str">
            <v/>
          </cell>
          <cell r="AZ4060" t="str">
            <v/>
          </cell>
          <cell r="BA4060" t="str">
            <v/>
          </cell>
          <cell r="BB4060" t="str">
            <v/>
          </cell>
          <cell r="BC4060" t="str">
            <v/>
          </cell>
        </row>
        <row r="4061">
          <cell r="AM4061" t="str">
            <v/>
          </cell>
          <cell r="AQ4061" t="str">
            <v/>
          </cell>
          <cell r="AT4061" t="str">
            <v/>
          </cell>
          <cell r="AW4061" t="str">
            <v/>
          </cell>
          <cell r="AZ4061" t="str">
            <v/>
          </cell>
          <cell r="BA4061" t="str">
            <v/>
          </cell>
          <cell r="BB4061" t="str">
            <v/>
          </cell>
          <cell r="BC4061" t="str">
            <v/>
          </cell>
        </row>
        <row r="4062">
          <cell r="AM4062" t="str">
            <v/>
          </cell>
          <cell r="AQ4062" t="str">
            <v/>
          </cell>
          <cell r="AT4062" t="str">
            <v/>
          </cell>
          <cell r="AW4062" t="str">
            <v/>
          </cell>
          <cell r="AZ4062" t="str">
            <v/>
          </cell>
          <cell r="BA4062" t="str">
            <v/>
          </cell>
          <cell r="BB4062" t="str">
            <v/>
          </cell>
          <cell r="BC4062" t="str">
            <v/>
          </cell>
        </row>
        <row r="4063">
          <cell r="AM4063" t="str">
            <v/>
          </cell>
          <cell r="AQ4063" t="str">
            <v/>
          </cell>
          <cell r="AT4063" t="str">
            <v/>
          </cell>
          <cell r="AW4063" t="str">
            <v/>
          </cell>
          <cell r="AZ4063" t="str">
            <v/>
          </cell>
          <cell r="BA4063" t="str">
            <v/>
          </cell>
          <cell r="BB4063" t="str">
            <v/>
          </cell>
          <cell r="BC4063" t="str">
            <v/>
          </cell>
        </row>
        <row r="4064">
          <cell r="AM4064" t="str">
            <v/>
          </cell>
          <cell r="AQ4064" t="str">
            <v/>
          </cell>
          <cell r="AT4064" t="str">
            <v/>
          </cell>
          <cell r="AW4064" t="str">
            <v/>
          </cell>
          <cell r="AZ4064" t="str">
            <v/>
          </cell>
          <cell r="BA4064" t="str">
            <v/>
          </cell>
          <cell r="BB4064" t="str">
            <v/>
          </cell>
          <cell r="BC4064" t="str">
            <v/>
          </cell>
        </row>
        <row r="4065">
          <cell r="AM4065" t="str">
            <v/>
          </cell>
          <cell r="AQ4065" t="str">
            <v/>
          </cell>
          <cell r="AT4065" t="str">
            <v/>
          </cell>
          <cell r="AW4065" t="str">
            <v/>
          </cell>
          <cell r="AZ4065" t="str">
            <v/>
          </cell>
          <cell r="BA4065" t="str">
            <v/>
          </cell>
          <cell r="BB4065" t="str">
            <v/>
          </cell>
          <cell r="BC4065" t="str">
            <v/>
          </cell>
        </row>
        <row r="4066">
          <cell r="AM4066" t="str">
            <v/>
          </cell>
          <cell r="AQ4066" t="str">
            <v/>
          </cell>
          <cell r="AT4066" t="str">
            <v/>
          </cell>
          <cell r="AW4066" t="str">
            <v/>
          </cell>
          <cell r="AZ4066" t="str">
            <v/>
          </cell>
          <cell r="BA4066" t="str">
            <v/>
          </cell>
          <cell r="BB4066" t="str">
            <v/>
          </cell>
          <cell r="BC4066" t="str">
            <v/>
          </cell>
        </row>
        <row r="4067">
          <cell r="AM4067" t="str">
            <v/>
          </cell>
          <cell r="AQ4067" t="str">
            <v/>
          </cell>
          <cell r="AT4067" t="str">
            <v/>
          </cell>
          <cell r="AW4067" t="str">
            <v/>
          </cell>
          <cell r="AZ4067" t="str">
            <v/>
          </cell>
          <cell r="BA4067" t="str">
            <v/>
          </cell>
          <cell r="BB4067" t="str">
            <v/>
          </cell>
          <cell r="BC4067" t="str">
            <v/>
          </cell>
        </row>
        <row r="4068">
          <cell r="AM4068" t="str">
            <v/>
          </cell>
          <cell r="AQ4068" t="str">
            <v/>
          </cell>
          <cell r="AT4068" t="str">
            <v/>
          </cell>
          <cell r="AW4068" t="str">
            <v/>
          </cell>
          <cell r="AZ4068" t="str">
            <v/>
          </cell>
          <cell r="BA4068" t="str">
            <v/>
          </cell>
          <cell r="BB4068" t="str">
            <v/>
          </cell>
          <cell r="BC4068" t="str">
            <v/>
          </cell>
        </row>
        <row r="4069">
          <cell r="AM4069" t="str">
            <v/>
          </cell>
          <cell r="AQ4069" t="str">
            <v/>
          </cell>
          <cell r="AT4069" t="str">
            <v/>
          </cell>
          <cell r="AW4069" t="str">
            <v/>
          </cell>
          <cell r="AZ4069" t="str">
            <v/>
          </cell>
          <cell r="BA4069" t="str">
            <v/>
          </cell>
          <cell r="BB4069" t="str">
            <v/>
          </cell>
          <cell r="BC4069" t="str">
            <v/>
          </cell>
        </row>
        <row r="4070">
          <cell r="AM4070" t="str">
            <v/>
          </cell>
          <cell r="AQ4070">
            <v>8</v>
          </cell>
          <cell r="AT4070" t="str">
            <v/>
          </cell>
          <cell r="AW4070" t="str">
            <v/>
          </cell>
          <cell r="AZ4070" t="str">
            <v/>
          </cell>
          <cell r="BA4070" t="str">
            <v/>
          </cell>
          <cell r="BB4070" t="str">
            <v/>
          </cell>
          <cell r="BC4070" t="str">
            <v/>
          </cell>
        </row>
        <row r="4071">
          <cell r="AM4071">
            <v>4276503.7</v>
          </cell>
          <cell r="AQ4071" t="str">
            <v/>
          </cell>
          <cell r="AT4071" t="str">
            <v>Оборудование</v>
          </cell>
          <cell r="AZ4071" t="str">
            <v/>
          </cell>
          <cell r="BA4071" t="str">
            <v/>
          </cell>
          <cell r="BB4071" t="str">
            <v/>
          </cell>
          <cell r="BC4071" t="str">
            <v/>
          </cell>
        </row>
        <row r="4072">
          <cell r="AM4072" t="str">
            <v/>
          </cell>
          <cell r="AQ4072" t="str">
            <v/>
          </cell>
          <cell r="AT4072" t="str">
            <v/>
          </cell>
          <cell r="AW4072" t="str">
            <v/>
          </cell>
          <cell r="AZ4072" t="str">
            <v/>
          </cell>
          <cell r="BA4072" t="str">
            <v/>
          </cell>
          <cell r="BB4072" t="str">
            <v/>
          </cell>
          <cell r="BC4072" t="str">
            <v/>
          </cell>
        </row>
        <row r="4073">
          <cell r="AM4073" t="str">
            <v/>
          </cell>
          <cell r="AQ4073" t="str">
            <v/>
          </cell>
          <cell r="AT4073" t="str">
            <v/>
          </cell>
          <cell r="AW4073" t="str">
            <v/>
          </cell>
          <cell r="AZ4073" t="str">
            <v/>
          </cell>
          <cell r="BA4073" t="str">
            <v/>
          </cell>
          <cell r="BB4073" t="str">
            <v/>
          </cell>
          <cell r="BC4073" t="str">
            <v/>
          </cell>
        </row>
        <row r="4074">
          <cell r="AM4074" t="str">
            <v/>
          </cell>
          <cell r="AQ4074" t="str">
            <v/>
          </cell>
          <cell r="AT4074" t="str">
            <v/>
          </cell>
          <cell r="AW4074" t="str">
            <v/>
          </cell>
          <cell r="AZ4074" t="str">
            <v/>
          </cell>
          <cell r="BA4074" t="str">
            <v/>
          </cell>
          <cell r="BB4074" t="str">
            <v/>
          </cell>
          <cell r="BC4074" t="str">
            <v/>
          </cell>
        </row>
        <row r="4075">
          <cell r="AM4075" t="str">
            <v/>
          </cell>
          <cell r="AQ4075" t="str">
            <v/>
          </cell>
          <cell r="AT4075" t="str">
            <v/>
          </cell>
          <cell r="AW4075" t="str">
            <v/>
          </cell>
          <cell r="AZ4075" t="str">
            <v/>
          </cell>
          <cell r="BA4075" t="str">
            <v/>
          </cell>
          <cell r="BB4075" t="str">
            <v/>
          </cell>
          <cell r="BC4075" t="str">
            <v/>
          </cell>
        </row>
        <row r="4076">
          <cell r="AM4076" t="str">
            <v/>
          </cell>
          <cell r="AQ4076" t="str">
            <v/>
          </cell>
          <cell r="AT4076" t="str">
            <v/>
          </cell>
          <cell r="AW4076" t="str">
            <v/>
          </cell>
          <cell r="AZ4076" t="str">
            <v/>
          </cell>
          <cell r="BA4076" t="str">
            <v/>
          </cell>
          <cell r="BB4076" t="str">
            <v/>
          </cell>
          <cell r="BC4076" t="str">
            <v/>
          </cell>
        </row>
        <row r="4077">
          <cell r="AM4077" t="str">
            <v/>
          </cell>
          <cell r="AQ4077" t="str">
            <v/>
          </cell>
          <cell r="AT4077" t="str">
            <v/>
          </cell>
          <cell r="AW4077" t="str">
            <v/>
          </cell>
          <cell r="AZ4077" t="str">
            <v/>
          </cell>
          <cell r="BA4077" t="str">
            <v/>
          </cell>
          <cell r="BB4077" t="str">
            <v/>
          </cell>
          <cell r="BC4077" t="str">
            <v/>
          </cell>
        </row>
        <row r="4078">
          <cell r="AM4078" t="str">
            <v/>
          </cell>
          <cell r="AQ4078" t="str">
            <v/>
          </cell>
          <cell r="AT4078" t="str">
            <v/>
          </cell>
          <cell r="AW4078" t="str">
            <v/>
          </cell>
          <cell r="AZ4078" t="str">
            <v/>
          </cell>
          <cell r="BA4078" t="str">
            <v/>
          </cell>
          <cell r="BB4078" t="str">
            <v/>
          </cell>
          <cell r="BC4078" t="str">
            <v/>
          </cell>
        </row>
        <row r="4079">
          <cell r="AM4079" t="str">
            <v/>
          </cell>
          <cell r="AQ4079" t="str">
            <v/>
          </cell>
          <cell r="AT4079" t="str">
            <v/>
          </cell>
          <cell r="AW4079" t="str">
            <v/>
          </cell>
          <cell r="AZ4079" t="str">
            <v/>
          </cell>
          <cell r="BA4079" t="str">
            <v/>
          </cell>
          <cell r="BB4079" t="str">
            <v/>
          </cell>
          <cell r="BC4079" t="str">
            <v/>
          </cell>
        </row>
        <row r="4080">
          <cell r="AM4080" t="str">
            <v/>
          </cell>
          <cell r="AQ4080" t="str">
            <v/>
          </cell>
          <cell r="AT4080" t="str">
            <v/>
          </cell>
          <cell r="AW4080" t="str">
            <v/>
          </cell>
          <cell r="AZ4080" t="str">
            <v/>
          </cell>
          <cell r="BA4080" t="str">
            <v/>
          </cell>
          <cell r="BB4080" t="str">
            <v/>
          </cell>
          <cell r="BC4080" t="str">
            <v/>
          </cell>
        </row>
        <row r="4081">
          <cell r="AM4081" t="str">
            <v/>
          </cell>
          <cell r="AQ4081" t="str">
            <v/>
          </cell>
          <cell r="AT4081" t="str">
            <v/>
          </cell>
          <cell r="AW4081" t="str">
            <v/>
          </cell>
          <cell r="AZ4081" t="str">
            <v/>
          </cell>
          <cell r="BA4081" t="str">
            <v/>
          </cell>
          <cell r="BB4081" t="str">
            <v/>
          </cell>
          <cell r="BC4081" t="str">
            <v/>
          </cell>
        </row>
        <row r="4082">
          <cell r="AM4082" t="str">
            <v/>
          </cell>
          <cell r="AQ4082" t="str">
            <v/>
          </cell>
          <cell r="AT4082" t="str">
            <v/>
          </cell>
          <cell r="AW4082" t="str">
            <v/>
          </cell>
          <cell r="AZ4082" t="str">
            <v/>
          </cell>
          <cell r="BA4082" t="str">
            <v/>
          </cell>
          <cell r="BB4082" t="str">
            <v/>
          </cell>
          <cell r="BC4082" t="str">
            <v/>
          </cell>
        </row>
        <row r="4083">
          <cell r="AM4083" t="str">
            <v/>
          </cell>
          <cell r="AQ4083" t="str">
            <v/>
          </cell>
          <cell r="AT4083" t="str">
            <v/>
          </cell>
          <cell r="AW4083" t="str">
            <v/>
          </cell>
          <cell r="AZ4083" t="str">
            <v/>
          </cell>
          <cell r="BA4083" t="str">
            <v/>
          </cell>
          <cell r="BB4083" t="str">
            <v/>
          </cell>
          <cell r="BC4083" t="str">
            <v/>
          </cell>
        </row>
        <row r="4084">
          <cell r="AM4084" t="str">
            <v/>
          </cell>
          <cell r="AQ4084" t="str">
            <v/>
          </cell>
          <cell r="AT4084" t="str">
            <v/>
          </cell>
          <cell r="AW4084" t="str">
            <v/>
          </cell>
          <cell r="AZ4084" t="str">
            <v/>
          </cell>
          <cell r="BA4084" t="str">
            <v/>
          </cell>
          <cell r="BB4084" t="str">
            <v/>
          </cell>
          <cell r="BC4084" t="str">
            <v/>
          </cell>
        </row>
        <row r="4085">
          <cell r="AM4085">
            <v>328510.15000000002</v>
          </cell>
          <cell r="AQ4085">
            <v>8</v>
          </cell>
          <cell r="AT4085" t="str">
            <v>Оборудование</v>
          </cell>
          <cell r="AW4085" t="str">
            <v xml:space="preserve"> не принят</v>
          </cell>
          <cell r="AZ4085" t="e">
            <v>#VALUE!</v>
          </cell>
          <cell r="BA4085" t="e">
            <v>#VALUE!</v>
          </cell>
          <cell r="BB4085" t="str">
            <v/>
          </cell>
          <cell r="BC4085" t="e">
            <v>#VALUE!</v>
          </cell>
        </row>
        <row r="4086">
          <cell r="AM4086" t="str">
            <v/>
          </cell>
          <cell r="AQ4086" t="str">
            <v/>
          </cell>
          <cell r="AT4086" t="str">
            <v/>
          </cell>
          <cell r="AW4086" t="str">
            <v/>
          </cell>
          <cell r="AZ4086" t="str">
            <v/>
          </cell>
          <cell r="BA4086" t="str">
            <v/>
          </cell>
          <cell r="BB4086" t="str">
            <v/>
          </cell>
          <cell r="BC4086" t="str">
            <v/>
          </cell>
        </row>
        <row r="4087">
          <cell r="AM4087">
            <v>328510.15000000002</v>
          </cell>
          <cell r="AQ4087" t="str">
            <v/>
          </cell>
          <cell r="AT4087" t="str">
            <v>Оборудование</v>
          </cell>
          <cell r="AZ4087" t="str">
            <v/>
          </cell>
          <cell r="BA4087" t="str">
            <v/>
          </cell>
          <cell r="BB4087" t="str">
            <v/>
          </cell>
          <cell r="BC4087" t="str">
            <v/>
          </cell>
        </row>
        <row r="4088">
          <cell r="AM4088" t="str">
            <v/>
          </cell>
          <cell r="AQ4088" t="str">
            <v/>
          </cell>
          <cell r="AT4088" t="str">
            <v/>
          </cell>
          <cell r="AW4088" t="str">
            <v/>
          </cell>
          <cell r="AZ4088" t="str">
            <v/>
          </cell>
          <cell r="BA4088" t="str">
            <v/>
          </cell>
          <cell r="BB4088" t="str">
            <v/>
          </cell>
          <cell r="BC4088" t="str">
            <v/>
          </cell>
        </row>
        <row r="4089">
          <cell r="AM4089" t="str">
            <v/>
          </cell>
          <cell r="AQ4089" t="str">
            <v/>
          </cell>
          <cell r="AT4089" t="str">
            <v/>
          </cell>
          <cell r="AW4089" t="str">
            <v/>
          </cell>
          <cell r="AZ4089" t="str">
            <v/>
          </cell>
          <cell r="BA4089" t="str">
            <v/>
          </cell>
          <cell r="BB4089" t="str">
            <v/>
          </cell>
          <cell r="BC4089" t="str">
            <v/>
          </cell>
        </row>
        <row r="4090">
          <cell r="AM4090" t="str">
            <v/>
          </cell>
          <cell r="AQ4090" t="str">
            <v/>
          </cell>
          <cell r="AT4090" t="str">
            <v/>
          </cell>
          <cell r="AW4090" t="str">
            <v/>
          </cell>
          <cell r="AZ4090" t="str">
            <v/>
          </cell>
          <cell r="BA4090" t="str">
            <v/>
          </cell>
          <cell r="BB4090" t="str">
            <v/>
          </cell>
          <cell r="BC4090" t="str">
            <v/>
          </cell>
        </row>
        <row r="4091">
          <cell r="AM4091" t="str">
            <v/>
          </cell>
          <cell r="AQ4091" t="str">
            <v/>
          </cell>
          <cell r="AT4091" t="str">
            <v/>
          </cell>
          <cell r="AW4091" t="str">
            <v/>
          </cell>
          <cell r="AZ4091" t="str">
            <v/>
          </cell>
          <cell r="BA4091" t="str">
            <v/>
          </cell>
          <cell r="BB4091" t="str">
            <v/>
          </cell>
          <cell r="BC4091" t="str">
            <v/>
          </cell>
        </row>
        <row r="4092">
          <cell r="AM4092" t="str">
            <v/>
          </cell>
          <cell r="AQ4092" t="str">
            <v/>
          </cell>
          <cell r="AT4092" t="str">
            <v/>
          </cell>
          <cell r="AW4092" t="str">
            <v/>
          </cell>
          <cell r="AZ4092" t="str">
            <v/>
          </cell>
          <cell r="BA4092" t="str">
            <v/>
          </cell>
          <cell r="BB4092" t="str">
            <v/>
          </cell>
          <cell r="BC4092" t="str">
            <v/>
          </cell>
        </row>
        <row r="4093">
          <cell r="AM4093" t="str">
            <v/>
          </cell>
          <cell r="AQ4093" t="str">
            <v/>
          </cell>
          <cell r="AT4093" t="str">
            <v/>
          </cell>
          <cell r="AW4093" t="str">
            <v/>
          </cell>
          <cell r="AZ4093" t="str">
            <v/>
          </cell>
          <cell r="BA4093" t="str">
            <v/>
          </cell>
          <cell r="BB4093" t="str">
            <v/>
          </cell>
          <cell r="BC4093" t="str">
            <v/>
          </cell>
        </row>
        <row r="4094">
          <cell r="AM4094" t="str">
            <v/>
          </cell>
          <cell r="AQ4094" t="str">
            <v/>
          </cell>
          <cell r="AT4094" t="str">
            <v/>
          </cell>
          <cell r="AW4094" t="str">
            <v/>
          </cell>
          <cell r="AZ4094" t="str">
            <v/>
          </cell>
          <cell r="BA4094" t="str">
            <v/>
          </cell>
          <cell r="BB4094" t="str">
            <v/>
          </cell>
          <cell r="BC4094" t="str">
            <v/>
          </cell>
        </row>
        <row r="4095">
          <cell r="AM4095" t="str">
            <v/>
          </cell>
          <cell r="AQ4095" t="str">
            <v/>
          </cell>
          <cell r="AT4095" t="str">
            <v/>
          </cell>
          <cell r="AW4095" t="str">
            <v/>
          </cell>
          <cell r="AZ4095" t="str">
            <v/>
          </cell>
          <cell r="BA4095" t="str">
            <v/>
          </cell>
          <cell r="BB4095" t="str">
            <v/>
          </cell>
          <cell r="BC4095" t="str">
            <v/>
          </cell>
        </row>
        <row r="4096">
          <cell r="AM4096" t="str">
            <v/>
          </cell>
          <cell r="AQ4096" t="str">
            <v/>
          </cell>
          <cell r="AT4096" t="str">
            <v/>
          </cell>
          <cell r="AW4096" t="str">
            <v/>
          </cell>
          <cell r="AZ4096" t="str">
            <v/>
          </cell>
          <cell r="BA4096" t="str">
            <v/>
          </cell>
          <cell r="BB4096" t="str">
            <v/>
          </cell>
          <cell r="BC4096" t="str">
            <v/>
          </cell>
        </row>
        <row r="4097">
          <cell r="AM4097" t="str">
            <v/>
          </cell>
          <cell r="AQ4097" t="str">
            <v/>
          </cell>
          <cell r="AT4097" t="str">
            <v/>
          </cell>
          <cell r="AW4097" t="str">
            <v/>
          </cell>
          <cell r="AZ4097" t="str">
            <v/>
          </cell>
          <cell r="BA4097" t="str">
            <v/>
          </cell>
          <cell r="BB4097" t="str">
            <v/>
          </cell>
          <cell r="BC4097" t="str">
            <v/>
          </cell>
        </row>
        <row r="4098">
          <cell r="AM4098" t="str">
            <v/>
          </cell>
          <cell r="AQ4098" t="str">
            <v/>
          </cell>
          <cell r="AT4098" t="str">
            <v/>
          </cell>
          <cell r="AW4098" t="str">
            <v/>
          </cell>
          <cell r="AZ4098" t="str">
            <v/>
          </cell>
          <cell r="BA4098" t="str">
            <v/>
          </cell>
          <cell r="BB4098" t="str">
            <v/>
          </cell>
          <cell r="BC4098" t="str">
            <v/>
          </cell>
        </row>
        <row r="4099">
          <cell r="AM4099" t="str">
            <v/>
          </cell>
          <cell r="AQ4099" t="str">
            <v/>
          </cell>
          <cell r="AT4099" t="str">
            <v/>
          </cell>
          <cell r="AW4099" t="str">
            <v/>
          </cell>
          <cell r="AZ4099" t="str">
            <v/>
          </cell>
          <cell r="BA4099" t="str">
            <v/>
          </cell>
          <cell r="BB4099" t="str">
            <v/>
          </cell>
          <cell r="BC4099" t="str">
            <v/>
          </cell>
        </row>
        <row r="4100">
          <cell r="AM4100" t="str">
            <v/>
          </cell>
          <cell r="AQ4100" t="str">
            <v/>
          </cell>
          <cell r="AT4100" t="str">
            <v/>
          </cell>
          <cell r="AW4100" t="str">
            <v/>
          </cell>
          <cell r="AZ4100" t="str">
            <v/>
          </cell>
          <cell r="BA4100" t="str">
            <v/>
          </cell>
          <cell r="BB4100" t="str">
            <v/>
          </cell>
          <cell r="BC4100" t="str">
            <v/>
          </cell>
        </row>
        <row r="4101">
          <cell r="AM4101" t="str">
            <v/>
          </cell>
          <cell r="AQ4101" t="str">
            <v/>
          </cell>
          <cell r="AT4101" t="str">
            <v/>
          </cell>
          <cell r="AW4101" t="str">
            <v/>
          </cell>
          <cell r="AZ4101" t="str">
            <v/>
          </cell>
          <cell r="BA4101" t="str">
            <v/>
          </cell>
          <cell r="BB4101" t="str">
            <v/>
          </cell>
          <cell r="BC4101" t="str">
            <v/>
          </cell>
        </row>
        <row r="4102">
          <cell r="AM4102" t="str">
            <v/>
          </cell>
          <cell r="AQ4102" t="str">
            <v/>
          </cell>
          <cell r="AT4102" t="str">
            <v/>
          </cell>
          <cell r="AW4102" t="str">
            <v/>
          </cell>
          <cell r="AZ4102" t="str">
            <v/>
          </cell>
          <cell r="BA4102" t="str">
            <v/>
          </cell>
          <cell r="BB4102" t="str">
            <v/>
          </cell>
          <cell r="BC4102" t="str">
            <v/>
          </cell>
        </row>
        <row r="4103">
          <cell r="AM4103" t="str">
            <v/>
          </cell>
          <cell r="AQ4103" t="str">
            <v/>
          </cell>
          <cell r="AT4103" t="str">
            <v/>
          </cell>
          <cell r="AW4103" t="str">
            <v/>
          </cell>
          <cell r="AZ4103" t="str">
            <v/>
          </cell>
          <cell r="BA4103" t="str">
            <v/>
          </cell>
          <cell r="BB4103" t="str">
            <v/>
          </cell>
          <cell r="BC4103" t="str">
            <v/>
          </cell>
        </row>
        <row r="4104">
          <cell r="AM4104" t="str">
            <v/>
          </cell>
          <cell r="AQ4104" t="str">
            <v/>
          </cell>
          <cell r="AT4104" t="str">
            <v/>
          </cell>
          <cell r="AW4104" t="str">
            <v/>
          </cell>
          <cell r="AZ4104" t="str">
            <v/>
          </cell>
          <cell r="BA4104" t="str">
            <v/>
          </cell>
          <cell r="BB4104" t="str">
            <v/>
          </cell>
          <cell r="BC4104" t="str">
            <v/>
          </cell>
        </row>
        <row r="4105">
          <cell r="AM4105" t="str">
            <v/>
          </cell>
          <cell r="AQ4105" t="str">
            <v/>
          </cell>
          <cell r="AT4105" t="str">
            <v/>
          </cell>
          <cell r="AW4105" t="str">
            <v/>
          </cell>
          <cell r="AZ4105" t="str">
            <v/>
          </cell>
          <cell r="BA4105" t="str">
            <v/>
          </cell>
          <cell r="BB4105" t="str">
            <v/>
          </cell>
          <cell r="BC4105" t="str">
            <v/>
          </cell>
        </row>
        <row r="4106">
          <cell r="AM4106" t="str">
            <v/>
          </cell>
          <cell r="AQ4106" t="str">
            <v/>
          </cell>
          <cell r="AT4106" t="str">
            <v/>
          </cell>
          <cell r="AW4106" t="str">
            <v/>
          </cell>
          <cell r="AZ4106" t="str">
            <v/>
          </cell>
          <cell r="BA4106" t="str">
            <v/>
          </cell>
          <cell r="BB4106" t="str">
            <v/>
          </cell>
          <cell r="BC4106" t="str">
            <v/>
          </cell>
        </row>
        <row r="4107">
          <cell r="AM4107" t="str">
            <v/>
          </cell>
          <cell r="AQ4107">
            <v>8</v>
          </cell>
          <cell r="AT4107" t="str">
            <v/>
          </cell>
          <cell r="AW4107" t="str">
            <v/>
          </cell>
          <cell r="AZ4107" t="str">
            <v/>
          </cell>
          <cell r="BA4107" t="str">
            <v/>
          </cell>
          <cell r="BB4107" t="str">
            <v/>
          </cell>
          <cell r="BC4107" t="str">
            <v/>
          </cell>
        </row>
        <row r="4108">
          <cell r="AM4108">
            <v>1954162.73</v>
          </cell>
          <cell r="AQ4108" t="str">
            <v/>
          </cell>
          <cell r="AT4108" t="str">
            <v>Оборудование</v>
          </cell>
          <cell r="AZ4108" t="str">
            <v/>
          </cell>
          <cell r="BA4108" t="str">
            <v/>
          </cell>
          <cell r="BB4108" t="str">
            <v/>
          </cell>
          <cell r="BC4108" t="str">
            <v/>
          </cell>
        </row>
        <row r="4109">
          <cell r="AM4109" t="str">
            <v/>
          </cell>
          <cell r="AQ4109" t="str">
            <v/>
          </cell>
          <cell r="AT4109" t="str">
            <v/>
          </cell>
          <cell r="AW4109" t="str">
            <v/>
          </cell>
          <cell r="AZ4109" t="str">
            <v/>
          </cell>
          <cell r="BA4109" t="str">
            <v/>
          </cell>
          <cell r="BB4109" t="str">
            <v/>
          </cell>
          <cell r="BC4109" t="str">
            <v/>
          </cell>
        </row>
        <row r="4110">
          <cell r="AM4110" t="str">
            <v/>
          </cell>
          <cell r="AQ4110" t="str">
            <v/>
          </cell>
          <cell r="AT4110" t="str">
            <v/>
          </cell>
          <cell r="AW4110" t="str">
            <v/>
          </cell>
          <cell r="AZ4110" t="str">
            <v/>
          </cell>
          <cell r="BA4110" t="str">
            <v/>
          </cell>
          <cell r="BB4110" t="str">
            <v/>
          </cell>
          <cell r="BC4110" t="str">
            <v/>
          </cell>
        </row>
        <row r="4111">
          <cell r="AM4111" t="str">
            <v/>
          </cell>
          <cell r="AQ4111" t="str">
            <v/>
          </cell>
          <cell r="AT4111" t="str">
            <v/>
          </cell>
          <cell r="AW4111" t="str">
            <v/>
          </cell>
          <cell r="AZ4111" t="str">
            <v/>
          </cell>
          <cell r="BA4111" t="str">
            <v/>
          </cell>
          <cell r="BB4111" t="str">
            <v/>
          </cell>
          <cell r="BC4111" t="str">
            <v/>
          </cell>
        </row>
        <row r="4112">
          <cell r="AM4112" t="str">
            <v/>
          </cell>
          <cell r="AQ4112" t="str">
            <v/>
          </cell>
          <cell r="AT4112" t="str">
            <v/>
          </cell>
          <cell r="AW4112" t="str">
            <v/>
          </cell>
          <cell r="AZ4112" t="str">
            <v/>
          </cell>
          <cell r="BA4112" t="str">
            <v/>
          </cell>
          <cell r="BB4112" t="str">
            <v/>
          </cell>
          <cell r="BC4112" t="str">
            <v/>
          </cell>
        </row>
        <row r="4113">
          <cell r="AM4113" t="str">
            <v/>
          </cell>
          <cell r="AQ4113" t="str">
            <v/>
          </cell>
          <cell r="AT4113" t="str">
            <v/>
          </cell>
          <cell r="AW4113" t="str">
            <v/>
          </cell>
          <cell r="AZ4113" t="str">
            <v/>
          </cell>
          <cell r="BA4113" t="str">
            <v/>
          </cell>
          <cell r="BB4113" t="str">
            <v/>
          </cell>
          <cell r="BC4113" t="str">
            <v/>
          </cell>
        </row>
        <row r="4114">
          <cell r="AM4114" t="str">
            <v/>
          </cell>
          <cell r="AQ4114" t="str">
            <v/>
          </cell>
          <cell r="AT4114" t="str">
            <v/>
          </cell>
          <cell r="AW4114" t="str">
            <v/>
          </cell>
          <cell r="AZ4114" t="str">
            <v/>
          </cell>
          <cell r="BA4114" t="str">
            <v/>
          </cell>
          <cell r="BB4114" t="str">
            <v/>
          </cell>
          <cell r="BC4114" t="str">
            <v/>
          </cell>
        </row>
        <row r="4115">
          <cell r="AM4115" t="str">
            <v/>
          </cell>
          <cell r="AQ4115" t="str">
            <v/>
          </cell>
          <cell r="AT4115" t="str">
            <v/>
          </cell>
          <cell r="AW4115" t="str">
            <v/>
          </cell>
          <cell r="AZ4115" t="str">
            <v/>
          </cell>
          <cell r="BA4115" t="str">
            <v/>
          </cell>
          <cell r="BB4115" t="str">
            <v/>
          </cell>
          <cell r="BC4115" t="str">
            <v/>
          </cell>
        </row>
        <row r="4116">
          <cell r="AM4116" t="str">
            <v/>
          </cell>
          <cell r="AQ4116" t="str">
            <v/>
          </cell>
          <cell r="AT4116" t="str">
            <v/>
          </cell>
          <cell r="AW4116" t="str">
            <v/>
          </cell>
          <cell r="AZ4116" t="str">
            <v/>
          </cell>
          <cell r="BA4116" t="str">
            <v/>
          </cell>
          <cell r="BB4116" t="str">
            <v/>
          </cell>
          <cell r="BC4116" t="str">
            <v/>
          </cell>
        </row>
        <row r="4117">
          <cell r="AM4117" t="str">
            <v/>
          </cell>
          <cell r="AQ4117" t="str">
            <v/>
          </cell>
          <cell r="AT4117" t="str">
            <v/>
          </cell>
          <cell r="AW4117" t="str">
            <v/>
          </cell>
          <cell r="AZ4117" t="str">
            <v/>
          </cell>
          <cell r="BA4117" t="str">
            <v/>
          </cell>
          <cell r="BB4117" t="str">
            <v/>
          </cell>
          <cell r="BC4117" t="str">
            <v/>
          </cell>
        </row>
        <row r="4118">
          <cell r="AM4118" t="str">
            <v/>
          </cell>
          <cell r="AQ4118" t="str">
            <v/>
          </cell>
          <cell r="AT4118" t="str">
            <v/>
          </cell>
          <cell r="AW4118" t="str">
            <v/>
          </cell>
          <cell r="AZ4118" t="str">
            <v/>
          </cell>
          <cell r="BA4118" t="str">
            <v/>
          </cell>
          <cell r="BB4118" t="str">
            <v/>
          </cell>
          <cell r="BC4118" t="str">
            <v/>
          </cell>
        </row>
        <row r="4119">
          <cell r="AM4119" t="str">
            <v/>
          </cell>
          <cell r="AQ4119" t="str">
            <v/>
          </cell>
          <cell r="AT4119" t="str">
            <v/>
          </cell>
          <cell r="AW4119" t="str">
            <v/>
          </cell>
          <cell r="AZ4119" t="str">
            <v/>
          </cell>
          <cell r="BA4119" t="str">
            <v/>
          </cell>
          <cell r="BB4119" t="str">
            <v/>
          </cell>
          <cell r="BC4119" t="str">
            <v/>
          </cell>
        </row>
        <row r="4120">
          <cell r="AM4120" t="str">
            <v/>
          </cell>
          <cell r="AQ4120">
            <v>5</v>
          </cell>
          <cell r="AT4120" t="str">
            <v/>
          </cell>
          <cell r="AW4120" t="str">
            <v/>
          </cell>
          <cell r="AZ4120" t="str">
            <v/>
          </cell>
          <cell r="BA4120" t="str">
            <v/>
          </cell>
          <cell r="BB4120" t="str">
            <v/>
          </cell>
          <cell r="BC4120" t="str">
            <v/>
          </cell>
        </row>
        <row r="4121">
          <cell r="AM4121" t="str">
            <v/>
          </cell>
          <cell r="AQ4121" t="str">
            <v/>
          </cell>
          <cell r="AT4121" t="str">
            <v/>
          </cell>
          <cell r="AW4121" t="str">
            <v/>
          </cell>
          <cell r="AZ4121" t="str">
            <v/>
          </cell>
          <cell r="BA4121" t="str">
            <v/>
          </cell>
          <cell r="BB4121" t="str">
            <v/>
          </cell>
          <cell r="BC4121" t="str">
            <v/>
          </cell>
        </row>
        <row r="4122">
          <cell r="AM4122" t="str">
            <v/>
          </cell>
          <cell r="AQ4122">
            <v>5</v>
          </cell>
          <cell r="AT4122" t="str">
            <v/>
          </cell>
          <cell r="AW4122" t="str">
            <v/>
          </cell>
          <cell r="AZ4122" t="str">
            <v/>
          </cell>
          <cell r="BA4122" t="str">
            <v/>
          </cell>
          <cell r="BB4122" t="str">
            <v/>
          </cell>
          <cell r="BC4122" t="str">
            <v/>
          </cell>
        </row>
        <row r="4123">
          <cell r="AM4123" t="str">
            <v/>
          </cell>
          <cell r="AQ4123" t="str">
            <v/>
          </cell>
          <cell r="AT4123" t="str">
            <v/>
          </cell>
          <cell r="AW4123" t="str">
            <v/>
          </cell>
          <cell r="AZ4123" t="str">
            <v/>
          </cell>
          <cell r="BA4123" t="str">
            <v/>
          </cell>
          <cell r="BB4123" t="str">
            <v/>
          </cell>
          <cell r="BC4123" t="str">
            <v/>
          </cell>
        </row>
        <row r="4124">
          <cell r="AM4124" t="str">
            <v/>
          </cell>
          <cell r="AQ4124">
            <v>5</v>
          </cell>
          <cell r="AT4124" t="str">
            <v/>
          </cell>
          <cell r="AW4124" t="str">
            <v/>
          </cell>
          <cell r="AZ4124" t="str">
            <v/>
          </cell>
          <cell r="BA4124" t="str">
            <v/>
          </cell>
          <cell r="BB4124" t="str">
            <v/>
          </cell>
          <cell r="BC4124" t="str">
            <v/>
          </cell>
        </row>
        <row r="4125">
          <cell r="AM4125" t="str">
            <v/>
          </cell>
          <cell r="AQ4125" t="str">
            <v/>
          </cell>
          <cell r="AT4125" t="str">
            <v/>
          </cell>
          <cell r="AW4125" t="str">
            <v/>
          </cell>
          <cell r="AZ4125" t="str">
            <v/>
          </cell>
          <cell r="BA4125" t="str">
            <v/>
          </cell>
          <cell r="BB4125" t="str">
            <v/>
          </cell>
          <cell r="BC4125" t="str">
            <v/>
          </cell>
        </row>
        <row r="4126">
          <cell r="AM4126" t="str">
            <v/>
          </cell>
          <cell r="AQ4126">
            <v>5</v>
          </cell>
          <cell r="AT4126" t="str">
            <v/>
          </cell>
          <cell r="AW4126" t="str">
            <v/>
          </cell>
          <cell r="AZ4126" t="str">
            <v/>
          </cell>
          <cell r="BA4126" t="str">
            <v/>
          </cell>
          <cell r="BB4126" t="str">
            <v/>
          </cell>
          <cell r="BC4126" t="str">
            <v/>
          </cell>
        </row>
        <row r="4127">
          <cell r="AM4127" t="str">
            <v/>
          </cell>
          <cell r="AQ4127" t="str">
            <v/>
          </cell>
          <cell r="AT4127" t="str">
            <v/>
          </cell>
          <cell r="AW4127" t="str">
            <v/>
          </cell>
          <cell r="AZ4127" t="str">
            <v/>
          </cell>
          <cell r="BA4127" t="str">
            <v/>
          </cell>
          <cell r="BB4127" t="str">
            <v/>
          </cell>
          <cell r="BC4127" t="str">
            <v/>
          </cell>
        </row>
        <row r="4128">
          <cell r="AM4128" t="str">
            <v/>
          </cell>
          <cell r="AQ4128" t="str">
            <v/>
          </cell>
          <cell r="AT4128" t="str">
            <v/>
          </cell>
          <cell r="AW4128" t="str">
            <v/>
          </cell>
          <cell r="AZ4128" t="str">
            <v/>
          </cell>
          <cell r="BA4128" t="str">
            <v/>
          </cell>
          <cell r="BB4128" t="str">
            <v/>
          </cell>
          <cell r="BC4128" t="str">
            <v/>
          </cell>
        </row>
        <row r="4129">
          <cell r="AM4129" t="str">
            <v/>
          </cell>
          <cell r="AQ4129" t="str">
            <v/>
          </cell>
          <cell r="AT4129" t="str">
            <v/>
          </cell>
          <cell r="AW4129" t="str">
            <v/>
          </cell>
          <cell r="AZ4129" t="str">
            <v/>
          </cell>
          <cell r="BA4129" t="str">
            <v/>
          </cell>
          <cell r="BB4129" t="str">
            <v/>
          </cell>
          <cell r="BC4129" t="str">
            <v/>
          </cell>
        </row>
        <row r="4130">
          <cell r="AM4130" t="str">
            <v/>
          </cell>
          <cell r="AQ4130" t="str">
            <v/>
          </cell>
          <cell r="AT4130" t="str">
            <v/>
          </cell>
          <cell r="AW4130" t="str">
            <v/>
          </cell>
          <cell r="AZ4130" t="str">
            <v/>
          </cell>
          <cell r="BA4130" t="str">
            <v/>
          </cell>
          <cell r="BB4130" t="str">
            <v/>
          </cell>
          <cell r="BC4130" t="str">
            <v/>
          </cell>
        </row>
        <row r="4131">
          <cell r="AM4131" t="str">
            <v/>
          </cell>
          <cell r="AQ4131" t="str">
            <v/>
          </cell>
          <cell r="AT4131" t="str">
            <v/>
          </cell>
          <cell r="AW4131" t="str">
            <v/>
          </cell>
          <cell r="AZ4131" t="str">
            <v/>
          </cell>
          <cell r="BA4131" t="str">
            <v/>
          </cell>
          <cell r="BB4131" t="str">
            <v/>
          </cell>
          <cell r="BC4131" t="str">
            <v/>
          </cell>
        </row>
        <row r="4132">
          <cell r="AM4132" t="str">
            <v/>
          </cell>
          <cell r="AQ4132" t="str">
            <v/>
          </cell>
          <cell r="AT4132" t="str">
            <v/>
          </cell>
          <cell r="AW4132" t="str">
            <v/>
          </cell>
          <cell r="AZ4132" t="str">
            <v/>
          </cell>
          <cell r="BA4132" t="str">
            <v/>
          </cell>
          <cell r="BB4132" t="str">
            <v/>
          </cell>
          <cell r="BC4132" t="str">
            <v/>
          </cell>
        </row>
        <row r="4133">
          <cell r="AM4133" t="str">
            <v/>
          </cell>
          <cell r="AQ4133" t="str">
            <v/>
          </cell>
          <cell r="AT4133" t="str">
            <v/>
          </cell>
          <cell r="AW4133" t="str">
            <v/>
          </cell>
          <cell r="AZ4133" t="str">
            <v/>
          </cell>
          <cell r="BA4133" t="str">
            <v/>
          </cell>
          <cell r="BB4133" t="str">
            <v/>
          </cell>
          <cell r="BC4133" t="str">
            <v/>
          </cell>
        </row>
        <row r="4134">
          <cell r="AM4134" t="str">
            <v/>
          </cell>
          <cell r="AQ4134" t="str">
            <v/>
          </cell>
          <cell r="AT4134" t="str">
            <v/>
          </cell>
          <cell r="AW4134" t="str">
            <v/>
          </cell>
          <cell r="AZ4134" t="str">
            <v/>
          </cell>
          <cell r="BA4134" t="str">
            <v/>
          </cell>
          <cell r="BB4134" t="str">
            <v/>
          </cell>
          <cell r="BC4134" t="str">
            <v/>
          </cell>
        </row>
        <row r="4135">
          <cell r="AM4135" t="str">
            <v/>
          </cell>
          <cell r="AQ4135" t="str">
            <v/>
          </cell>
          <cell r="AT4135" t="str">
            <v/>
          </cell>
          <cell r="AW4135" t="str">
            <v/>
          </cell>
          <cell r="AZ4135" t="str">
            <v/>
          </cell>
          <cell r="BA4135" t="str">
            <v/>
          </cell>
          <cell r="BB4135" t="str">
            <v/>
          </cell>
          <cell r="BC4135" t="str">
            <v/>
          </cell>
        </row>
        <row r="4136">
          <cell r="AM4136" t="str">
            <v/>
          </cell>
          <cell r="AQ4136" t="str">
            <v/>
          </cell>
          <cell r="AT4136" t="str">
            <v/>
          </cell>
          <cell r="AW4136" t="str">
            <v/>
          </cell>
          <cell r="AZ4136" t="str">
            <v/>
          </cell>
          <cell r="BA4136" t="str">
            <v/>
          </cell>
          <cell r="BB4136" t="str">
            <v/>
          </cell>
          <cell r="BC4136" t="str">
            <v/>
          </cell>
        </row>
        <row r="4137">
          <cell r="AM4137" t="str">
            <v/>
          </cell>
          <cell r="AQ4137" t="str">
            <v/>
          </cell>
          <cell r="AT4137" t="str">
            <v/>
          </cell>
          <cell r="AW4137" t="str">
            <v/>
          </cell>
          <cell r="AZ4137" t="str">
            <v/>
          </cell>
          <cell r="BA4137" t="str">
            <v/>
          </cell>
          <cell r="BB4137" t="str">
            <v/>
          </cell>
          <cell r="BC4137" t="str">
            <v/>
          </cell>
        </row>
        <row r="4138">
          <cell r="AM4138" t="str">
            <v/>
          </cell>
          <cell r="AQ4138" t="str">
            <v/>
          </cell>
          <cell r="AT4138" t="str">
            <v/>
          </cell>
          <cell r="AW4138" t="str">
            <v/>
          </cell>
          <cell r="AZ4138" t="str">
            <v/>
          </cell>
          <cell r="BA4138" t="str">
            <v/>
          </cell>
          <cell r="BB4138" t="str">
            <v/>
          </cell>
          <cell r="BC4138" t="str">
            <v/>
          </cell>
        </row>
        <row r="4139">
          <cell r="AM4139" t="str">
            <v/>
          </cell>
          <cell r="AQ4139" t="str">
            <v/>
          </cell>
          <cell r="AT4139" t="str">
            <v/>
          </cell>
          <cell r="AW4139" t="str">
            <v/>
          </cell>
          <cell r="AZ4139" t="str">
            <v/>
          </cell>
          <cell r="BA4139" t="str">
            <v/>
          </cell>
          <cell r="BB4139" t="str">
            <v/>
          </cell>
          <cell r="BC4139" t="str">
            <v/>
          </cell>
        </row>
        <row r="4140">
          <cell r="AM4140" t="str">
            <v/>
          </cell>
          <cell r="AQ4140" t="str">
            <v/>
          </cell>
          <cell r="AT4140" t="str">
            <v/>
          </cell>
          <cell r="AW4140" t="str">
            <v/>
          </cell>
          <cell r="AZ4140" t="str">
            <v/>
          </cell>
          <cell r="BA4140" t="str">
            <v/>
          </cell>
          <cell r="BB4140" t="str">
            <v/>
          </cell>
          <cell r="BC4140" t="str">
            <v/>
          </cell>
        </row>
        <row r="4141">
          <cell r="AM4141">
            <v>139504.26999999999</v>
          </cell>
          <cell r="AQ4141">
            <v>5</v>
          </cell>
          <cell r="AT4141" t="str">
            <v>СМР</v>
          </cell>
          <cell r="AW4141">
            <v>40633</v>
          </cell>
          <cell r="AZ4141" t="str">
            <v>3.2011</v>
          </cell>
          <cell r="BA4141" t="str">
            <v>3.2011</v>
          </cell>
          <cell r="BB4141" t="str">
            <v>4.2011</v>
          </cell>
          <cell r="BC4141" t="str">
            <v>1.2011</v>
          </cell>
        </row>
        <row r="4142">
          <cell r="AM4142" t="str">
            <v/>
          </cell>
          <cell r="AQ4142" t="str">
            <v/>
          </cell>
          <cell r="AT4142" t="str">
            <v/>
          </cell>
          <cell r="AW4142" t="str">
            <v/>
          </cell>
          <cell r="AZ4142" t="str">
            <v/>
          </cell>
          <cell r="BA4142" t="str">
            <v/>
          </cell>
          <cell r="BB4142" t="str">
            <v/>
          </cell>
          <cell r="BC4142" t="str">
            <v/>
          </cell>
        </row>
        <row r="4143">
          <cell r="AM4143" t="str">
            <v/>
          </cell>
          <cell r="AQ4143" t="str">
            <v/>
          </cell>
          <cell r="AT4143" t="str">
            <v/>
          </cell>
          <cell r="AW4143" t="str">
            <v/>
          </cell>
          <cell r="AZ4143" t="str">
            <v/>
          </cell>
          <cell r="BA4143" t="str">
            <v/>
          </cell>
          <cell r="BB4143" t="str">
            <v/>
          </cell>
          <cell r="BC4143" t="str">
            <v/>
          </cell>
        </row>
        <row r="4144">
          <cell r="AM4144" t="str">
            <v/>
          </cell>
          <cell r="AQ4144" t="str">
            <v/>
          </cell>
          <cell r="AT4144" t="str">
            <v/>
          </cell>
          <cell r="AW4144" t="str">
            <v/>
          </cell>
          <cell r="AZ4144" t="str">
            <v/>
          </cell>
          <cell r="BA4144" t="str">
            <v/>
          </cell>
          <cell r="BB4144" t="str">
            <v/>
          </cell>
          <cell r="BC4144" t="str">
            <v/>
          </cell>
        </row>
        <row r="4145">
          <cell r="AM4145" t="str">
            <v/>
          </cell>
          <cell r="AQ4145" t="str">
            <v/>
          </cell>
          <cell r="AT4145" t="str">
            <v/>
          </cell>
          <cell r="AW4145" t="str">
            <v/>
          </cell>
          <cell r="AZ4145" t="str">
            <v/>
          </cell>
          <cell r="BA4145" t="str">
            <v/>
          </cell>
          <cell r="BB4145" t="str">
            <v/>
          </cell>
          <cell r="BC4145" t="str">
            <v/>
          </cell>
        </row>
        <row r="4146">
          <cell r="AM4146" t="str">
            <v/>
          </cell>
          <cell r="AQ4146" t="str">
            <v/>
          </cell>
          <cell r="AT4146" t="str">
            <v/>
          </cell>
          <cell r="AW4146" t="str">
            <v/>
          </cell>
          <cell r="AZ4146" t="str">
            <v/>
          </cell>
          <cell r="BA4146" t="str">
            <v/>
          </cell>
          <cell r="BB4146" t="str">
            <v/>
          </cell>
          <cell r="BC4146" t="str">
            <v/>
          </cell>
        </row>
        <row r="4147">
          <cell r="AM4147" t="str">
            <v/>
          </cell>
          <cell r="AQ4147" t="str">
            <v/>
          </cell>
          <cell r="AT4147" t="str">
            <v/>
          </cell>
          <cell r="AW4147" t="str">
            <v/>
          </cell>
          <cell r="AZ4147" t="str">
            <v/>
          </cell>
          <cell r="BA4147" t="str">
            <v/>
          </cell>
          <cell r="BB4147" t="str">
            <v/>
          </cell>
          <cell r="BC4147" t="str">
            <v/>
          </cell>
        </row>
        <row r="4148">
          <cell r="AM4148">
            <v>314681</v>
          </cell>
          <cell r="AQ4148">
            <v>5</v>
          </cell>
          <cell r="AT4148" t="str">
            <v>СМР</v>
          </cell>
          <cell r="AW4148">
            <v>40409</v>
          </cell>
          <cell r="AZ4148" t="str">
            <v>7.2010</v>
          </cell>
          <cell r="BA4148" t="str">
            <v>8.2010</v>
          </cell>
          <cell r="BB4148" t="str">
            <v/>
          </cell>
          <cell r="BC4148" t="str">
            <v>3.2010</v>
          </cell>
        </row>
        <row r="4149">
          <cell r="AM4149">
            <v>77964.41</v>
          </cell>
          <cell r="AQ4149">
            <v>5</v>
          </cell>
          <cell r="AT4149" t="str">
            <v>СМР</v>
          </cell>
          <cell r="AW4149">
            <v>40421</v>
          </cell>
          <cell r="AZ4149" t="str">
            <v>8.2010</v>
          </cell>
          <cell r="BA4149" t="str">
            <v>8.2010</v>
          </cell>
          <cell r="BB4149" t="str">
            <v/>
          </cell>
          <cell r="BC4149" t="str">
            <v>3.2010</v>
          </cell>
        </row>
        <row r="4150">
          <cell r="AM4150">
            <v>32867.97</v>
          </cell>
          <cell r="AQ4150">
            <v>5</v>
          </cell>
          <cell r="AT4150" t="str">
            <v>СМР</v>
          </cell>
          <cell r="AW4150">
            <v>40464</v>
          </cell>
          <cell r="AZ4150" t="str">
            <v>9.2010</v>
          </cell>
          <cell r="BA4150" t="str">
            <v>10.2010</v>
          </cell>
          <cell r="BB4150" t="str">
            <v/>
          </cell>
          <cell r="BC4150" t="str">
            <v>4.2010</v>
          </cell>
        </row>
        <row r="4151">
          <cell r="AM4151" t="str">
            <v/>
          </cell>
          <cell r="AQ4151" t="str">
            <v/>
          </cell>
          <cell r="AT4151" t="str">
            <v/>
          </cell>
          <cell r="AW4151" t="str">
            <v/>
          </cell>
          <cell r="AZ4151" t="str">
            <v/>
          </cell>
          <cell r="BA4151" t="str">
            <v/>
          </cell>
          <cell r="BB4151" t="str">
            <v/>
          </cell>
          <cell r="BC4151" t="str">
            <v/>
          </cell>
        </row>
        <row r="4152">
          <cell r="AM4152">
            <v>316958.40999999997</v>
          </cell>
          <cell r="AQ4152">
            <v>5</v>
          </cell>
          <cell r="AT4152" t="str">
            <v>СМР</v>
          </cell>
          <cell r="AW4152">
            <v>40409</v>
          </cell>
          <cell r="AZ4152" t="str">
            <v>7.2010</v>
          </cell>
          <cell r="BA4152" t="str">
            <v>8.2010</v>
          </cell>
          <cell r="BB4152" t="str">
            <v/>
          </cell>
          <cell r="BC4152" t="str">
            <v>3.2010</v>
          </cell>
        </row>
        <row r="4153">
          <cell r="AM4153">
            <v>71661.070000000007</v>
          </cell>
          <cell r="AQ4153">
            <v>5</v>
          </cell>
          <cell r="AT4153" t="str">
            <v>СМР</v>
          </cell>
          <cell r="AW4153">
            <v>40421</v>
          </cell>
          <cell r="AZ4153" t="str">
            <v>8.2010</v>
          </cell>
          <cell r="BA4153" t="str">
            <v>8.2010</v>
          </cell>
          <cell r="BB4153" t="str">
            <v/>
          </cell>
          <cell r="BC4153" t="str">
            <v>3.2010</v>
          </cell>
        </row>
        <row r="4154">
          <cell r="AM4154">
            <v>72873.23</v>
          </cell>
          <cell r="AQ4154">
            <v>5</v>
          </cell>
          <cell r="AT4154" t="str">
            <v>СМР</v>
          </cell>
          <cell r="AW4154">
            <v>40464</v>
          </cell>
          <cell r="AZ4154" t="str">
            <v>9.2010</v>
          </cell>
          <cell r="BA4154" t="str">
            <v>10.2010</v>
          </cell>
          <cell r="BB4154" t="str">
            <v/>
          </cell>
          <cell r="BC4154" t="str">
            <v>4.2010</v>
          </cell>
        </row>
        <row r="4155">
          <cell r="AM4155" t="str">
            <v/>
          </cell>
          <cell r="AQ4155" t="str">
            <v/>
          </cell>
          <cell r="AT4155" t="str">
            <v/>
          </cell>
          <cell r="AW4155" t="str">
            <v/>
          </cell>
          <cell r="AZ4155" t="str">
            <v/>
          </cell>
          <cell r="BA4155" t="str">
            <v/>
          </cell>
          <cell r="BB4155" t="str">
            <v/>
          </cell>
          <cell r="BC4155" t="str">
            <v/>
          </cell>
        </row>
        <row r="4156">
          <cell r="AM4156">
            <v>880685.04</v>
          </cell>
          <cell r="AQ4156">
            <v>5</v>
          </cell>
          <cell r="AT4156" t="str">
            <v>СМР</v>
          </cell>
          <cell r="AW4156">
            <v>40409</v>
          </cell>
          <cell r="AZ4156" t="str">
            <v>7.2010</v>
          </cell>
          <cell r="BA4156" t="str">
            <v>8.2010</v>
          </cell>
          <cell r="BB4156" t="str">
            <v/>
          </cell>
          <cell r="BC4156" t="str">
            <v>3.2010</v>
          </cell>
        </row>
        <row r="4157">
          <cell r="AM4157">
            <v>527259.88</v>
          </cell>
          <cell r="AQ4157">
            <v>5</v>
          </cell>
          <cell r="AT4157" t="str">
            <v>СМР</v>
          </cell>
          <cell r="AW4157">
            <v>40421</v>
          </cell>
          <cell r="AZ4157" t="str">
            <v>8.2010</v>
          </cell>
          <cell r="BA4157" t="str">
            <v>8.2010</v>
          </cell>
          <cell r="BB4157" t="str">
            <v/>
          </cell>
          <cell r="BC4157" t="str">
            <v>3.2010</v>
          </cell>
        </row>
        <row r="4158">
          <cell r="AM4158">
            <v>228260.18</v>
          </cell>
          <cell r="AQ4158">
            <v>5</v>
          </cell>
          <cell r="AT4158" t="str">
            <v>СМР</v>
          </cell>
          <cell r="AW4158">
            <v>40464</v>
          </cell>
          <cell r="AZ4158" t="str">
            <v>9.2010</v>
          </cell>
          <cell r="BA4158" t="str">
            <v>10.2010</v>
          </cell>
          <cell r="BB4158" t="str">
            <v/>
          </cell>
          <cell r="BC4158" t="str">
            <v>4.2010</v>
          </cell>
        </row>
        <row r="4159">
          <cell r="AM4159" t="str">
            <v/>
          </cell>
          <cell r="AQ4159" t="str">
            <v/>
          </cell>
          <cell r="AT4159" t="str">
            <v/>
          </cell>
          <cell r="AW4159" t="str">
            <v/>
          </cell>
          <cell r="AZ4159" t="str">
            <v/>
          </cell>
          <cell r="BA4159" t="str">
            <v/>
          </cell>
          <cell r="BB4159" t="str">
            <v/>
          </cell>
          <cell r="BC4159" t="str">
            <v/>
          </cell>
        </row>
        <row r="4160">
          <cell r="AM4160">
            <v>1333859.68</v>
          </cell>
          <cell r="AQ4160">
            <v>5</v>
          </cell>
          <cell r="AT4160" t="str">
            <v>СМР</v>
          </cell>
          <cell r="AW4160">
            <v>40409</v>
          </cell>
          <cell r="AZ4160" t="str">
            <v>7.2010</v>
          </cell>
          <cell r="BA4160" t="str">
            <v>8.2010</v>
          </cell>
          <cell r="BB4160" t="str">
            <v/>
          </cell>
          <cell r="BC4160" t="str">
            <v>3.2010</v>
          </cell>
        </row>
        <row r="4161">
          <cell r="AM4161">
            <v>215558.49</v>
          </cell>
          <cell r="AQ4161">
            <v>5</v>
          </cell>
          <cell r="AT4161" t="str">
            <v>СМР</v>
          </cell>
          <cell r="AW4161">
            <v>40421</v>
          </cell>
          <cell r="AZ4161" t="str">
            <v>8.2010</v>
          </cell>
          <cell r="BA4161" t="str">
            <v>8.2010</v>
          </cell>
          <cell r="BB4161" t="str">
            <v/>
          </cell>
          <cell r="BC4161" t="str">
            <v>3.2010</v>
          </cell>
        </row>
        <row r="4162">
          <cell r="AM4162">
            <v>235690.91</v>
          </cell>
          <cell r="AQ4162">
            <v>5</v>
          </cell>
          <cell r="AT4162" t="str">
            <v>СМР</v>
          </cell>
          <cell r="AW4162">
            <v>40464</v>
          </cell>
          <cell r="AZ4162" t="str">
            <v>9.2010</v>
          </cell>
          <cell r="BA4162" t="str">
            <v>10.2010</v>
          </cell>
          <cell r="BB4162" t="str">
            <v/>
          </cell>
          <cell r="BC4162" t="str">
            <v>4.2010</v>
          </cell>
        </row>
        <row r="4163">
          <cell r="AM4163" t="str">
            <v/>
          </cell>
          <cell r="AQ4163" t="str">
            <v/>
          </cell>
          <cell r="AT4163" t="str">
            <v/>
          </cell>
          <cell r="AW4163" t="str">
            <v/>
          </cell>
          <cell r="AZ4163" t="str">
            <v/>
          </cell>
          <cell r="BA4163" t="str">
            <v/>
          </cell>
          <cell r="BB4163" t="str">
            <v/>
          </cell>
          <cell r="BC4163" t="str">
            <v/>
          </cell>
        </row>
        <row r="4164">
          <cell r="AM4164" t="str">
            <v/>
          </cell>
          <cell r="AQ4164" t="str">
            <v/>
          </cell>
          <cell r="AT4164" t="str">
            <v/>
          </cell>
          <cell r="AW4164" t="str">
            <v/>
          </cell>
          <cell r="AZ4164" t="str">
            <v/>
          </cell>
          <cell r="BA4164" t="str">
            <v/>
          </cell>
          <cell r="BB4164" t="str">
            <v/>
          </cell>
          <cell r="BC4164" t="str">
            <v/>
          </cell>
        </row>
        <row r="4165">
          <cell r="AM4165" t="str">
            <v/>
          </cell>
          <cell r="AQ4165" t="str">
            <v/>
          </cell>
          <cell r="AT4165" t="str">
            <v/>
          </cell>
          <cell r="AW4165" t="str">
            <v/>
          </cell>
          <cell r="AZ4165" t="str">
            <v/>
          </cell>
          <cell r="BA4165" t="str">
            <v/>
          </cell>
          <cell r="BB4165" t="str">
            <v/>
          </cell>
          <cell r="BC4165" t="str">
            <v/>
          </cell>
        </row>
        <row r="4166">
          <cell r="AM4166">
            <v>321518.27</v>
          </cell>
          <cell r="AQ4166">
            <v>5</v>
          </cell>
          <cell r="AT4166" t="str">
            <v>СМР</v>
          </cell>
          <cell r="AW4166">
            <v>40409</v>
          </cell>
          <cell r="AZ4166" t="str">
            <v>7.2010</v>
          </cell>
          <cell r="BA4166" t="str">
            <v>8.2010</v>
          </cell>
          <cell r="BB4166" t="str">
            <v/>
          </cell>
          <cell r="BC4166" t="str">
            <v>3.2010</v>
          </cell>
        </row>
        <row r="4167">
          <cell r="AM4167">
            <v>55959.58</v>
          </cell>
          <cell r="AQ4167">
            <v>5</v>
          </cell>
          <cell r="AT4167" t="str">
            <v>СМР</v>
          </cell>
          <cell r="AW4167">
            <v>40421</v>
          </cell>
          <cell r="AZ4167" t="str">
            <v>8.2010</v>
          </cell>
          <cell r="BA4167" t="str">
            <v>8.2010</v>
          </cell>
          <cell r="BB4167" t="str">
            <v/>
          </cell>
          <cell r="BC4167" t="str">
            <v>3.2010</v>
          </cell>
        </row>
        <row r="4168">
          <cell r="AM4168" t="str">
            <v/>
          </cell>
          <cell r="AQ4168" t="str">
            <v/>
          </cell>
          <cell r="AT4168" t="str">
            <v/>
          </cell>
          <cell r="AW4168" t="str">
            <v/>
          </cell>
          <cell r="AZ4168" t="str">
            <v/>
          </cell>
          <cell r="BA4168" t="str">
            <v/>
          </cell>
          <cell r="BB4168" t="str">
            <v/>
          </cell>
          <cell r="BC4168" t="str">
            <v/>
          </cell>
        </row>
        <row r="4169">
          <cell r="AM4169" t="str">
            <v/>
          </cell>
          <cell r="AQ4169" t="str">
            <v/>
          </cell>
          <cell r="AT4169" t="str">
            <v/>
          </cell>
          <cell r="AW4169" t="str">
            <v/>
          </cell>
          <cell r="AZ4169" t="str">
            <v/>
          </cell>
          <cell r="BA4169" t="str">
            <v/>
          </cell>
          <cell r="BB4169" t="str">
            <v/>
          </cell>
          <cell r="BC4169" t="str">
            <v/>
          </cell>
        </row>
        <row r="4170">
          <cell r="AM4170">
            <v>843148.39</v>
          </cell>
          <cell r="AQ4170">
            <v>5</v>
          </cell>
          <cell r="AT4170" t="str">
            <v>СМР</v>
          </cell>
          <cell r="AW4170">
            <v>40409</v>
          </cell>
          <cell r="AZ4170" t="str">
            <v>7.2010</v>
          </cell>
          <cell r="BA4170" t="str">
            <v>8.2010</v>
          </cell>
          <cell r="BB4170" t="str">
            <v/>
          </cell>
          <cell r="BC4170" t="str">
            <v>3.2010</v>
          </cell>
        </row>
        <row r="4171">
          <cell r="AM4171">
            <v>57852.92</v>
          </cell>
          <cell r="AQ4171">
            <v>5</v>
          </cell>
          <cell r="AT4171" t="str">
            <v>СМР</v>
          </cell>
          <cell r="AW4171">
            <v>40421</v>
          </cell>
          <cell r="AZ4171" t="str">
            <v>8.2010</v>
          </cell>
          <cell r="BA4171" t="str">
            <v>8.2010</v>
          </cell>
          <cell r="BB4171" t="str">
            <v/>
          </cell>
          <cell r="BC4171" t="str">
            <v>3.2010</v>
          </cell>
        </row>
        <row r="4172">
          <cell r="AM4172" t="str">
            <v/>
          </cell>
          <cell r="AQ4172" t="str">
            <v/>
          </cell>
          <cell r="AT4172" t="str">
            <v/>
          </cell>
          <cell r="AW4172" t="str">
            <v/>
          </cell>
          <cell r="AZ4172" t="str">
            <v/>
          </cell>
          <cell r="BA4172" t="str">
            <v/>
          </cell>
          <cell r="BB4172" t="str">
            <v/>
          </cell>
          <cell r="BC4172" t="str">
            <v/>
          </cell>
        </row>
        <row r="4173">
          <cell r="AM4173" t="str">
            <v/>
          </cell>
          <cell r="AQ4173" t="str">
            <v/>
          </cell>
          <cell r="AT4173" t="str">
            <v/>
          </cell>
          <cell r="AW4173" t="str">
            <v/>
          </cell>
          <cell r="AZ4173" t="str">
            <v/>
          </cell>
          <cell r="BA4173" t="str">
            <v/>
          </cell>
          <cell r="BB4173" t="str">
            <v/>
          </cell>
          <cell r="BC4173" t="str">
            <v/>
          </cell>
        </row>
        <row r="4174">
          <cell r="AM4174">
            <v>1513437.97</v>
          </cell>
          <cell r="AQ4174">
            <v>5</v>
          </cell>
          <cell r="AT4174" t="str">
            <v>СМР</v>
          </cell>
          <cell r="AW4174">
            <v>40409</v>
          </cell>
          <cell r="AZ4174" t="str">
            <v>7.2010</v>
          </cell>
          <cell r="BA4174" t="str">
            <v>8.2010</v>
          </cell>
          <cell r="BB4174" t="str">
            <v/>
          </cell>
          <cell r="BC4174" t="str">
            <v>3.2010</v>
          </cell>
        </row>
        <row r="4175">
          <cell r="AM4175">
            <v>192628.42</v>
          </cell>
          <cell r="AQ4175">
            <v>5</v>
          </cell>
          <cell r="AT4175" t="str">
            <v>СМР</v>
          </cell>
          <cell r="AW4175">
            <v>40421</v>
          </cell>
          <cell r="AZ4175" t="str">
            <v>8.2010</v>
          </cell>
          <cell r="BA4175" t="str">
            <v>8.2010</v>
          </cell>
          <cell r="BB4175" t="str">
            <v/>
          </cell>
          <cell r="BC4175" t="str">
            <v>3.2010</v>
          </cell>
        </row>
        <row r="4176">
          <cell r="AM4176" t="str">
            <v/>
          </cell>
          <cell r="AQ4176" t="str">
            <v/>
          </cell>
          <cell r="AT4176" t="str">
            <v/>
          </cell>
          <cell r="AW4176" t="str">
            <v/>
          </cell>
          <cell r="AZ4176" t="str">
            <v/>
          </cell>
          <cell r="BA4176" t="str">
            <v/>
          </cell>
          <cell r="BB4176" t="str">
            <v/>
          </cell>
          <cell r="BC4176" t="str">
            <v/>
          </cell>
        </row>
        <row r="4177">
          <cell r="AM4177" t="str">
            <v/>
          </cell>
          <cell r="AQ4177" t="str">
            <v/>
          </cell>
          <cell r="AT4177" t="str">
            <v/>
          </cell>
          <cell r="AW4177" t="str">
            <v/>
          </cell>
          <cell r="AZ4177" t="str">
            <v/>
          </cell>
          <cell r="BA4177" t="str">
            <v/>
          </cell>
          <cell r="BB4177" t="str">
            <v/>
          </cell>
          <cell r="BC4177" t="str">
            <v/>
          </cell>
        </row>
        <row r="4178">
          <cell r="AM4178">
            <v>1065017.95</v>
          </cell>
          <cell r="AQ4178">
            <v>5</v>
          </cell>
          <cell r="AT4178" t="str">
            <v>СМР</v>
          </cell>
          <cell r="AW4178">
            <v>40409</v>
          </cell>
          <cell r="AZ4178" t="str">
            <v>7.2010</v>
          </cell>
          <cell r="BA4178" t="str">
            <v>8.2010</v>
          </cell>
          <cell r="BB4178" t="str">
            <v/>
          </cell>
          <cell r="BC4178" t="str">
            <v>3.2010</v>
          </cell>
        </row>
        <row r="4179">
          <cell r="AM4179">
            <v>130689.74</v>
          </cell>
          <cell r="AQ4179">
            <v>5</v>
          </cell>
          <cell r="AT4179" t="str">
            <v>СМР</v>
          </cell>
          <cell r="AW4179">
            <v>40421</v>
          </cell>
          <cell r="AZ4179" t="str">
            <v>8.2010</v>
          </cell>
          <cell r="BA4179" t="str">
            <v>8.2010</v>
          </cell>
          <cell r="BB4179" t="str">
            <v/>
          </cell>
          <cell r="BC4179" t="str">
            <v>3.2010</v>
          </cell>
        </row>
        <row r="4180">
          <cell r="AM4180" t="str">
            <v/>
          </cell>
          <cell r="AQ4180" t="str">
            <v/>
          </cell>
          <cell r="AT4180" t="str">
            <v/>
          </cell>
          <cell r="AW4180" t="str">
            <v/>
          </cell>
          <cell r="AZ4180" t="str">
            <v/>
          </cell>
          <cell r="BA4180" t="str">
            <v/>
          </cell>
          <cell r="BB4180" t="str">
            <v/>
          </cell>
          <cell r="BC4180" t="str">
            <v/>
          </cell>
        </row>
        <row r="4181">
          <cell r="AM4181" t="str">
            <v/>
          </cell>
          <cell r="AQ4181" t="str">
            <v/>
          </cell>
          <cell r="AT4181" t="str">
            <v/>
          </cell>
          <cell r="AW4181" t="str">
            <v/>
          </cell>
          <cell r="AZ4181" t="str">
            <v/>
          </cell>
          <cell r="BA4181" t="str">
            <v/>
          </cell>
          <cell r="BB4181" t="str">
            <v/>
          </cell>
          <cell r="BC4181" t="str">
            <v/>
          </cell>
        </row>
        <row r="4182">
          <cell r="AM4182" t="str">
            <v/>
          </cell>
          <cell r="AQ4182" t="str">
            <v/>
          </cell>
          <cell r="AT4182" t="str">
            <v/>
          </cell>
          <cell r="AW4182" t="str">
            <v/>
          </cell>
          <cell r="AZ4182" t="str">
            <v/>
          </cell>
          <cell r="BA4182" t="str">
            <v/>
          </cell>
          <cell r="BB4182" t="str">
            <v/>
          </cell>
          <cell r="BC4182" t="str">
            <v/>
          </cell>
        </row>
        <row r="4183">
          <cell r="AM4183" t="str">
            <v/>
          </cell>
          <cell r="AQ4183" t="str">
            <v/>
          </cell>
          <cell r="AT4183" t="str">
            <v/>
          </cell>
          <cell r="AW4183" t="str">
            <v/>
          </cell>
          <cell r="AZ4183" t="str">
            <v/>
          </cell>
          <cell r="BA4183" t="str">
            <v/>
          </cell>
          <cell r="BB4183" t="str">
            <v/>
          </cell>
          <cell r="BC4183" t="str">
            <v/>
          </cell>
        </row>
        <row r="4184">
          <cell r="AM4184">
            <v>46118.57</v>
          </cell>
          <cell r="AQ4184">
            <v>5</v>
          </cell>
          <cell r="AT4184" t="str">
            <v>СМР</v>
          </cell>
          <cell r="AW4184">
            <v>40540</v>
          </cell>
          <cell r="AZ4184" t="str">
            <v>12.2010</v>
          </cell>
          <cell r="BA4184" t="str">
            <v>12.2010</v>
          </cell>
          <cell r="BB4184" t="str">
            <v/>
          </cell>
          <cell r="BC4184" t="str">
            <v>4.2010</v>
          </cell>
        </row>
        <row r="4185">
          <cell r="AM4185" t="str">
            <v/>
          </cell>
          <cell r="AQ4185" t="str">
            <v/>
          </cell>
          <cell r="AT4185" t="str">
            <v/>
          </cell>
          <cell r="AW4185" t="str">
            <v/>
          </cell>
          <cell r="AZ4185" t="str">
            <v/>
          </cell>
          <cell r="BA4185" t="str">
            <v/>
          </cell>
          <cell r="BB4185" t="str">
            <v/>
          </cell>
          <cell r="BC4185" t="str">
            <v/>
          </cell>
        </row>
        <row r="4186">
          <cell r="AM4186" t="str">
            <v/>
          </cell>
          <cell r="AQ4186" t="str">
            <v/>
          </cell>
          <cell r="AT4186" t="str">
            <v/>
          </cell>
          <cell r="AW4186" t="str">
            <v/>
          </cell>
          <cell r="AZ4186" t="str">
            <v/>
          </cell>
          <cell r="BA4186" t="str">
            <v/>
          </cell>
          <cell r="BB4186" t="str">
            <v/>
          </cell>
          <cell r="BC4186" t="str">
            <v/>
          </cell>
        </row>
        <row r="4187">
          <cell r="AM4187">
            <v>43054.81</v>
          </cell>
          <cell r="AQ4187">
            <v>5</v>
          </cell>
          <cell r="AT4187" t="str">
            <v>СМР</v>
          </cell>
          <cell r="AW4187">
            <v>40540</v>
          </cell>
          <cell r="AZ4187" t="str">
            <v>12.2010</v>
          </cell>
          <cell r="BA4187" t="str">
            <v>12.2010</v>
          </cell>
          <cell r="BB4187" t="str">
            <v/>
          </cell>
          <cell r="BC4187" t="str">
            <v>4.2010</v>
          </cell>
        </row>
        <row r="4188">
          <cell r="AM4188" t="str">
            <v/>
          </cell>
          <cell r="AQ4188" t="str">
            <v/>
          </cell>
          <cell r="AT4188" t="str">
            <v/>
          </cell>
          <cell r="AW4188" t="str">
            <v/>
          </cell>
          <cell r="AZ4188" t="str">
            <v/>
          </cell>
          <cell r="BA4188" t="str">
            <v/>
          </cell>
          <cell r="BB4188" t="str">
            <v/>
          </cell>
          <cell r="BC4188" t="str">
            <v/>
          </cell>
        </row>
        <row r="4189">
          <cell r="AM4189" t="str">
            <v/>
          </cell>
          <cell r="AQ4189" t="str">
            <v/>
          </cell>
          <cell r="AT4189" t="str">
            <v/>
          </cell>
          <cell r="AW4189" t="str">
            <v/>
          </cell>
          <cell r="AZ4189" t="str">
            <v/>
          </cell>
          <cell r="BA4189" t="str">
            <v/>
          </cell>
          <cell r="BB4189" t="str">
            <v/>
          </cell>
          <cell r="BC4189" t="str">
            <v/>
          </cell>
        </row>
        <row r="4190">
          <cell r="AM4190">
            <v>263186.7</v>
          </cell>
          <cell r="AQ4190">
            <v>5</v>
          </cell>
          <cell r="AT4190" t="str">
            <v>СМР</v>
          </cell>
          <cell r="AW4190">
            <v>40540</v>
          </cell>
          <cell r="AZ4190" t="str">
            <v>12.2010</v>
          </cell>
          <cell r="BA4190" t="str">
            <v>12.2010</v>
          </cell>
          <cell r="BB4190" t="str">
            <v/>
          </cell>
          <cell r="BC4190" t="str">
            <v>4.2010</v>
          </cell>
        </row>
        <row r="4191">
          <cell r="AM4191" t="str">
            <v/>
          </cell>
          <cell r="AQ4191" t="str">
            <v/>
          </cell>
          <cell r="AT4191" t="str">
            <v/>
          </cell>
          <cell r="AW4191" t="str">
            <v/>
          </cell>
          <cell r="AZ4191" t="str">
            <v/>
          </cell>
          <cell r="BA4191" t="str">
            <v/>
          </cell>
          <cell r="BB4191" t="str">
            <v/>
          </cell>
          <cell r="BC4191" t="str">
            <v/>
          </cell>
        </row>
        <row r="4192">
          <cell r="AM4192" t="str">
            <v/>
          </cell>
          <cell r="AQ4192" t="str">
            <v/>
          </cell>
          <cell r="AT4192" t="str">
            <v/>
          </cell>
          <cell r="AW4192" t="str">
            <v/>
          </cell>
          <cell r="AZ4192" t="str">
            <v/>
          </cell>
          <cell r="BA4192" t="str">
            <v/>
          </cell>
          <cell r="BB4192" t="str">
            <v/>
          </cell>
          <cell r="BC4192" t="str">
            <v/>
          </cell>
        </row>
        <row r="4193">
          <cell r="AM4193">
            <v>135675.82</v>
          </cell>
          <cell r="AQ4193">
            <v>5</v>
          </cell>
          <cell r="AT4193" t="str">
            <v>СМР</v>
          </cell>
          <cell r="AW4193">
            <v>40540</v>
          </cell>
          <cell r="AZ4193" t="str">
            <v>12.2010</v>
          </cell>
          <cell r="BA4193" t="str">
            <v>12.2010</v>
          </cell>
          <cell r="BB4193" t="str">
            <v/>
          </cell>
          <cell r="BC4193" t="str">
            <v>4.2010</v>
          </cell>
        </row>
        <row r="4194">
          <cell r="AM4194" t="str">
            <v/>
          </cell>
          <cell r="AQ4194" t="str">
            <v/>
          </cell>
          <cell r="AT4194" t="str">
            <v/>
          </cell>
          <cell r="AW4194" t="str">
            <v/>
          </cell>
          <cell r="AZ4194" t="str">
            <v/>
          </cell>
          <cell r="BA4194" t="str">
            <v/>
          </cell>
          <cell r="BB4194" t="str">
            <v/>
          </cell>
          <cell r="BC4194" t="str">
            <v/>
          </cell>
        </row>
        <row r="4195">
          <cell r="AM4195" t="str">
            <v/>
          </cell>
          <cell r="AQ4195" t="str">
            <v/>
          </cell>
          <cell r="AT4195" t="str">
            <v/>
          </cell>
          <cell r="AW4195" t="str">
            <v/>
          </cell>
          <cell r="AZ4195" t="str">
            <v/>
          </cell>
          <cell r="BA4195" t="str">
            <v/>
          </cell>
          <cell r="BB4195" t="str">
            <v/>
          </cell>
          <cell r="BC4195" t="str">
            <v/>
          </cell>
        </row>
        <row r="4196">
          <cell r="AM4196">
            <v>279639.33</v>
          </cell>
          <cell r="AQ4196">
            <v>5</v>
          </cell>
          <cell r="AT4196" t="str">
            <v>СМР</v>
          </cell>
          <cell r="AW4196">
            <v>40592</v>
          </cell>
          <cell r="AZ4196" t="str">
            <v>2.2011</v>
          </cell>
          <cell r="BA4196" t="str">
            <v>2.2011</v>
          </cell>
          <cell r="BB4196" t="str">
            <v>3.2011</v>
          </cell>
          <cell r="BC4196" t="str">
            <v>1.2011</v>
          </cell>
        </row>
        <row r="4197">
          <cell r="AM4197" t="str">
            <v/>
          </cell>
          <cell r="AQ4197" t="str">
            <v/>
          </cell>
          <cell r="AT4197" t="str">
            <v/>
          </cell>
          <cell r="AW4197" t="str">
            <v/>
          </cell>
          <cell r="AZ4197" t="str">
            <v/>
          </cell>
          <cell r="BA4197" t="str">
            <v/>
          </cell>
          <cell r="BB4197" t="str">
            <v/>
          </cell>
          <cell r="BC4197" t="str">
            <v/>
          </cell>
        </row>
        <row r="4198">
          <cell r="AM4198" t="str">
            <v/>
          </cell>
          <cell r="AQ4198" t="str">
            <v/>
          </cell>
          <cell r="AT4198" t="str">
            <v/>
          </cell>
          <cell r="AW4198" t="str">
            <v/>
          </cell>
          <cell r="AZ4198" t="str">
            <v/>
          </cell>
          <cell r="BA4198" t="str">
            <v/>
          </cell>
          <cell r="BB4198" t="str">
            <v/>
          </cell>
          <cell r="BC4198" t="str">
            <v/>
          </cell>
        </row>
        <row r="4199">
          <cell r="AM4199">
            <v>21634.57</v>
          </cell>
          <cell r="AQ4199">
            <v>5</v>
          </cell>
          <cell r="AT4199" t="str">
            <v>СМР</v>
          </cell>
          <cell r="AW4199">
            <v>40540</v>
          </cell>
          <cell r="AZ4199" t="str">
            <v>12.2010</v>
          </cell>
          <cell r="BA4199" t="str">
            <v>12.2010</v>
          </cell>
          <cell r="BB4199" t="str">
            <v/>
          </cell>
          <cell r="BC4199" t="str">
            <v>4.2010</v>
          </cell>
        </row>
        <row r="4200">
          <cell r="AM4200">
            <v>22905.14</v>
          </cell>
          <cell r="AQ4200">
            <v>5</v>
          </cell>
          <cell r="AT4200" t="str">
            <v>СМР</v>
          </cell>
          <cell r="AW4200">
            <v>40592</v>
          </cell>
          <cell r="AZ4200" t="str">
            <v>2.2011</v>
          </cell>
          <cell r="BA4200" t="str">
            <v>2.2011</v>
          </cell>
          <cell r="BB4200" t="str">
            <v>3.2011</v>
          </cell>
          <cell r="BC4200" t="str">
            <v>1.2011</v>
          </cell>
        </row>
        <row r="4201">
          <cell r="AM4201" t="str">
            <v/>
          </cell>
          <cell r="AQ4201" t="str">
            <v/>
          </cell>
          <cell r="AT4201" t="str">
            <v/>
          </cell>
          <cell r="AW4201" t="str">
            <v/>
          </cell>
          <cell r="AZ4201" t="str">
            <v/>
          </cell>
          <cell r="BA4201" t="str">
            <v/>
          </cell>
          <cell r="BB4201" t="str">
            <v/>
          </cell>
          <cell r="BC4201" t="str">
            <v/>
          </cell>
        </row>
        <row r="4202">
          <cell r="AM4202">
            <v>195184.21</v>
          </cell>
          <cell r="AQ4202">
            <v>5</v>
          </cell>
          <cell r="AT4202" t="str">
            <v>СМР</v>
          </cell>
          <cell r="AW4202">
            <v>40540</v>
          </cell>
          <cell r="AZ4202" t="str">
            <v>12.2010</v>
          </cell>
          <cell r="BA4202" t="str">
            <v>12.2010</v>
          </cell>
          <cell r="BB4202" t="str">
            <v/>
          </cell>
          <cell r="BC4202" t="str">
            <v>4.2010</v>
          </cell>
        </row>
        <row r="4203">
          <cell r="AM4203" t="str">
            <v/>
          </cell>
          <cell r="AQ4203" t="str">
            <v/>
          </cell>
          <cell r="AT4203" t="str">
            <v/>
          </cell>
          <cell r="AW4203" t="str">
            <v/>
          </cell>
          <cell r="AZ4203" t="str">
            <v/>
          </cell>
          <cell r="BA4203" t="str">
            <v/>
          </cell>
          <cell r="BB4203" t="str">
            <v/>
          </cell>
          <cell r="BC4203" t="str">
            <v/>
          </cell>
        </row>
        <row r="4204">
          <cell r="AM4204" t="str">
            <v/>
          </cell>
          <cell r="AQ4204">
            <v>5</v>
          </cell>
          <cell r="AT4204" t="str">
            <v/>
          </cell>
          <cell r="AW4204" t="str">
            <v/>
          </cell>
          <cell r="AZ4204" t="str">
            <v/>
          </cell>
          <cell r="BA4204" t="str">
            <v/>
          </cell>
          <cell r="BB4204" t="str">
            <v/>
          </cell>
          <cell r="BC4204" t="str">
            <v/>
          </cell>
        </row>
        <row r="4205">
          <cell r="AM4205" t="str">
            <v/>
          </cell>
          <cell r="AQ4205" t="str">
            <v/>
          </cell>
          <cell r="AT4205" t="str">
            <v/>
          </cell>
          <cell r="AW4205" t="str">
            <v/>
          </cell>
          <cell r="AZ4205" t="str">
            <v/>
          </cell>
          <cell r="BA4205" t="str">
            <v/>
          </cell>
          <cell r="BB4205" t="str">
            <v/>
          </cell>
          <cell r="BC4205" t="str">
            <v/>
          </cell>
        </row>
        <row r="4206">
          <cell r="AM4206">
            <v>72160.63</v>
          </cell>
          <cell r="AQ4206">
            <v>5</v>
          </cell>
          <cell r="AT4206" t="str">
            <v>СМР</v>
          </cell>
          <cell r="AW4206">
            <v>40540</v>
          </cell>
          <cell r="AZ4206" t="str">
            <v>12.2010</v>
          </cell>
          <cell r="BA4206" t="str">
            <v>12.2010</v>
          </cell>
          <cell r="BB4206" t="str">
            <v/>
          </cell>
          <cell r="BC4206" t="str">
            <v>4.2010</v>
          </cell>
        </row>
        <row r="4207">
          <cell r="AM4207" t="str">
            <v/>
          </cell>
          <cell r="AQ4207" t="str">
            <v/>
          </cell>
          <cell r="AT4207" t="str">
            <v/>
          </cell>
          <cell r="AW4207" t="str">
            <v/>
          </cell>
          <cell r="AZ4207" t="str">
            <v/>
          </cell>
          <cell r="BA4207" t="str">
            <v/>
          </cell>
          <cell r="BB4207" t="str">
            <v/>
          </cell>
          <cell r="BC4207" t="str">
            <v/>
          </cell>
        </row>
        <row r="4208">
          <cell r="AM4208" t="str">
            <v/>
          </cell>
          <cell r="AQ4208" t="str">
            <v/>
          </cell>
          <cell r="AT4208" t="str">
            <v/>
          </cell>
          <cell r="AW4208" t="str">
            <v/>
          </cell>
          <cell r="AZ4208" t="str">
            <v/>
          </cell>
          <cell r="BA4208" t="str">
            <v/>
          </cell>
          <cell r="BB4208" t="str">
            <v/>
          </cell>
          <cell r="BC4208" t="str">
            <v/>
          </cell>
        </row>
        <row r="4209">
          <cell r="AM4209">
            <v>35110.68</v>
          </cell>
          <cell r="AQ4209">
            <v>5</v>
          </cell>
          <cell r="AT4209" t="str">
            <v>СМР</v>
          </cell>
          <cell r="AW4209">
            <v>40540</v>
          </cell>
          <cell r="AZ4209" t="str">
            <v>12.2010</v>
          </cell>
          <cell r="BA4209" t="str">
            <v>12.2010</v>
          </cell>
          <cell r="BB4209" t="str">
            <v/>
          </cell>
          <cell r="BC4209" t="str">
            <v>4.2010</v>
          </cell>
        </row>
        <row r="4210">
          <cell r="AM4210" t="str">
            <v/>
          </cell>
          <cell r="AQ4210" t="str">
            <v/>
          </cell>
          <cell r="AT4210" t="str">
            <v/>
          </cell>
          <cell r="AW4210" t="str">
            <v/>
          </cell>
          <cell r="AZ4210" t="str">
            <v/>
          </cell>
          <cell r="BA4210" t="str">
            <v/>
          </cell>
          <cell r="BB4210" t="str">
            <v/>
          </cell>
          <cell r="BC4210" t="str">
            <v/>
          </cell>
        </row>
        <row r="4211">
          <cell r="AM4211" t="str">
            <v/>
          </cell>
          <cell r="AQ4211" t="str">
            <v/>
          </cell>
          <cell r="AT4211" t="str">
            <v/>
          </cell>
          <cell r="AW4211" t="str">
            <v/>
          </cell>
          <cell r="AZ4211" t="str">
            <v/>
          </cell>
          <cell r="BA4211" t="str">
            <v/>
          </cell>
          <cell r="BB4211" t="str">
            <v/>
          </cell>
          <cell r="BC4211" t="str">
            <v/>
          </cell>
        </row>
        <row r="4212">
          <cell r="AM4212">
            <v>261458.95</v>
          </cell>
          <cell r="AQ4212">
            <v>5</v>
          </cell>
          <cell r="AT4212" t="str">
            <v>СМР</v>
          </cell>
          <cell r="AW4212">
            <v>40540</v>
          </cell>
          <cell r="AZ4212" t="str">
            <v>12.2010</v>
          </cell>
          <cell r="BA4212" t="str">
            <v>12.2010</v>
          </cell>
          <cell r="BB4212" t="str">
            <v/>
          </cell>
          <cell r="BC4212" t="str">
            <v>4.2010</v>
          </cell>
        </row>
        <row r="4213">
          <cell r="AM4213" t="str">
            <v/>
          </cell>
          <cell r="AQ4213" t="str">
            <v/>
          </cell>
          <cell r="AT4213" t="str">
            <v/>
          </cell>
          <cell r="AW4213" t="str">
            <v/>
          </cell>
          <cell r="AZ4213" t="str">
            <v/>
          </cell>
          <cell r="BA4213" t="str">
            <v/>
          </cell>
          <cell r="BB4213" t="str">
            <v/>
          </cell>
          <cell r="BC4213" t="str">
            <v/>
          </cell>
        </row>
        <row r="4214">
          <cell r="AM4214" t="str">
            <v/>
          </cell>
          <cell r="AQ4214" t="str">
            <v/>
          </cell>
          <cell r="AT4214" t="str">
            <v/>
          </cell>
          <cell r="AW4214" t="str">
            <v/>
          </cell>
          <cell r="AZ4214" t="str">
            <v/>
          </cell>
          <cell r="BA4214" t="str">
            <v/>
          </cell>
          <cell r="BB4214" t="str">
            <v/>
          </cell>
          <cell r="BC4214" t="str">
            <v/>
          </cell>
        </row>
        <row r="4215">
          <cell r="AM4215">
            <v>328793.32</v>
          </cell>
          <cell r="AQ4215">
            <v>5</v>
          </cell>
          <cell r="AT4215" t="str">
            <v>СМР</v>
          </cell>
          <cell r="AW4215">
            <v>40540</v>
          </cell>
          <cell r="AZ4215" t="str">
            <v>12.2010</v>
          </cell>
          <cell r="BA4215" t="str">
            <v>12.2010</v>
          </cell>
          <cell r="BB4215" t="str">
            <v/>
          </cell>
          <cell r="BC4215" t="str">
            <v>4.2010</v>
          </cell>
        </row>
        <row r="4216">
          <cell r="AM4216" t="str">
            <v/>
          </cell>
          <cell r="AQ4216" t="str">
            <v/>
          </cell>
          <cell r="AT4216" t="str">
            <v/>
          </cell>
          <cell r="AW4216" t="str">
            <v/>
          </cell>
          <cell r="AZ4216" t="str">
            <v/>
          </cell>
          <cell r="BA4216" t="str">
            <v/>
          </cell>
          <cell r="BB4216" t="str">
            <v/>
          </cell>
          <cell r="BC4216" t="str">
            <v/>
          </cell>
        </row>
        <row r="4217">
          <cell r="AM4217" t="str">
            <v/>
          </cell>
          <cell r="AQ4217" t="str">
            <v/>
          </cell>
          <cell r="AT4217" t="str">
            <v/>
          </cell>
          <cell r="AW4217" t="str">
            <v/>
          </cell>
          <cell r="AZ4217" t="str">
            <v/>
          </cell>
          <cell r="BA4217" t="str">
            <v/>
          </cell>
          <cell r="BB4217" t="str">
            <v/>
          </cell>
          <cell r="BC4217" t="str">
            <v/>
          </cell>
        </row>
        <row r="4218">
          <cell r="AM4218">
            <v>280594.82</v>
          </cell>
          <cell r="AQ4218">
            <v>5</v>
          </cell>
          <cell r="AT4218" t="str">
            <v>СМР</v>
          </cell>
          <cell r="AW4218">
            <v>40540</v>
          </cell>
          <cell r="AZ4218" t="str">
            <v>12.2010</v>
          </cell>
          <cell r="BA4218" t="str">
            <v>12.2010</v>
          </cell>
          <cell r="BB4218" t="str">
            <v/>
          </cell>
          <cell r="BC4218" t="str">
            <v>4.2010</v>
          </cell>
        </row>
        <row r="4219">
          <cell r="AM4219" t="str">
            <v/>
          </cell>
          <cell r="AQ4219" t="str">
            <v/>
          </cell>
          <cell r="AT4219" t="str">
            <v/>
          </cell>
          <cell r="AW4219" t="str">
            <v/>
          </cell>
          <cell r="AZ4219" t="str">
            <v/>
          </cell>
          <cell r="BA4219" t="str">
            <v/>
          </cell>
          <cell r="BB4219" t="str">
            <v/>
          </cell>
          <cell r="BC4219" t="str">
            <v/>
          </cell>
        </row>
        <row r="4220">
          <cell r="AM4220" t="str">
            <v/>
          </cell>
          <cell r="AQ4220" t="str">
            <v/>
          </cell>
          <cell r="AT4220" t="str">
            <v/>
          </cell>
          <cell r="AW4220" t="str">
            <v/>
          </cell>
          <cell r="AZ4220" t="str">
            <v/>
          </cell>
          <cell r="BA4220" t="str">
            <v/>
          </cell>
          <cell r="BB4220" t="str">
            <v/>
          </cell>
          <cell r="BC4220" t="str">
            <v/>
          </cell>
        </row>
        <row r="4221">
          <cell r="AM4221" t="str">
            <v/>
          </cell>
          <cell r="AQ4221" t="str">
            <v/>
          </cell>
          <cell r="AT4221" t="str">
            <v/>
          </cell>
          <cell r="AW4221" t="str">
            <v/>
          </cell>
          <cell r="AZ4221" t="str">
            <v/>
          </cell>
          <cell r="BA4221" t="str">
            <v/>
          </cell>
          <cell r="BB4221" t="str">
            <v/>
          </cell>
          <cell r="BC4221" t="str">
            <v/>
          </cell>
        </row>
        <row r="4222">
          <cell r="AM4222" t="str">
            <v/>
          </cell>
          <cell r="AQ4222" t="str">
            <v/>
          </cell>
          <cell r="AT4222" t="str">
            <v/>
          </cell>
          <cell r="AW4222" t="str">
            <v/>
          </cell>
          <cell r="AZ4222" t="str">
            <v/>
          </cell>
          <cell r="BA4222" t="str">
            <v/>
          </cell>
          <cell r="BB4222" t="str">
            <v/>
          </cell>
          <cell r="BC4222" t="str">
            <v/>
          </cell>
        </row>
        <row r="4223">
          <cell r="AM4223" t="str">
            <v/>
          </cell>
          <cell r="AQ4223" t="str">
            <v/>
          </cell>
          <cell r="AT4223" t="str">
            <v/>
          </cell>
          <cell r="AW4223" t="str">
            <v/>
          </cell>
          <cell r="AZ4223" t="str">
            <v/>
          </cell>
          <cell r="BA4223" t="str">
            <v/>
          </cell>
          <cell r="BB4223" t="str">
            <v/>
          </cell>
          <cell r="BC4223" t="str">
            <v/>
          </cell>
        </row>
        <row r="4224">
          <cell r="AM4224">
            <v>337649.34</v>
          </cell>
          <cell r="AQ4224">
            <v>5</v>
          </cell>
          <cell r="AT4224" t="str">
            <v>СМР</v>
          </cell>
          <cell r="AW4224">
            <v>40540</v>
          </cell>
          <cell r="AZ4224" t="str">
            <v>12.2010</v>
          </cell>
          <cell r="BA4224" t="str">
            <v>12.2010</v>
          </cell>
          <cell r="BB4224" t="str">
            <v/>
          </cell>
          <cell r="BC4224" t="str">
            <v>4.2010</v>
          </cell>
        </row>
        <row r="4225">
          <cell r="AM4225" t="str">
            <v/>
          </cell>
          <cell r="AQ4225" t="str">
            <v/>
          </cell>
          <cell r="AT4225" t="str">
            <v/>
          </cell>
          <cell r="AW4225" t="str">
            <v/>
          </cell>
          <cell r="AZ4225" t="str">
            <v/>
          </cell>
          <cell r="BA4225" t="str">
            <v/>
          </cell>
          <cell r="BB4225" t="str">
            <v/>
          </cell>
          <cell r="BC4225" t="str">
            <v/>
          </cell>
        </row>
        <row r="4226">
          <cell r="AM4226" t="str">
            <v/>
          </cell>
          <cell r="AQ4226" t="str">
            <v/>
          </cell>
          <cell r="AT4226" t="str">
            <v/>
          </cell>
          <cell r="AW4226" t="str">
            <v/>
          </cell>
          <cell r="AZ4226" t="str">
            <v/>
          </cell>
          <cell r="BA4226" t="str">
            <v/>
          </cell>
          <cell r="BB4226" t="str">
            <v/>
          </cell>
          <cell r="BC4226" t="str">
            <v/>
          </cell>
        </row>
        <row r="4227">
          <cell r="AM4227" t="str">
            <v/>
          </cell>
          <cell r="AQ4227" t="str">
            <v/>
          </cell>
          <cell r="AT4227" t="str">
            <v/>
          </cell>
          <cell r="AW4227" t="str">
            <v/>
          </cell>
          <cell r="AZ4227" t="str">
            <v/>
          </cell>
          <cell r="BA4227" t="str">
            <v/>
          </cell>
          <cell r="BB4227" t="str">
            <v/>
          </cell>
          <cell r="BC4227" t="str">
            <v/>
          </cell>
        </row>
        <row r="4228">
          <cell r="AM4228" t="str">
            <v/>
          </cell>
          <cell r="AQ4228" t="str">
            <v/>
          </cell>
          <cell r="AT4228" t="str">
            <v/>
          </cell>
          <cell r="AW4228" t="str">
            <v/>
          </cell>
          <cell r="AZ4228" t="str">
            <v/>
          </cell>
          <cell r="BA4228" t="str">
            <v/>
          </cell>
          <cell r="BB4228" t="str">
            <v/>
          </cell>
          <cell r="BC4228" t="str">
            <v/>
          </cell>
        </row>
        <row r="4229">
          <cell r="AM4229">
            <v>1316.87</v>
          </cell>
          <cell r="AQ4229">
            <v>5</v>
          </cell>
          <cell r="AT4229" t="str">
            <v>СМР</v>
          </cell>
          <cell r="AW4229">
            <v>40542</v>
          </cell>
          <cell r="AZ4229" t="str">
            <v>12.2010</v>
          </cell>
          <cell r="BA4229" t="str">
            <v>12.2010</v>
          </cell>
          <cell r="BB4229" t="str">
            <v/>
          </cell>
          <cell r="BC4229" t="str">
            <v>4.2010</v>
          </cell>
        </row>
        <row r="4230">
          <cell r="AM4230">
            <v>49909.77</v>
          </cell>
          <cell r="AQ4230">
            <v>5</v>
          </cell>
          <cell r="AT4230" t="str">
            <v>СМР</v>
          </cell>
          <cell r="AW4230">
            <v>40592</v>
          </cell>
          <cell r="AZ4230" t="str">
            <v>2.2011</v>
          </cell>
          <cell r="BA4230" t="str">
            <v>2.2011</v>
          </cell>
          <cell r="BB4230" t="str">
            <v>3.2011</v>
          </cell>
          <cell r="BC4230" t="str">
            <v>1.2011</v>
          </cell>
        </row>
        <row r="4231">
          <cell r="AM4231" t="str">
            <v/>
          </cell>
          <cell r="AQ4231" t="str">
            <v/>
          </cell>
          <cell r="AT4231" t="str">
            <v/>
          </cell>
          <cell r="AW4231" t="str">
            <v/>
          </cell>
          <cell r="AZ4231" t="str">
            <v/>
          </cell>
          <cell r="BA4231" t="str">
            <v/>
          </cell>
          <cell r="BB4231" t="str">
            <v/>
          </cell>
          <cell r="BC4231" t="str">
            <v/>
          </cell>
        </row>
        <row r="4232">
          <cell r="AM4232">
            <v>495615.86</v>
          </cell>
          <cell r="AQ4232">
            <v>5</v>
          </cell>
          <cell r="AT4232" t="str">
            <v>СМР</v>
          </cell>
          <cell r="AW4232">
            <v>40542</v>
          </cell>
          <cell r="AZ4232" t="str">
            <v>12.2010</v>
          </cell>
          <cell r="BA4232" t="str">
            <v>12.2010</v>
          </cell>
          <cell r="BB4232" t="str">
            <v/>
          </cell>
          <cell r="BC4232" t="str">
            <v>4.2010</v>
          </cell>
        </row>
        <row r="4233">
          <cell r="AM4233">
            <v>632534.4</v>
          </cell>
          <cell r="AQ4233">
            <v>5</v>
          </cell>
          <cell r="AT4233" t="str">
            <v>СМР</v>
          </cell>
          <cell r="AW4233">
            <v>40592</v>
          </cell>
          <cell r="AZ4233" t="str">
            <v>2.2011</v>
          </cell>
          <cell r="BA4233" t="str">
            <v>2.2011</v>
          </cell>
          <cell r="BB4233" t="str">
            <v>3.2011</v>
          </cell>
          <cell r="BC4233" t="str">
            <v>1.2011</v>
          </cell>
        </row>
        <row r="4234">
          <cell r="AM4234" t="str">
            <v/>
          </cell>
          <cell r="AQ4234" t="str">
            <v/>
          </cell>
          <cell r="AT4234" t="str">
            <v/>
          </cell>
          <cell r="AW4234" t="str">
            <v/>
          </cell>
          <cell r="AZ4234" t="str">
            <v/>
          </cell>
          <cell r="BA4234" t="str">
            <v/>
          </cell>
          <cell r="BB4234" t="str">
            <v/>
          </cell>
          <cell r="BC4234" t="str">
            <v/>
          </cell>
        </row>
        <row r="4235">
          <cell r="AM4235">
            <v>19814.060000000001</v>
          </cell>
          <cell r="AQ4235">
            <v>5</v>
          </cell>
          <cell r="AT4235" t="str">
            <v>СМР</v>
          </cell>
          <cell r="AW4235">
            <v>40592</v>
          </cell>
          <cell r="AZ4235" t="str">
            <v>2.2011</v>
          </cell>
          <cell r="BA4235" t="str">
            <v>2.2011</v>
          </cell>
          <cell r="BB4235" t="str">
            <v>3.2011</v>
          </cell>
          <cell r="BC4235" t="str">
            <v>1.2011</v>
          </cell>
        </row>
        <row r="4236">
          <cell r="AM4236">
            <v>407610.17</v>
          </cell>
          <cell r="AQ4236">
            <v>5</v>
          </cell>
          <cell r="AT4236" t="str">
            <v>СМР</v>
          </cell>
          <cell r="AW4236">
            <v>40592</v>
          </cell>
          <cell r="AZ4236" t="str">
            <v>2.2011</v>
          </cell>
          <cell r="BA4236" t="str">
            <v>2.2011</v>
          </cell>
          <cell r="BB4236" t="str">
            <v>3.2011</v>
          </cell>
          <cell r="BC4236" t="str">
            <v>1.2011</v>
          </cell>
        </row>
        <row r="4237">
          <cell r="AM4237" t="str">
            <v/>
          </cell>
          <cell r="AQ4237" t="str">
            <v/>
          </cell>
          <cell r="AT4237" t="str">
            <v/>
          </cell>
          <cell r="AW4237" t="str">
            <v/>
          </cell>
          <cell r="AZ4237" t="str">
            <v/>
          </cell>
          <cell r="BA4237" t="str">
            <v/>
          </cell>
          <cell r="BB4237" t="str">
            <v/>
          </cell>
          <cell r="BC4237" t="str">
            <v/>
          </cell>
        </row>
        <row r="4238">
          <cell r="AM4238" t="str">
            <v/>
          </cell>
          <cell r="AQ4238">
            <v>5</v>
          </cell>
          <cell r="AT4238" t="str">
            <v/>
          </cell>
          <cell r="AW4238" t="str">
            <v/>
          </cell>
          <cell r="AZ4238" t="str">
            <v/>
          </cell>
          <cell r="BA4238" t="str">
            <v/>
          </cell>
          <cell r="BB4238" t="str">
            <v/>
          </cell>
          <cell r="BC4238" t="str">
            <v/>
          </cell>
        </row>
        <row r="4239">
          <cell r="AM4239">
            <v>55793.55</v>
          </cell>
          <cell r="AQ4239">
            <v>5</v>
          </cell>
          <cell r="AT4239" t="str">
            <v>СМР</v>
          </cell>
          <cell r="AW4239">
            <v>40711</v>
          </cell>
          <cell r="AZ4239" t="str">
            <v>6.2011</v>
          </cell>
          <cell r="BA4239" t="str">
            <v>6.2011</v>
          </cell>
          <cell r="BB4239" t="str">
            <v>1.1900</v>
          </cell>
          <cell r="BC4239" t="str">
            <v>2.2011</v>
          </cell>
        </row>
        <row r="4240">
          <cell r="AM4240">
            <v>55793.55</v>
          </cell>
          <cell r="AQ4240">
            <v>5</v>
          </cell>
          <cell r="AT4240" t="str">
            <v>СМР</v>
          </cell>
          <cell r="AW4240">
            <v>40711</v>
          </cell>
          <cell r="AZ4240" t="str">
            <v>6.2011</v>
          </cell>
          <cell r="BA4240" t="str">
            <v>6.2011</v>
          </cell>
          <cell r="BB4240" t="str">
            <v>1.1900</v>
          </cell>
          <cell r="BC4240" t="str">
            <v>2.2011</v>
          </cell>
        </row>
        <row r="4241">
          <cell r="AM4241" t="str">
            <v/>
          </cell>
          <cell r="AQ4241">
            <v>5</v>
          </cell>
          <cell r="AT4241" t="str">
            <v/>
          </cell>
          <cell r="AW4241" t="str">
            <v/>
          </cell>
          <cell r="AZ4241" t="str">
            <v/>
          </cell>
          <cell r="BA4241" t="str">
            <v/>
          </cell>
          <cell r="BB4241" t="str">
            <v/>
          </cell>
          <cell r="BC4241" t="str">
            <v/>
          </cell>
        </row>
        <row r="4242">
          <cell r="AM4242">
            <v>849678.4</v>
          </cell>
          <cell r="AQ4242">
            <v>5</v>
          </cell>
          <cell r="AT4242" t="str">
            <v>СМР</v>
          </cell>
          <cell r="AW4242" t="str">
            <v/>
          </cell>
          <cell r="AZ4242" t="str">
            <v>6.2011</v>
          </cell>
          <cell r="BA4242" t="str">
            <v/>
          </cell>
          <cell r="BB4242" t="str">
            <v/>
          </cell>
          <cell r="BC4242" t="str">
            <v/>
          </cell>
        </row>
        <row r="4243">
          <cell r="AM4243">
            <v>782301.38</v>
          </cell>
          <cell r="AQ4243">
            <v>5</v>
          </cell>
          <cell r="AT4243" t="str">
            <v>СМР</v>
          </cell>
          <cell r="AW4243" t="str">
            <v/>
          </cell>
          <cell r="AZ4243" t="str">
            <v>6.2011</v>
          </cell>
          <cell r="BA4243" t="str">
            <v/>
          </cell>
          <cell r="BB4243" t="str">
            <v/>
          </cell>
          <cell r="BC4243" t="str">
            <v/>
          </cell>
        </row>
        <row r="4244">
          <cell r="AM4244" t="str">
            <v/>
          </cell>
          <cell r="AQ4244" t="str">
            <v/>
          </cell>
          <cell r="AT4244" t="str">
            <v/>
          </cell>
          <cell r="AW4244" t="str">
            <v/>
          </cell>
          <cell r="AZ4244" t="str">
            <v/>
          </cell>
          <cell r="BA4244" t="str">
            <v/>
          </cell>
          <cell r="BB4244" t="str">
            <v/>
          </cell>
          <cell r="BC4244" t="str">
            <v/>
          </cell>
        </row>
        <row r="4245">
          <cell r="AM4245">
            <v>421836.96</v>
          </cell>
          <cell r="AQ4245">
            <v>5</v>
          </cell>
          <cell r="AT4245" t="str">
            <v>СМР</v>
          </cell>
          <cell r="AW4245">
            <v>40711</v>
          </cell>
          <cell r="AZ4245" t="str">
            <v>6.2011</v>
          </cell>
          <cell r="BA4245" t="str">
            <v>6.2011</v>
          </cell>
          <cell r="BB4245" t="str">
            <v>1.1900</v>
          </cell>
          <cell r="BC4245" t="str">
            <v>2.2011</v>
          </cell>
        </row>
        <row r="4246">
          <cell r="AM4246">
            <v>421836.96</v>
          </cell>
          <cell r="AQ4246">
            <v>5</v>
          </cell>
          <cell r="AT4246" t="str">
            <v>СМР</v>
          </cell>
          <cell r="AW4246">
            <v>40711</v>
          </cell>
          <cell r="AZ4246" t="str">
            <v>6.2011</v>
          </cell>
          <cell r="BA4246" t="str">
            <v>6.2011</v>
          </cell>
          <cell r="BB4246" t="str">
            <v>1.1900</v>
          </cell>
          <cell r="BC4246" t="str">
            <v>2.2011</v>
          </cell>
        </row>
        <row r="4247">
          <cell r="AM4247" t="str">
            <v/>
          </cell>
          <cell r="AQ4247" t="str">
            <v/>
          </cell>
          <cell r="AT4247" t="str">
            <v/>
          </cell>
          <cell r="AW4247" t="str">
            <v/>
          </cell>
          <cell r="AZ4247" t="str">
            <v/>
          </cell>
          <cell r="BA4247" t="str">
            <v/>
          </cell>
          <cell r="BB4247" t="str">
            <v/>
          </cell>
          <cell r="BC4247" t="str">
            <v/>
          </cell>
        </row>
        <row r="4248">
          <cell r="AM4248" t="str">
            <v/>
          </cell>
          <cell r="AQ4248">
            <v>5</v>
          </cell>
          <cell r="AT4248" t="str">
            <v/>
          </cell>
          <cell r="AW4248" t="str">
            <v/>
          </cell>
          <cell r="AZ4248" t="str">
            <v/>
          </cell>
          <cell r="BA4248" t="str">
            <v/>
          </cell>
          <cell r="BB4248" t="str">
            <v/>
          </cell>
          <cell r="BC4248" t="str">
            <v/>
          </cell>
        </row>
        <row r="4249">
          <cell r="AM4249" t="str">
            <v/>
          </cell>
          <cell r="AQ4249" t="str">
            <v/>
          </cell>
          <cell r="AT4249" t="str">
            <v/>
          </cell>
          <cell r="AW4249" t="str">
            <v/>
          </cell>
          <cell r="AZ4249" t="str">
            <v/>
          </cell>
          <cell r="BA4249" t="str">
            <v/>
          </cell>
          <cell r="BB4249" t="str">
            <v/>
          </cell>
          <cell r="BC4249" t="str">
            <v/>
          </cell>
        </row>
        <row r="4250">
          <cell r="AM4250" t="str">
            <v/>
          </cell>
          <cell r="AQ4250" t="str">
            <v/>
          </cell>
          <cell r="AT4250" t="str">
            <v/>
          </cell>
          <cell r="AW4250" t="str">
            <v/>
          </cell>
          <cell r="AZ4250" t="str">
            <v/>
          </cell>
          <cell r="BA4250" t="str">
            <v/>
          </cell>
          <cell r="BB4250" t="str">
            <v/>
          </cell>
          <cell r="BC4250" t="str">
            <v/>
          </cell>
        </row>
        <row r="4251">
          <cell r="AM4251">
            <v>176541.38</v>
          </cell>
          <cell r="AQ4251">
            <v>5</v>
          </cell>
          <cell r="AT4251" t="str">
            <v>СМР</v>
          </cell>
          <cell r="AW4251">
            <v>40542</v>
          </cell>
          <cell r="AZ4251" t="str">
            <v>12.2010</v>
          </cell>
          <cell r="BA4251" t="str">
            <v>12.2010</v>
          </cell>
          <cell r="BB4251" t="str">
            <v/>
          </cell>
          <cell r="BC4251" t="str">
            <v>4.2010</v>
          </cell>
        </row>
        <row r="4252">
          <cell r="AM4252">
            <v>39163.480000000003</v>
          </cell>
          <cell r="AQ4252">
            <v>5</v>
          </cell>
          <cell r="AT4252" t="str">
            <v>СМР</v>
          </cell>
          <cell r="AW4252">
            <v>40569</v>
          </cell>
          <cell r="AZ4252" t="str">
            <v>12.2010</v>
          </cell>
          <cell r="BA4252" t="str">
            <v>1.2011</v>
          </cell>
          <cell r="BB4252" t="str">
            <v>3.2011</v>
          </cell>
          <cell r="BC4252" t="str">
            <v>1.2011</v>
          </cell>
        </row>
        <row r="4253">
          <cell r="AM4253">
            <v>338508.33</v>
          </cell>
          <cell r="AQ4253">
            <v>5</v>
          </cell>
          <cell r="AT4253" t="str">
            <v>СМР</v>
          </cell>
          <cell r="AW4253">
            <v>40542</v>
          </cell>
          <cell r="AZ4253" t="str">
            <v>12.2010</v>
          </cell>
          <cell r="BA4253" t="str">
            <v>12.2010</v>
          </cell>
          <cell r="BB4253" t="str">
            <v/>
          </cell>
          <cell r="BC4253" t="str">
            <v>4.2010</v>
          </cell>
        </row>
        <row r="4254">
          <cell r="AM4254" t="str">
            <v/>
          </cell>
          <cell r="AQ4254" t="str">
            <v/>
          </cell>
          <cell r="AT4254" t="str">
            <v/>
          </cell>
          <cell r="AW4254" t="str">
            <v/>
          </cell>
          <cell r="AZ4254" t="str">
            <v/>
          </cell>
          <cell r="BA4254" t="str">
            <v/>
          </cell>
          <cell r="BB4254" t="str">
            <v/>
          </cell>
          <cell r="BC4254" t="str">
            <v/>
          </cell>
        </row>
        <row r="4255">
          <cell r="AM4255">
            <v>247324.87</v>
          </cell>
          <cell r="AQ4255">
            <v>5</v>
          </cell>
          <cell r="AT4255" t="str">
            <v>СМР</v>
          </cell>
          <cell r="AW4255">
            <v>40542</v>
          </cell>
          <cell r="AZ4255" t="str">
            <v>12.2010</v>
          </cell>
          <cell r="BA4255" t="str">
            <v>12.2010</v>
          </cell>
          <cell r="BB4255" t="str">
            <v/>
          </cell>
          <cell r="BC4255" t="str">
            <v>4.2010</v>
          </cell>
        </row>
        <row r="4256">
          <cell r="AM4256">
            <v>314537.45</v>
          </cell>
          <cell r="AQ4256">
            <v>5</v>
          </cell>
          <cell r="AT4256" t="str">
            <v>СМР</v>
          </cell>
          <cell r="AW4256">
            <v>40542</v>
          </cell>
          <cell r="AZ4256" t="str">
            <v>12.2010</v>
          </cell>
          <cell r="BA4256" t="str">
            <v>12.2010</v>
          </cell>
          <cell r="BB4256" t="str">
            <v/>
          </cell>
          <cell r="BC4256" t="str">
            <v>4.2010</v>
          </cell>
        </row>
        <row r="4257">
          <cell r="AM4257">
            <v>2180.2800000000002</v>
          </cell>
          <cell r="AQ4257">
            <v>5</v>
          </cell>
          <cell r="AT4257" t="str">
            <v>СМР</v>
          </cell>
          <cell r="AW4257">
            <v>40542</v>
          </cell>
          <cell r="AZ4257" t="str">
            <v>12.2010</v>
          </cell>
          <cell r="BA4257" t="str">
            <v>12.2010</v>
          </cell>
          <cell r="BB4257" t="str">
            <v/>
          </cell>
          <cell r="BC4257" t="str">
            <v>4.2010</v>
          </cell>
        </row>
        <row r="4258">
          <cell r="AM4258">
            <v>1347865.68</v>
          </cell>
          <cell r="AQ4258">
            <v>5</v>
          </cell>
          <cell r="AT4258" t="str">
            <v>СМР</v>
          </cell>
          <cell r="AW4258">
            <v>40542</v>
          </cell>
          <cell r="AZ4258" t="str">
            <v>12.2010</v>
          </cell>
          <cell r="BA4258" t="str">
            <v>12.2010</v>
          </cell>
          <cell r="BB4258" t="str">
            <v/>
          </cell>
          <cell r="BC4258" t="str">
            <v>4.2010</v>
          </cell>
        </row>
        <row r="4259">
          <cell r="AM4259" t="str">
            <v/>
          </cell>
          <cell r="AQ4259" t="str">
            <v/>
          </cell>
          <cell r="AT4259" t="str">
            <v/>
          </cell>
          <cell r="AW4259" t="str">
            <v/>
          </cell>
          <cell r="AZ4259" t="str">
            <v/>
          </cell>
          <cell r="BA4259" t="str">
            <v/>
          </cell>
          <cell r="BB4259" t="str">
            <v/>
          </cell>
          <cell r="BC4259" t="str">
            <v/>
          </cell>
        </row>
        <row r="4260">
          <cell r="AM4260" t="str">
            <v/>
          </cell>
          <cell r="AQ4260" t="str">
            <v/>
          </cell>
          <cell r="AT4260" t="str">
            <v/>
          </cell>
          <cell r="AW4260" t="str">
            <v/>
          </cell>
          <cell r="AZ4260" t="str">
            <v/>
          </cell>
          <cell r="BA4260" t="str">
            <v/>
          </cell>
          <cell r="BB4260" t="str">
            <v/>
          </cell>
          <cell r="BC4260" t="str">
            <v/>
          </cell>
        </row>
        <row r="4261">
          <cell r="AM4261">
            <v>174566.96</v>
          </cell>
          <cell r="AQ4261">
            <v>5</v>
          </cell>
          <cell r="AT4261" t="str">
            <v>СМР</v>
          </cell>
          <cell r="AW4261">
            <v>40540</v>
          </cell>
          <cell r="AZ4261" t="str">
            <v>12.2010</v>
          </cell>
          <cell r="BA4261" t="str">
            <v>12.2010</v>
          </cell>
          <cell r="BB4261" t="str">
            <v/>
          </cell>
          <cell r="BC4261" t="str">
            <v>4.2010</v>
          </cell>
        </row>
        <row r="4262">
          <cell r="AM4262">
            <v>20652.98</v>
          </cell>
          <cell r="AQ4262">
            <v>5</v>
          </cell>
          <cell r="AT4262" t="str">
            <v>СМР</v>
          </cell>
          <cell r="AW4262">
            <v>40711</v>
          </cell>
          <cell r="AZ4262" t="str">
            <v>6.2011</v>
          </cell>
          <cell r="BA4262" t="str">
            <v>6.2011</v>
          </cell>
          <cell r="BB4262" t="str">
            <v>1.1900</v>
          </cell>
          <cell r="BC4262" t="str">
            <v>2.2011</v>
          </cell>
        </row>
        <row r="4263">
          <cell r="AM4263" t="str">
            <v/>
          </cell>
          <cell r="AQ4263" t="str">
            <v/>
          </cell>
          <cell r="AT4263" t="str">
            <v/>
          </cell>
          <cell r="AW4263" t="str">
            <v/>
          </cell>
          <cell r="AZ4263" t="str">
            <v/>
          </cell>
          <cell r="BA4263" t="str">
            <v/>
          </cell>
          <cell r="BB4263" t="str">
            <v/>
          </cell>
          <cell r="BC4263" t="str">
            <v/>
          </cell>
        </row>
        <row r="4264">
          <cell r="AM4264">
            <v>184548.79</v>
          </cell>
          <cell r="AQ4264">
            <v>5</v>
          </cell>
          <cell r="AT4264" t="str">
            <v>СМР</v>
          </cell>
          <cell r="AW4264">
            <v>40540</v>
          </cell>
          <cell r="AZ4264" t="str">
            <v>12.2010</v>
          </cell>
          <cell r="BA4264" t="str">
            <v>12.2010</v>
          </cell>
          <cell r="BB4264" t="str">
            <v/>
          </cell>
          <cell r="BC4264" t="str">
            <v>4.2010</v>
          </cell>
        </row>
        <row r="4265">
          <cell r="AM4265">
            <v>76875.02</v>
          </cell>
          <cell r="AQ4265">
            <v>5</v>
          </cell>
          <cell r="AT4265" t="str">
            <v>СМР</v>
          </cell>
          <cell r="AW4265">
            <v>40711</v>
          </cell>
          <cell r="AZ4265" t="str">
            <v>6.2011</v>
          </cell>
          <cell r="BA4265" t="str">
            <v>6.2011</v>
          </cell>
          <cell r="BB4265" t="str">
            <v>1.1900</v>
          </cell>
          <cell r="BC4265" t="str">
            <v>2.2011</v>
          </cell>
        </row>
        <row r="4266">
          <cell r="AM4266">
            <v>208108.27</v>
          </cell>
          <cell r="AQ4266">
            <v>5</v>
          </cell>
          <cell r="AT4266" t="str">
            <v>СМР</v>
          </cell>
          <cell r="AW4266">
            <v>40540</v>
          </cell>
          <cell r="AZ4266" t="str">
            <v>12.2010</v>
          </cell>
          <cell r="BA4266" t="str">
            <v>12.2010</v>
          </cell>
          <cell r="BB4266" t="str">
            <v/>
          </cell>
          <cell r="BC4266" t="str">
            <v>4.2010</v>
          </cell>
        </row>
        <row r="4267">
          <cell r="AM4267" t="str">
            <v/>
          </cell>
          <cell r="AQ4267">
            <v>5</v>
          </cell>
          <cell r="AT4267" t="str">
            <v/>
          </cell>
          <cell r="AW4267" t="str">
            <v/>
          </cell>
          <cell r="AZ4267" t="str">
            <v/>
          </cell>
          <cell r="BA4267" t="str">
            <v/>
          </cell>
          <cell r="BB4267" t="str">
            <v/>
          </cell>
          <cell r="BC4267" t="str">
            <v/>
          </cell>
        </row>
        <row r="4268">
          <cell r="AM4268" t="str">
            <v/>
          </cell>
          <cell r="AQ4268" t="str">
            <v/>
          </cell>
          <cell r="AT4268" t="str">
            <v/>
          </cell>
          <cell r="AW4268" t="str">
            <v/>
          </cell>
          <cell r="AZ4268" t="str">
            <v/>
          </cell>
          <cell r="BA4268" t="str">
            <v/>
          </cell>
          <cell r="BB4268" t="str">
            <v/>
          </cell>
          <cell r="BC4268" t="str">
            <v/>
          </cell>
        </row>
        <row r="4269">
          <cell r="AM4269">
            <v>409896.81</v>
          </cell>
          <cell r="AQ4269">
            <v>5</v>
          </cell>
          <cell r="AT4269" t="str">
            <v>СМР</v>
          </cell>
          <cell r="AW4269">
            <v>40540</v>
          </cell>
          <cell r="AZ4269" t="str">
            <v>12.2010</v>
          </cell>
          <cell r="BA4269" t="str">
            <v>12.2010</v>
          </cell>
          <cell r="BB4269" t="str">
            <v/>
          </cell>
          <cell r="BC4269" t="str">
            <v>4.2010</v>
          </cell>
        </row>
        <row r="4270">
          <cell r="AM4270">
            <v>282937.65000000002</v>
          </cell>
          <cell r="AQ4270">
            <v>5</v>
          </cell>
          <cell r="AT4270" t="str">
            <v>СМР</v>
          </cell>
          <cell r="AW4270">
            <v>40711</v>
          </cell>
          <cell r="AZ4270" t="str">
            <v>6.2011</v>
          </cell>
          <cell r="BA4270" t="str">
            <v>6.2011</v>
          </cell>
          <cell r="BB4270" t="str">
            <v>1.1900</v>
          </cell>
          <cell r="BC4270" t="str">
            <v>2.2011</v>
          </cell>
        </row>
        <row r="4271">
          <cell r="AM4271" t="str">
            <v/>
          </cell>
          <cell r="AQ4271" t="str">
            <v/>
          </cell>
          <cell r="AT4271" t="str">
            <v/>
          </cell>
          <cell r="AW4271" t="str">
            <v/>
          </cell>
          <cell r="AZ4271" t="str">
            <v/>
          </cell>
          <cell r="BA4271" t="str">
            <v/>
          </cell>
          <cell r="BB4271" t="str">
            <v/>
          </cell>
          <cell r="BC4271" t="str">
            <v/>
          </cell>
        </row>
        <row r="4272">
          <cell r="AM4272" t="str">
            <v/>
          </cell>
          <cell r="AQ4272" t="str">
            <v/>
          </cell>
          <cell r="AT4272" t="str">
            <v/>
          </cell>
          <cell r="AW4272" t="str">
            <v/>
          </cell>
          <cell r="AZ4272" t="str">
            <v/>
          </cell>
          <cell r="BA4272" t="str">
            <v/>
          </cell>
          <cell r="BB4272" t="str">
            <v/>
          </cell>
          <cell r="BC4272" t="str">
            <v/>
          </cell>
        </row>
        <row r="4273">
          <cell r="AM4273" t="str">
            <v/>
          </cell>
          <cell r="AQ4273" t="str">
            <v/>
          </cell>
          <cell r="AT4273" t="str">
            <v/>
          </cell>
          <cell r="AW4273" t="str">
            <v/>
          </cell>
          <cell r="AZ4273" t="str">
            <v/>
          </cell>
          <cell r="BA4273" t="str">
            <v/>
          </cell>
          <cell r="BB4273" t="str">
            <v/>
          </cell>
          <cell r="BC4273" t="str">
            <v/>
          </cell>
        </row>
        <row r="4274">
          <cell r="AM4274" t="str">
            <v/>
          </cell>
          <cell r="AQ4274" t="str">
            <v/>
          </cell>
          <cell r="AT4274" t="str">
            <v/>
          </cell>
          <cell r="AW4274" t="str">
            <v/>
          </cell>
          <cell r="AZ4274" t="str">
            <v/>
          </cell>
          <cell r="BA4274" t="str">
            <v/>
          </cell>
          <cell r="BB4274" t="str">
            <v/>
          </cell>
          <cell r="BC4274" t="str">
            <v/>
          </cell>
        </row>
        <row r="4275">
          <cell r="AM4275">
            <v>151746.73000000001</v>
          </cell>
          <cell r="AQ4275">
            <v>5</v>
          </cell>
          <cell r="AT4275" t="str">
            <v>СМР</v>
          </cell>
          <cell r="AW4275">
            <v>40421</v>
          </cell>
          <cell r="AZ4275" t="str">
            <v>8.2010</v>
          </cell>
          <cell r="BA4275" t="str">
            <v>8.2010</v>
          </cell>
          <cell r="BB4275" t="str">
            <v/>
          </cell>
          <cell r="BC4275" t="str">
            <v>3.2010</v>
          </cell>
        </row>
        <row r="4276">
          <cell r="AM4276">
            <v>93486.95</v>
          </cell>
          <cell r="AQ4276">
            <v>5</v>
          </cell>
          <cell r="AT4276" t="str">
            <v>СМР</v>
          </cell>
          <cell r="AW4276">
            <v>40442</v>
          </cell>
          <cell r="AZ4276" t="str">
            <v>8.2010</v>
          </cell>
          <cell r="BA4276" t="str">
            <v>9.2010</v>
          </cell>
          <cell r="BB4276" t="str">
            <v/>
          </cell>
          <cell r="BC4276" t="str">
            <v>3.2010</v>
          </cell>
        </row>
        <row r="4277">
          <cell r="AM4277">
            <v>133843.34</v>
          </cell>
          <cell r="AQ4277">
            <v>5</v>
          </cell>
          <cell r="AT4277" t="str">
            <v>СМР</v>
          </cell>
          <cell r="AW4277">
            <v>40540</v>
          </cell>
          <cell r="AZ4277" t="str">
            <v>12.2010</v>
          </cell>
          <cell r="BA4277" t="str">
            <v>12.2010</v>
          </cell>
          <cell r="BB4277" t="str">
            <v/>
          </cell>
          <cell r="BC4277" t="str">
            <v>4.2010</v>
          </cell>
        </row>
        <row r="4278">
          <cell r="AM4278">
            <v>8868.1299999999992</v>
          </cell>
          <cell r="AQ4278">
            <v>5</v>
          </cell>
          <cell r="AT4278" t="str">
            <v>СМР</v>
          </cell>
          <cell r="AW4278">
            <v>40711</v>
          </cell>
          <cell r="AZ4278" t="str">
            <v>6.2011</v>
          </cell>
          <cell r="BA4278" t="str">
            <v>6.2011</v>
          </cell>
          <cell r="BB4278" t="str">
            <v>1.1900</v>
          </cell>
          <cell r="BC4278" t="str">
            <v>2.2011</v>
          </cell>
        </row>
        <row r="4279">
          <cell r="AM4279">
            <v>503267.77</v>
          </cell>
          <cell r="AQ4279">
            <v>5</v>
          </cell>
          <cell r="AT4279" t="str">
            <v>СМР</v>
          </cell>
          <cell r="AW4279">
            <v>40421</v>
          </cell>
          <cell r="AZ4279" t="str">
            <v>8.2010</v>
          </cell>
          <cell r="BA4279" t="str">
            <v>8.2010</v>
          </cell>
          <cell r="BB4279" t="str">
            <v/>
          </cell>
          <cell r="BC4279" t="str">
            <v>3.2010</v>
          </cell>
        </row>
        <row r="4280">
          <cell r="AM4280" t="str">
            <v/>
          </cell>
          <cell r="AQ4280" t="str">
            <v/>
          </cell>
          <cell r="AT4280" t="str">
            <v/>
          </cell>
          <cell r="AW4280" t="str">
            <v/>
          </cell>
          <cell r="AZ4280" t="str">
            <v/>
          </cell>
          <cell r="BA4280" t="str">
            <v/>
          </cell>
          <cell r="BB4280" t="str">
            <v/>
          </cell>
          <cell r="BC4280" t="str">
            <v/>
          </cell>
        </row>
        <row r="4281">
          <cell r="AM4281">
            <v>601817</v>
          </cell>
          <cell r="AQ4281">
            <v>5</v>
          </cell>
          <cell r="AT4281" t="str">
            <v>СМР</v>
          </cell>
          <cell r="AW4281">
            <v>40540</v>
          </cell>
          <cell r="AZ4281" t="str">
            <v>12.2010</v>
          </cell>
          <cell r="BA4281" t="str">
            <v>12.2010</v>
          </cell>
          <cell r="BB4281" t="str">
            <v/>
          </cell>
          <cell r="BC4281" t="str">
            <v>4.2010</v>
          </cell>
        </row>
        <row r="4282">
          <cell r="AM4282">
            <v>156139.56</v>
          </cell>
          <cell r="AQ4282">
            <v>5</v>
          </cell>
          <cell r="AT4282" t="str">
            <v>СМР</v>
          </cell>
          <cell r="AW4282">
            <v>40711</v>
          </cell>
          <cell r="AZ4282" t="str">
            <v>6.2011</v>
          </cell>
          <cell r="BA4282" t="str">
            <v>6.2011</v>
          </cell>
          <cell r="BB4282" t="str">
            <v>1.1900</v>
          </cell>
          <cell r="BC4282" t="str">
            <v>2.2011</v>
          </cell>
        </row>
        <row r="4283">
          <cell r="AM4283">
            <v>789520.47</v>
          </cell>
          <cell r="AQ4283">
            <v>5</v>
          </cell>
          <cell r="AT4283" t="str">
            <v>СМР</v>
          </cell>
          <cell r="AW4283">
            <v>40421</v>
          </cell>
          <cell r="AZ4283" t="str">
            <v>8.2010</v>
          </cell>
          <cell r="BA4283" t="str">
            <v>8.2010</v>
          </cell>
          <cell r="BB4283" t="str">
            <v/>
          </cell>
          <cell r="BC4283" t="str">
            <v>3.2010</v>
          </cell>
        </row>
        <row r="4284">
          <cell r="AM4284">
            <v>674148.96</v>
          </cell>
          <cell r="AQ4284">
            <v>5</v>
          </cell>
          <cell r="AT4284" t="str">
            <v>СМР</v>
          </cell>
          <cell r="AW4284">
            <v>40442</v>
          </cell>
          <cell r="AZ4284" t="str">
            <v>8.2010</v>
          </cell>
          <cell r="BA4284" t="str">
            <v>9.2010</v>
          </cell>
          <cell r="BB4284" t="str">
            <v/>
          </cell>
          <cell r="BC4284" t="str">
            <v>3.2010</v>
          </cell>
        </row>
        <row r="4285">
          <cell r="AM4285">
            <v>617649.14</v>
          </cell>
          <cell r="AQ4285">
            <v>5</v>
          </cell>
          <cell r="AT4285" t="str">
            <v>СМР</v>
          </cell>
          <cell r="AW4285">
            <v>40542</v>
          </cell>
          <cell r="AZ4285" t="str">
            <v>12.2010</v>
          </cell>
          <cell r="BA4285" t="str">
            <v>12.2010</v>
          </cell>
          <cell r="BB4285" t="str">
            <v/>
          </cell>
          <cell r="BC4285" t="str">
            <v>4.2010</v>
          </cell>
        </row>
        <row r="4286">
          <cell r="AM4286" t="str">
            <v/>
          </cell>
          <cell r="AQ4286">
            <v>5</v>
          </cell>
          <cell r="AT4286" t="str">
            <v/>
          </cell>
          <cell r="AW4286" t="str">
            <v/>
          </cell>
          <cell r="AZ4286" t="str">
            <v/>
          </cell>
          <cell r="BA4286" t="str">
            <v/>
          </cell>
          <cell r="BB4286" t="str">
            <v/>
          </cell>
          <cell r="BC4286" t="str">
            <v/>
          </cell>
        </row>
        <row r="4287">
          <cell r="AM4287">
            <v>696929.19</v>
          </cell>
          <cell r="AQ4287">
            <v>5</v>
          </cell>
          <cell r="AT4287" t="str">
            <v>СМР</v>
          </cell>
          <cell r="AW4287">
            <v>40421</v>
          </cell>
          <cell r="AZ4287" t="str">
            <v>8.2010</v>
          </cell>
          <cell r="BA4287" t="str">
            <v>8.2010</v>
          </cell>
          <cell r="BB4287" t="str">
            <v/>
          </cell>
          <cell r="BC4287" t="str">
            <v>3.2010</v>
          </cell>
        </row>
        <row r="4288">
          <cell r="AM4288">
            <v>410532.16</v>
          </cell>
          <cell r="AQ4288">
            <v>5</v>
          </cell>
          <cell r="AT4288" t="str">
            <v>СМР</v>
          </cell>
          <cell r="AW4288">
            <v>40442</v>
          </cell>
          <cell r="AZ4288" t="str">
            <v>8.2010</v>
          </cell>
          <cell r="BA4288" t="str">
            <v>9.2010</v>
          </cell>
          <cell r="BB4288" t="str">
            <v/>
          </cell>
          <cell r="BC4288" t="str">
            <v>3.2010</v>
          </cell>
        </row>
        <row r="4289">
          <cell r="AM4289">
            <v>560019.94999999995</v>
          </cell>
          <cell r="AQ4289">
            <v>5</v>
          </cell>
          <cell r="AT4289" t="str">
            <v>СМР</v>
          </cell>
          <cell r="AW4289">
            <v>40540</v>
          </cell>
          <cell r="AZ4289" t="str">
            <v>12.2010</v>
          </cell>
          <cell r="BA4289" t="str">
            <v>12.2010</v>
          </cell>
          <cell r="BB4289" t="str">
            <v/>
          </cell>
          <cell r="BC4289" t="str">
            <v>4.2010</v>
          </cell>
        </row>
        <row r="4290">
          <cell r="AM4290">
            <v>738854.28</v>
          </cell>
          <cell r="AQ4290">
            <v>5</v>
          </cell>
          <cell r="AT4290" t="str">
            <v>СМР</v>
          </cell>
          <cell r="AW4290">
            <v>40711</v>
          </cell>
          <cell r="AZ4290" t="str">
            <v>6.2011</v>
          </cell>
          <cell r="BA4290" t="str">
            <v>6.2011</v>
          </cell>
          <cell r="BB4290" t="str">
            <v>1.1900</v>
          </cell>
          <cell r="BC4290" t="str">
            <v>2.2011</v>
          </cell>
        </row>
        <row r="4291">
          <cell r="AM4291">
            <v>210608.63</v>
          </cell>
          <cell r="AQ4291">
            <v>5</v>
          </cell>
          <cell r="AT4291" t="str">
            <v>СМР</v>
          </cell>
          <cell r="AW4291">
            <v>40542</v>
          </cell>
          <cell r="AZ4291" t="str">
            <v>12.2010</v>
          </cell>
          <cell r="BA4291" t="str">
            <v>12.2010</v>
          </cell>
          <cell r="BB4291" t="str">
            <v/>
          </cell>
          <cell r="BC4291" t="str">
            <v>4.2010</v>
          </cell>
        </row>
        <row r="4292">
          <cell r="AM4292">
            <v>440655.48</v>
          </cell>
          <cell r="AQ4292">
            <v>5</v>
          </cell>
          <cell r="AT4292" t="str">
            <v>СМР</v>
          </cell>
          <cell r="AW4292">
            <v>40540</v>
          </cell>
          <cell r="AZ4292" t="str">
            <v>12.2010</v>
          </cell>
          <cell r="BA4292" t="str">
            <v>12.2010</v>
          </cell>
          <cell r="BB4292" t="str">
            <v/>
          </cell>
          <cell r="BC4292" t="str">
            <v>4.2010</v>
          </cell>
        </row>
        <row r="4293">
          <cell r="AM4293">
            <v>78056.05</v>
          </cell>
          <cell r="AQ4293">
            <v>5</v>
          </cell>
          <cell r="AT4293" t="str">
            <v>СМР</v>
          </cell>
          <cell r="AW4293">
            <v>40569</v>
          </cell>
          <cell r="AZ4293" t="str">
            <v>12.2010</v>
          </cell>
          <cell r="BA4293" t="str">
            <v>1.2011</v>
          </cell>
          <cell r="BB4293" t="str">
            <v>3.2011</v>
          </cell>
          <cell r="BC4293" t="str">
            <v>1.2011</v>
          </cell>
        </row>
        <row r="4294">
          <cell r="AM4294" t="str">
            <v/>
          </cell>
          <cell r="AQ4294">
            <v>5</v>
          </cell>
          <cell r="AT4294" t="str">
            <v/>
          </cell>
          <cell r="AW4294" t="str">
            <v/>
          </cell>
          <cell r="AZ4294" t="str">
            <v/>
          </cell>
          <cell r="BA4294" t="str">
            <v/>
          </cell>
          <cell r="BB4294" t="str">
            <v/>
          </cell>
          <cell r="BC4294" t="str">
            <v/>
          </cell>
        </row>
        <row r="4295">
          <cell r="AM4295">
            <v>20903.18</v>
          </cell>
          <cell r="AQ4295">
            <v>5</v>
          </cell>
          <cell r="AT4295" t="str">
            <v>СМР</v>
          </cell>
          <cell r="AW4295">
            <v>40542</v>
          </cell>
          <cell r="AZ4295" t="str">
            <v>12.2010</v>
          </cell>
          <cell r="BA4295" t="str">
            <v>12.2010</v>
          </cell>
          <cell r="BB4295" t="str">
            <v/>
          </cell>
          <cell r="BC4295" t="str">
            <v>4.2010</v>
          </cell>
        </row>
        <row r="4296">
          <cell r="AM4296" t="str">
            <v/>
          </cell>
          <cell r="AQ4296">
            <v>5</v>
          </cell>
          <cell r="AT4296" t="str">
            <v/>
          </cell>
          <cell r="AW4296" t="str">
            <v/>
          </cell>
          <cell r="AZ4296" t="str">
            <v/>
          </cell>
          <cell r="BA4296" t="str">
            <v/>
          </cell>
          <cell r="BB4296" t="str">
            <v/>
          </cell>
          <cell r="BC4296" t="str">
            <v/>
          </cell>
        </row>
        <row r="4297">
          <cell r="AM4297" t="str">
            <v/>
          </cell>
          <cell r="AQ4297" t="str">
            <v/>
          </cell>
          <cell r="AT4297" t="str">
            <v/>
          </cell>
          <cell r="AW4297" t="str">
            <v/>
          </cell>
          <cell r="AZ4297" t="str">
            <v/>
          </cell>
          <cell r="BA4297" t="str">
            <v/>
          </cell>
          <cell r="BB4297" t="str">
            <v/>
          </cell>
          <cell r="BC4297" t="str">
            <v/>
          </cell>
        </row>
        <row r="4298">
          <cell r="AM4298" t="str">
            <v/>
          </cell>
          <cell r="AQ4298" t="str">
            <v/>
          </cell>
          <cell r="AT4298" t="str">
            <v/>
          </cell>
          <cell r="AW4298" t="str">
            <v/>
          </cell>
          <cell r="AZ4298" t="str">
            <v/>
          </cell>
          <cell r="BA4298" t="str">
            <v/>
          </cell>
          <cell r="BB4298" t="str">
            <v/>
          </cell>
          <cell r="BC4298" t="str">
            <v/>
          </cell>
        </row>
        <row r="4299">
          <cell r="AM4299">
            <v>171944.13</v>
          </cell>
          <cell r="AQ4299">
            <v>5</v>
          </cell>
          <cell r="AT4299" t="str">
            <v>СМР</v>
          </cell>
          <cell r="AW4299">
            <v>40542</v>
          </cell>
          <cell r="AZ4299" t="str">
            <v>12.2010</v>
          </cell>
          <cell r="BA4299" t="str">
            <v>12.2010</v>
          </cell>
          <cell r="BB4299" t="str">
            <v/>
          </cell>
          <cell r="BC4299" t="str">
            <v>4.2010</v>
          </cell>
        </row>
        <row r="4300">
          <cell r="AM4300" t="str">
            <v/>
          </cell>
          <cell r="AQ4300">
            <v>5</v>
          </cell>
          <cell r="AT4300" t="str">
            <v/>
          </cell>
          <cell r="AW4300" t="str">
            <v/>
          </cell>
          <cell r="AZ4300" t="str">
            <v/>
          </cell>
          <cell r="BA4300" t="str">
            <v/>
          </cell>
          <cell r="BB4300" t="str">
            <v/>
          </cell>
          <cell r="BC4300" t="str">
            <v/>
          </cell>
        </row>
        <row r="4301">
          <cell r="AM4301">
            <v>20488.89</v>
          </cell>
          <cell r="AQ4301">
            <v>5</v>
          </cell>
          <cell r="AT4301" t="str">
            <v>СМР</v>
          </cell>
          <cell r="AW4301">
            <v>40592</v>
          </cell>
          <cell r="AZ4301" t="str">
            <v>2.2011</v>
          </cell>
          <cell r="BA4301" t="str">
            <v>2.2011</v>
          </cell>
          <cell r="BB4301" t="str">
            <v>3.2011</v>
          </cell>
          <cell r="BC4301" t="str">
            <v>1.2011</v>
          </cell>
        </row>
        <row r="4302">
          <cell r="AM4302" t="str">
            <v/>
          </cell>
          <cell r="AQ4302">
            <v>5</v>
          </cell>
          <cell r="AT4302" t="str">
            <v/>
          </cell>
          <cell r="AW4302" t="str">
            <v/>
          </cell>
          <cell r="AZ4302" t="str">
            <v/>
          </cell>
          <cell r="BA4302" t="str">
            <v/>
          </cell>
          <cell r="BB4302" t="str">
            <v/>
          </cell>
          <cell r="BC4302" t="str">
            <v/>
          </cell>
        </row>
        <row r="4303">
          <cell r="AM4303" t="str">
            <v/>
          </cell>
          <cell r="AQ4303" t="str">
            <v/>
          </cell>
          <cell r="AT4303" t="str">
            <v/>
          </cell>
          <cell r="AW4303" t="str">
            <v/>
          </cell>
          <cell r="AZ4303" t="str">
            <v/>
          </cell>
          <cell r="BA4303" t="str">
            <v/>
          </cell>
          <cell r="BB4303" t="str">
            <v/>
          </cell>
          <cell r="BC4303" t="str">
            <v/>
          </cell>
        </row>
        <row r="4304">
          <cell r="AM4304" t="str">
            <v/>
          </cell>
          <cell r="AQ4304" t="str">
            <v/>
          </cell>
          <cell r="AT4304" t="str">
            <v/>
          </cell>
          <cell r="AW4304" t="str">
            <v/>
          </cell>
          <cell r="AZ4304" t="str">
            <v/>
          </cell>
          <cell r="BA4304" t="str">
            <v/>
          </cell>
          <cell r="BB4304" t="str">
            <v/>
          </cell>
          <cell r="BC4304" t="str">
            <v/>
          </cell>
        </row>
        <row r="4305">
          <cell r="AM4305">
            <v>42011.45</v>
          </cell>
          <cell r="AQ4305">
            <v>5</v>
          </cell>
          <cell r="AT4305" t="str">
            <v>СМР</v>
          </cell>
          <cell r="AW4305">
            <v>40542</v>
          </cell>
          <cell r="AZ4305" t="str">
            <v>12.2010</v>
          </cell>
          <cell r="BA4305" t="str">
            <v>12.2010</v>
          </cell>
          <cell r="BB4305" t="str">
            <v/>
          </cell>
          <cell r="BC4305" t="str">
            <v>4.2010</v>
          </cell>
        </row>
        <row r="4306">
          <cell r="AM4306" t="str">
            <v/>
          </cell>
          <cell r="AQ4306">
            <v>5</v>
          </cell>
          <cell r="AT4306" t="str">
            <v/>
          </cell>
          <cell r="AW4306" t="str">
            <v/>
          </cell>
          <cell r="AZ4306" t="str">
            <v/>
          </cell>
          <cell r="BA4306" t="str">
            <v/>
          </cell>
          <cell r="BB4306" t="str">
            <v/>
          </cell>
          <cell r="BC4306" t="str">
            <v/>
          </cell>
        </row>
        <row r="4307">
          <cell r="AM4307" t="str">
            <v/>
          </cell>
          <cell r="AQ4307" t="str">
            <v/>
          </cell>
          <cell r="AT4307" t="str">
            <v/>
          </cell>
          <cell r="AW4307" t="str">
            <v/>
          </cell>
          <cell r="AZ4307" t="str">
            <v/>
          </cell>
          <cell r="BA4307" t="str">
            <v/>
          </cell>
          <cell r="BB4307" t="str">
            <v/>
          </cell>
          <cell r="BC4307" t="str">
            <v/>
          </cell>
        </row>
        <row r="4308">
          <cell r="AM4308">
            <v>96013.53</v>
          </cell>
          <cell r="AQ4308">
            <v>5</v>
          </cell>
          <cell r="AT4308" t="str">
            <v>СМР</v>
          </cell>
          <cell r="AW4308">
            <v>40542</v>
          </cell>
          <cell r="AZ4308" t="str">
            <v>12.2010</v>
          </cell>
          <cell r="BA4308" t="str">
            <v>12.2010</v>
          </cell>
          <cell r="BB4308" t="str">
            <v/>
          </cell>
          <cell r="BC4308" t="str">
            <v>4.2010</v>
          </cell>
        </row>
        <row r="4309">
          <cell r="AM4309" t="str">
            <v/>
          </cell>
          <cell r="AQ4309">
            <v>5</v>
          </cell>
          <cell r="AT4309" t="str">
            <v/>
          </cell>
          <cell r="AW4309" t="str">
            <v/>
          </cell>
          <cell r="AZ4309" t="str">
            <v/>
          </cell>
          <cell r="BA4309" t="str">
            <v/>
          </cell>
          <cell r="BB4309" t="str">
            <v/>
          </cell>
          <cell r="BC4309" t="str">
            <v/>
          </cell>
        </row>
        <row r="4310">
          <cell r="AM4310" t="str">
            <v/>
          </cell>
          <cell r="AQ4310" t="str">
            <v/>
          </cell>
          <cell r="AT4310" t="str">
            <v/>
          </cell>
          <cell r="AW4310" t="str">
            <v/>
          </cell>
          <cell r="AZ4310" t="str">
            <v/>
          </cell>
          <cell r="BA4310" t="str">
            <v/>
          </cell>
          <cell r="BB4310" t="str">
            <v/>
          </cell>
          <cell r="BC4310" t="str">
            <v/>
          </cell>
        </row>
        <row r="4311">
          <cell r="AM4311">
            <v>308095.71000000002</v>
          </cell>
          <cell r="AQ4311">
            <v>5</v>
          </cell>
          <cell r="AT4311" t="str">
            <v>СМР</v>
          </cell>
          <cell r="AW4311">
            <v>40542</v>
          </cell>
          <cell r="AZ4311" t="str">
            <v>12.2010</v>
          </cell>
          <cell r="BA4311" t="str">
            <v>12.2010</v>
          </cell>
          <cell r="BB4311" t="str">
            <v/>
          </cell>
          <cell r="BC4311" t="str">
            <v>4.2010</v>
          </cell>
        </row>
        <row r="4312">
          <cell r="AM4312" t="str">
            <v/>
          </cell>
          <cell r="AQ4312">
            <v>5</v>
          </cell>
          <cell r="AT4312" t="str">
            <v/>
          </cell>
          <cell r="AW4312" t="str">
            <v/>
          </cell>
          <cell r="AZ4312" t="str">
            <v/>
          </cell>
          <cell r="BA4312" t="str">
            <v/>
          </cell>
          <cell r="BB4312" t="str">
            <v/>
          </cell>
          <cell r="BC4312" t="str">
            <v/>
          </cell>
        </row>
        <row r="4313">
          <cell r="AM4313" t="str">
            <v/>
          </cell>
          <cell r="AQ4313" t="str">
            <v/>
          </cell>
          <cell r="AT4313" t="str">
            <v/>
          </cell>
          <cell r="AW4313" t="str">
            <v/>
          </cell>
          <cell r="AZ4313" t="str">
            <v/>
          </cell>
          <cell r="BA4313" t="str">
            <v/>
          </cell>
          <cell r="BB4313" t="str">
            <v/>
          </cell>
          <cell r="BC4313" t="str">
            <v/>
          </cell>
        </row>
        <row r="4314">
          <cell r="AM4314">
            <v>119237.45</v>
          </cell>
          <cell r="AQ4314">
            <v>5</v>
          </cell>
          <cell r="AT4314" t="str">
            <v>СМР</v>
          </cell>
          <cell r="AW4314">
            <v>40542</v>
          </cell>
          <cell r="AZ4314" t="str">
            <v>12.2010</v>
          </cell>
          <cell r="BA4314" t="str">
            <v>12.2010</v>
          </cell>
          <cell r="BB4314" t="str">
            <v/>
          </cell>
          <cell r="BC4314" t="str">
            <v>4.2010</v>
          </cell>
        </row>
        <row r="4315">
          <cell r="AM4315" t="str">
            <v/>
          </cell>
          <cell r="AQ4315">
            <v>5</v>
          </cell>
          <cell r="AT4315" t="str">
            <v/>
          </cell>
          <cell r="AW4315" t="str">
            <v/>
          </cell>
          <cell r="AZ4315" t="str">
            <v/>
          </cell>
          <cell r="BA4315" t="str">
            <v/>
          </cell>
          <cell r="BB4315" t="str">
            <v/>
          </cell>
          <cell r="BC4315" t="str">
            <v/>
          </cell>
        </row>
        <row r="4316">
          <cell r="AM4316" t="str">
            <v/>
          </cell>
          <cell r="AQ4316" t="str">
            <v/>
          </cell>
          <cell r="AT4316" t="str">
            <v/>
          </cell>
          <cell r="AW4316" t="str">
            <v/>
          </cell>
          <cell r="AZ4316" t="str">
            <v/>
          </cell>
          <cell r="BA4316" t="str">
            <v/>
          </cell>
          <cell r="BB4316" t="str">
            <v/>
          </cell>
          <cell r="BC4316" t="str">
            <v/>
          </cell>
        </row>
        <row r="4317">
          <cell r="AM4317" t="str">
            <v/>
          </cell>
          <cell r="AQ4317" t="str">
            <v/>
          </cell>
          <cell r="AT4317" t="str">
            <v/>
          </cell>
          <cell r="AW4317" t="str">
            <v/>
          </cell>
          <cell r="AZ4317" t="str">
            <v/>
          </cell>
          <cell r="BA4317" t="str">
            <v/>
          </cell>
          <cell r="BB4317" t="str">
            <v/>
          </cell>
          <cell r="BC4317" t="str">
            <v/>
          </cell>
        </row>
        <row r="4318">
          <cell r="AM4318">
            <v>70446.28</v>
          </cell>
          <cell r="AQ4318">
            <v>5</v>
          </cell>
          <cell r="AT4318" t="str">
            <v>СМР</v>
          </cell>
          <cell r="AW4318">
            <v>40421</v>
          </cell>
          <cell r="AZ4318" t="str">
            <v>8.2010</v>
          </cell>
          <cell r="BA4318" t="str">
            <v>8.2010</v>
          </cell>
          <cell r="BB4318" t="str">
            <v/>
          </cell>
          <cell r="BC4318" t="str">
            <v>3.2010</v>
          </cell>
        </row>
        <row r="4319">
          <cell r="AM4319">
            <v>77649.03</v>
          </cell>
          <cell r="AQ4319">
            <v>5</v>
          </cell>
          <cell r="AT4319" t="str">
            <v>СМР</v>
          </cell>
          <cell r="AW4319">
            <v>40464</v>
          </cell>
          <cell r="AZ4319" t="str">
            <v>9.2010</v>
          </cell>
          <cell r="BA4319" t="str">
            <v>10.2010</v>
          </cell>
          <cell r="BB4319" t="str">
            <v/>
          </cell>
          <cell r="BC4319" t="str">
            <v>4.2010</v>
          </cell>
        </row>
        <row r="4320">
          <cell r="AM4320">
            <v>53240.480000000003</v>
          </cell>
          <cell r="AQ4320">
            <v>5</v>
          </cell>
          <cell r="AT4320" t="str">
            <v>СМР</v>
          </cell>
          <cell r="AW4320">
            <v>40464</v>
          </cell>
          <cell r="AZ4320" t="str">
            <v>9.2010</v>
          </cell>
          <cell r="BA4320" t="str">
            <v>10.2010</v>
          </cell>
          <cell r="BB4320" t="str">
            <v/>
          </cell>
          <cell r="BC4320" t="str">
            <v>4.2010</v>
          </cell>
        </row>
        <row r="4321">
          <cell r="AM4321">
            <v>431087.92</v>
          </cell>
          <cell r="AQ4321">
            <v>5</v>
          </cell>
          <cell r="AT4321" t="str">
            <v>СМР</v>
          </cell>
          <cell r="AW4321">
            <v>40464</v>
          </cell>
          <cell r="AZ4321" t="str">
            <v>9.2010</v>
          </cell>
          <cell r="BA4321" t="str">
            <v>10.2010</v>
          </cell>
          <cell r="BB4321" t="str">
            <v/>
          </cell>
          <cell r="BC4321" t="str">
            <v>4.2010</v>
          </cell>
        </row>
        <row r="4322">
          <cell r="AM4322" t="str">
            <v/>
          </cell>
          <cell r="AQ4322" t="str">
            <v/>
          </cell>
          <cell r="AT4322" t="str">
            <v/>
          </cell>
          <cell r="AW4322" t="str">
            <v/>
          </cell>
          <cell r="AZ4322" t="str">
            <v/>
          </cell>
          <cell r="BA4322" t="str">
            <v/>
          </cell>
          <cell r="BB4322" t="str">
            <v/>
          </cell>
          <cell r="BC4322" t="str">
            <v/>
          </cell>
        </row>
        <row r="4323">
          <cell r="AM4323">
            <v>738701.94</v>
          </cell>
          <cell r="AQ4323">
            <v>5</v>
          </cell>
          <cell r="AT4323" t="str">
            <v>СМР</v>
          </cell>
          <cell r="AW4323">
            <v>40421</v>
          </cell>
          <cell r="AZ4323" t="str">
            <v>8.2010</v>
          </cell>
          <cell r="BA4323" t="str">
            <v>8.2010</v>
          </cell>
          <cell r="BB4323" t="str">
            <v/>
          </cell>
          <cell r="BC4323" t="str">
            <v>3.2010</v>
          </cell>
        </row>
        <row r="4324">
          <cell r="AM4324">
            <v>660069.36</v>
          </cell>
          <cell r="AQ4324">
            <v>5</v>
          </cell>
          <cell r="AT4324" t="str">
            <v>СМР</v>
          </cell>
          <cell r="AW4324">
            <v>40464</v>
          </cell>
          <cell r="AZ4324" t="str">
            <v>9.2010</v>
          </cell>
          <cell r="BA4324" t="str">
            <v>10.2010</v>
          </cell>
          <cell r="BB4324" t="str">
            <v/>
          </cell>
          <cell r="BC4324" t="str">
            <v>4.2010</v>
          </cell>
        </row>
        <row r="4325">
          <cell r="AM4325">
            <v>654921.04</v>
          </cell>
          <cell r="AQ4325">
            <v>5</v>
          </cell>
          <cell r="AT4325" t="str">
            <v>СМР</v>
          </cell>
          <cell r="AW4325">
            <v>40464</v>
          </cell>
          <cell r="AZ4325" t="str">
            <v>9.2010</v>
          </cell>
          <cell r="BA4325" t="str">
            <v>10.2010</v>
          </cell>
          <cell r="BB4325" t="str">
            <v/>
          </cell>
          <cell r="BC4325" t="str">
            <v>4.2010</v>
          </cell>
        </row>
        <row r="4326">
          <cell r="AM4326">
            <v>241230.1</v>
          </cell>
          <cell r="AQ4326">
            <v>5</v>
          </cell>
          <cell r="AT4326" t="str">
            <v>СМР</v>
          </cell>
          <cell r="AW4326">
            <v>40421</v>
          </cell>
          <cell r="AZ4326" t="str">
            <v>8.2010</v>
          </cell>
          <cell r="BA4326" t="str">
            <v>8.2010</v>
          </cell>
          <cell r="BB4326" t="str">
            <v/>
          </cell>
          <cell r="BC4326" t="str">
            <v>3.2010</v>
          </cell>
        </row>
        <row r="4327">
          <cell r="AM4327">
            <v>286727.8</v>
          </cell>
          <cell r="AQ4327">
            <v>5</v>
          </cell>
          <cell r="AT4327" t="str">
            <v>СМР</v>
          </cell>
          <cell r="AW4327">
            <v>40464</v>
          </cell>
          <cell r="AZ4327" t="str">
            <v>9.2010</v>
          </cell>
          <cell r="BA4327" t="str">
            <v>10.2010</v>
          </cell>
          <cell r="BB4327" t="str">
            <v/>
          </cell>
          <cell r="BC4327" t="str">
            <v>4.2010</v>
          </cell>
        </row>
        <row r="4328">
          <cell r="AM4328">
            <v>181675.24</v>
          </cell>
          <cell r="AQ4328">
            <v>5</v>
          </cell>
          <cell r="AT4328" t="str">
            <v>СМР</v>
          </cell>
          <cell r="AW4328">
            <v>40464</v>
          </cell>
          <cell r="AZ4328" t="str">
            <v>9.2010</v>
          </cell>
          <cell r="BA4328" t="str">
            <v>10.2010</v>
          </cell>
          <cell r="BB4328" t="str">
            <v/>
          </cell>
          <cell r="BC4328" t="str">
            <v>4.2010</v>
          </cell>
        </row>
        <row r="4329">
          <cell r="AM4329" t="str">
            <v/>
          </cell>
          <cell r="AQ4329" t="str">
            <v/>
          </cell>
          <cell r="AT4329" t="str">
            <v/>
          </cell>
          <cell r="AW4329" t="str">
            <v/>
          </cell>
          <cell r="AZ4329" t="str">
            <v/>
          </cell>
          <cell r="BA4329" t="str">
            <v/>
          </cell>
          <cell r="BB4329" t="str">
            <v/>
          </cell>
          <cell r="BC4329" t="str">
            <v/>
          </cell>
        </row>
        <row r="4330">
          <cell r="AM4330" t="str">
            <v/>
          </cell>
          <cell r="AQ4330" t="str">
            <v/>
          </cell>
          <cell r="AT4330" t="str">
            <v/>
          </cell>
          <cell r="AW4330" t="str">
            <v/>
          </cell>
          <cell r="AZ4330" t="str">
            <v/>
          </cell>
          <cell r="BA4330" t="str">
            <v/>
          </cell>
          <cell r="BB4330" t="str">
            <v/>
          </cell>
          <cell r="BC4330" t="str">
            <v/>
          </cell>
        </row>
        <row r="4331">
          <cell r="AM4331">
            <v>16815.09</v>
          </cell>
          <cell r="AQ4331">
            <v>5</v>
          </cell>
          <cell r="AT4331" t="str">
            <v>СМР</v>
          </cell>
          <cell r="AW4331">
            <v>40592</v>
          </cell>
          <cell r="AZ4331" t="str">
            <v>2.2011</v>
          </cell>
          <cell r="BA4331" t="str">
            <v>2.2011</v>
          </cell>
          <cell r="BB4331" t="str">
            <v>3.2011</v>
          </cell>
          <cell r="BC4331" t="str">
            <v>1.2011</v>
          </cell>
        </row>
        <row r="4332">
          <cell r="AM4332">
            <v>17279.77</v>
          </cell>
          <cell r="AQ4332">
            <v>5</v>
          </cell>
          <cell r="AT4332" t="str">
            <v>СМР</v>
          </cell>
          <cell r="AW4332">
            <v>40592</v>
          </cell>
          <cell r="AZ4332" t="str">
            <v>2.2011</v>
          </cell>
          <cell r="BA4332" t="str">
            <v>2.2011</v>
          </cell>
          <cell r="BB4332" t="str">
            <v>3.2011</v>
          </cell>
          <cell r="BC4332" t="str">
            <v>1.2011</v>
          </cell>
        </row>
        <row r="4333">
          <cell r="AM4333">
            <v>459521.25</v>
          </cell>
          <cell r="AQ4333">
            <v>5</v>
          </cell>
          <cell r="AT4333" t="str">
            <v>СМР</v>
          </cell>
          <cell r="AW4333">
            <v>40592</v>
          </cell>
          <cell r="AZ4333" t="str">
            <v>2.2011</v>
          </cell>
          <cell r="BA4333" t="str">
            <v>2.2011</v>
          </cell>
          <cell r="BB4333" t="str">
            <v>3.2011</v>
          </cell>
          <cell r="BC4333" t="str">
            <v>1.2011</v>
          </cell>
        </row>
        <row r="4334">
          <cell r="AM4334">
            <v>12942.2</v>
          </cell>
          <cell r="AQ4334">
            <v>5</v>
          </cell>
          <cell r="AT4334" t="str">
            <v>СМР</v>
          </cell>
          <cell r="AW4334">
            <v>40592</v>
          </cell>
          <cell r="AZ4334" t="str">
            <v>2.2011</v>
          </cell>
          <cell r="BA4334" t="str">
            <v>2.2011</v>
          </cell>
          <cell r="BB4334" t="str">
            <v>3.2011</v>
          </cell>
          <cell r="BC4334" t="str">
            <v>1.2011</v>
          </cell>
        </row>
        <row r="4335">
          <cell r="AM4335">
            <v>123602.23</v>
          </cell>
          <cell r="AQ4335">
            <v>5</v>
          </cell>
          <cell r="AT4335" t="str">
            <v>СМР</v>
          </cell>
          <cell r="AW4335">
            <v>40592</v>
          </cell>
          <cell r="AZ4335" t="str">
            <v>2.2011</v>
          </cell>
          <cell r="BA4335" t="str">
            <v>2.2011</v>
          </cell>
          <cell r="BB4335" t="str">
            <v>3.2011</v>
          </cell>
          <cell r="BC4335" t="str">
            <v>1.2011</v>
          </cell>
        </row>
        <row r="4336">
          <cell r="AM4336" t="str">
            <v/>
          </cell>
          <cell r="AQ4336" t="str">
            <v/>
          </cell>
          <cell r="AT4336" t="str">
            <v/>
          </cell>
          <cell r="AW4336" t="str">
            <v/>
          </cell>
          <cell r="AZ4336" t="str">
            <v/>
          </cell>
          <cell r="BA4336" t="str">
            <v/>
          </cell>
          <cell r="BB4336" t="str">
            <v/>
          </cell>
          <cell r="BC4336" t="str">
            <v/>
          </cell>
        </row>
        <row r="4337">
          <cell r="AM4337">
            <v>24680.63</v>
          </cell>
          <cell r="AQ4337">
            <v>5</v>
          </cell>
          <cell r="AT4337" t="str">
            <v>СМР</v>
          </cell>
          <cell r="AW4337">
            <v>40711</v>
          </cell>
          <cell r="AZ4337" t="str">
            <v>6.2011</v>
          </cell>
          <cell r="BA4337" t="str">
            <v>6.2011</v>
          </cell>
          <cell r="BB4337" t="str">
            <v>1.1900</v>
          </cell>
          <cell r="BC4337" t="str">
            <v>2.2011</v>
          </cell>
        </row>
        <row r="4338">
          <cell r="AM4338">
            <v>7827.92</v>
          </cell>
          <cell r="AQ4338">
            <v>5</v>
          </cell>
          <cell r="AT4338" t="str">
            <v>СМР</v>
          </cell>
          <cell r="AW4338">
            <v>40711</v>
          </cell>
          <cell r="AZ4338" t="str">
            <v>6.2011</v>
          </cell>
          <cell r="BA4338" t="str">
            <v>6.2011</v>
          </cell>
          <cell r="BB4338" t="str">
            <v>1.1900</v>
          </cell>
          <cell r="BC4338" t="str">
            <v>2.2011</v>
          </cell>
        </row>
        <row r="4339">
          <cell r="AM4339">
            <v>836270.8</v>
          </cell>
          <cell r="AQ4339">
            <v>5</v>
          </cell>
          <cell r="AT4339" t="str">
            <v>СМР</v>
          </cell>
          <cell r="AW4339">
            <v>40711</v>
          </cell>
          <cell r="AZ4339" t="str">
            <v>6.2011</v>
          </cell>
          <cell r="BA4339" t="str">
            <v>6.2011</v>
          </cell>
          <cell r="BB4339" t="str">
            <v>1.1900</v>
          </cell>
          <cell r="BC4339" t="str">
            <v>2.2011</v>
          </cell>
        </row>
        <row r="4340">
          <cell r="AM4340">
            <v>41743.040000000001</v>
          </cell>
          <cell r="AQ4340">
            <v>5</v>
          </cell>
          <cell r="AT4340" t="str">
            <v>СМР</v>
          </cell>
          <cell r="AW4340">
            <v>40711</v>
          </cell>
          <cell r="AZ4340" t="str">
            <v>6.2011</v>
          </cell>
          <cell r="BA4340" t="str">
            <v>6.2011</v>
          </cell>
          <cell r="BB4340" t="str">
            <v>1.1900</v>
          </cell>
          <cell r="BC4340" t="str">
            <v>2.2011</v>
          </cell>
        </row>
        <row r="4341">
          <cell r="AM4341">
            <v>196143.21</v>
          </cell>
          <cell r="AQ4341">
            <v>5</v>
          </cell>
          <cell r="AT4341" t="str">
            <v>СМР</v>
          </cell>
          <cell r="AW4341">
            <v>40711</v>
          </cell>
          <cell r="AZ4341" t="str">
            <v>6.2011</v>
          </cell>
          <cell r="BA4341" t="str">
            <v>6.2011</v>
          </cell>
          <cell r="BB4341" t="str">
            <v>1.1900</v>
          </cell>
          <cell r="BC4341" t="str">
            <v>2.2011</v>
          </cell>
        </row>
        <row r="4342">
          <cell r="AM4342" t="str">
            <v/>
          </cell>
          <cell r="AQ4342" t="str">
            <v/>
          </cell>
          <cell r="AT4342" t="str">
            <v/>
          </cell>
          <cell r="AW4342" t="str">
            <v/>
          </cell>
          <cell r="AZ4342" t="str">
            <v/>
          </cell>
          <cell r="BA4342" t="str">
            <v/>
          </cell>
          <cell r="BB4342" t="str">
            <v/>
          </cell>
          <cell r="BC4342" t="str">
            <v/>
          </cell>
        </row>
        <row r="4343">
          <cell r="AM4343">
            <v>5360.2</v>
          </cell>
          <cell r="AQ4343">
            <v>5</v>
          </cell>
          <cell r="AT4343" t="str">
            <v>СМР</v>
          </cell>
          <cell r="AW4343" t="str">
            <v/>
          </cell>
          <cell r="AZ4343" t="str">
            <v>6.2011</v>
          </cell>
          <cell r="BA4343" t="str">
            <v/>
          </cell>
          <cell r="BB4343" t="str">
            <v/>
          </cell>
          <cell r="BC4343" t="str">
            <v/>
          </cell>
        </row>
        <row r="4344">
          <cell r="AM4344">
            <v>1957</v>
          </cell>
          <cell r="AQ4344">
            <v>5</v>
          </cell>
          <cell r="AT4344" t="str">
            <v>СМР</v>
          </cell>
          <cell r="AW4344" t="str">
            <v/>
          </cell>
          <cell r="AZ4344" t="str">
            <v>6.2011</v>
          </cell>
          <cell r="BA4344" t="str">
            <v/>
          </cell>
          <cell r="BB4344" t="str">
            <v/>
          </cell>
          <cell r="BC4344" t="str">
            <v/>
          </cell>
        </row>
        <row r="4345">
          <cell r="AM4345">
            <v>102286.71</v>
          </cell>
          <cell r="AQ4345">
            <v>5</v>
          </cell>
          <cell r="AT4345" t="str">
            <v>СМР</v>
          </cell>
          <cell r="AW4345" t="str">
            <v/>
          </cell>
          <cell r="AZ4345" t="str">
            <v>6.2011</v>
          </cell>
          <cell r="BA4345" t="str">
            <v/>
          </cell>
          <cell r="BB4345" t="str">
            <v/>
          </cell>
          <cell r="BC4345" t="str">
            <v/>
          </cell>
        </row>
        <row r="4346">
          <cell r="AM4346">
            <v>10760.31</v>
          </cell>
          <cell r="AQ4346">
            <v>5</v>
          </cell>
          <cell r="AT4346" t="str">
            <v>СМР</v>
          </cell>
          <cell r="AW4346" t="str">
            <v/>
          </cell>
          <cell r="AZ4346" t="str">
            <v>6.2011</v>
          </cell>
          <cell r="BA4346" t="str">
            <v/>
          </cell>
          <cell r="BB4346" t="str">
            <v/>
          </cell>
          <cell r="BC4346" t="str">
            <v/>
          </cell>
        </row>
        <row r="4347">
          <cell r="AM4347">
            <v>42012.83</v>
          </cell>
          <cell r="AQ4347">
            <v>5</v>
          </cell>
          <cell r="AT4347" t="str">
            <v>СМР</v>
          </cell>
          <cell r="AW4347" t="str">
            <v/>
          </cell>
          <cell r="AZ4347" t="str">
            <v>6.2011</v>
          </cell>
          <cell r="BA4347" t="str">
            <v/>
          </cell>
          <cell r="BB4347" t="str">
            <v/>
          </cell>
          <cell r="BC4347" t="str">
            <v/>
          </cell>
        </row>
        <row r="4348">
          <cell r="AM4348" t="str">
            <v/>
          </cell>
          <cell r="AQ4348" t="str">
            <v/>
          </cell>
          <cell r="AT4348" t="str">
            <v/>
          </cell>
          <cell r="AW4348" t="str">
            <v/>
          </cell>
          <cell r="AZ4348" t="str">
            <v/>
          </cell>
          <cell r="BA4348" t="str">
            <v/>
          </cell>
          <cell r="BB4348" t="str">
            <v/>
          </cell>
          <cell r="BC4348" t="str">
            <v/>
          </cell>
        </row>
        <row r="4349">
          <cell r="AM4349" t="str">
            <v/>
          </cell>
          <cell r="AQ4349" t="str">
            <v/>
          </cell>
          <cell r="AT4349" t="str">
            <v/>
          </cell>
          <cell r="AW4349" t="str">
            <v/>
          </cell>
          <cell r="AZ4349" t="str">
            <v/>
          </cell>
          <cell r="BA4349" t="str">
            <v/>
          </cell>
          <cell r="BB4349" t="str">
            <v/>
          </cell>
          <cell r="BC4349" t="str">
            <v/>
          </cell>
        </row>
        <row r="4350">
          <cell r="AM4350" t="str">
            <v/>
          </cell>
          <cell r="AQ4350" t="str">
            <v/>
          </cell>
          <cell r="AT4350" t="str">
            <v/>
          </cell>
          <cell r="AW4350" t="str">
            <v/>
          </cell>
          <cell r="AZ4350" t="str">
            <v/>
          </cell>
          <cell r="BA4350" t="str">
            <v/>
          </cell>
          <cell r="BB4350" t="str">
            <v/>
          </cell>
          <cell r="BC4350" t="str">
            <v/>
          </cell>
        </row>
        <row r="4351">
          <cell r="AM4351" t="str">
            <v/>
          </cell>
          <cell r="AQ4351" t="str">
            <v/>
          </cell>
          <cell r="AT4351" t="str">
            <v/>
          </cell>
          <cell r="AW4351" t="str">
            <v/>
          </cell>
          <cell r="AZ4351" t="str">
            <v/>
          </cell>
          <cell r="BA4351" t="str">
            <v/>
          </cell>
          <cell r="BB4351" t="str">
            <v/>
          </cell>
          <cell r="BC4351" t="str">
            <v/>
          </cell>
        </row>
        <row r="4352">
          <cell r="AM4352" t="str">
            <v/>
          </cell>
          <cell r="AQ4352" t="str">
            <v/>
          </cell>
          <cell r="AT4352" t="str">
            <v/>
          </cell>
          <cell r="AW4352" t="str">
            <v/>
          </cell>
          <cell r="AZ4352" t="str">
            <v/>
          </cell>
          <cell r="BA4352" t="str">
            <v/>
          </cell>
          <cell r="BB4352" t="str">
            <v/>
          </cell>
          <cell r="BC4352" t="str">
            <v/>
          </cell>
        </row>
        <row r="4353">
          <cell r="AM4353" t="str">
            <v/>
          </cell>
          <cell r="AQ4353" t="str">
            <v/>
          </cell>
          <cell r="AT4353" t="str">
            <v/>
          </cell>
          <cell r="AW4353" t="str">
            <v/>
          </cell>
          <cell r="AZ4353" t="str">
            <v/>
          </cell>
          <cell r="BA4353" t="str">
            <v/>
          </cell>
          <cell r="BB4353" t="str">
            <v/>
          </cell>
          <cell r="BC4353" t="str">
            <v/>
          </cell>
        </row>
        <row r="4354">
          <cell r="AM4354" t="str">
            <v/>
          </cell>
          <cell r="AQ4354" t="str">
            <v/>
          </cell>
          <cell r="AT4354" t="str">
            <v/>
          </cell>
          <cell r="AW4354" t="str">
            <v/>
          </cell>
          <cell r="AZ4354" t="str">
            <v/>
          </cell>
          <cell r="BA4354" t="str">
            <v/>
          </cell>
          <cell r="BB4354" t="str">
            <v/>
          </cell>
          <cell r="BC4354" t="str">
            <v/>
          </cell>
        </row>
        <row r="4355">
          <cell r="AM4355" t="str">
            <v/>
          </cell>
          <cell r="AQ4355" t="str">
            <v/>
          </cell>
          <cell r="AT4355" t="str">
            <v/>
          </cell>
          <cell r="AW4355" t="str">
            <v/>
          </cell>
          <cell r="AZ4355" t="str">
            <v/>
          </cell>
          <cell r="BA4355" t="str">
            <v/>
          </cell>
          <cell r="BB4355" t="str">
            <v/>
          </cell>
          <cell r="BC4355" t="str">
            <v/>
          </cell>
        </row>
        <row r="4356">
          <cell r="AM4356" t="str">
            <v/>
          </cell>
          <cell r="AQ4356" t="str">
            <v/>
          </cell>
          <cell r="AT4356" t="str">
            <v/>
          </cell>
          <cell r="AW4356" t="str">
            <v/>
          </cell>
          <cell r="AZ4356" t="str">
            <v/>
          </cell>
          <cell r="BA4356" t="str">
            <v/>
          </cell>
          <cell r="BB4356" t="str">
            <v/>
          </cell>
          <cell r="BC4356" t="str">
            <v/>
          </cell>
        </row>
        <row r="4357">
          <cell r="AM4357">
            <v>946.04</v>
          </cell>
          <cell r="AQ4357">
            <v>5</v>
          </cell>
          <cell r="AT4357" t="str">
            <v>СМР</v>
          </cell>
          <cell r="AW4357" t="str">
            <v/>
          </cell>
          <cell r="AZ4357" t="str">
            <v>6.2011</v>
          </cell>
          <cell r="BA4357" t="str">
            <v/>
          </cell>
          <cell r="BB4357" t="str">
            <v/>
          </cell>
          <cell r="BC4357" t="str">
            <v/>
          </cell>
        </row>
        <row r="4358">
          <cell r="AM4358">
            <v>18166.5</v>
          </cell>
          <cell r="AQ4358">
            <v>5</v>
          </cell>
          <cell r="AT4358" t="str">
            <v>СМР</v>
          </cell>
          <cell r="AW4358" t="str">
            <v/>
          </cell>
          <cell r="AZ4358" t="str">
            <v>6.2011</v>
          </cell>
          <cell r="BA4358" t="str">
            <v/>
          </cell>
          <cell r="BB4358" t="str">
            <v/>
          </cell>
          <cell r="BC4358" t="str">
            <v/>
          </cell>
        </row>
        <row r="4359">
          <cell r="AM4359">
            <v>8389.92</v>
          </cell>
          <cell r="AQ4359">
            <v>5</v>
          </cell>
          <cell r="AT4359" t="str">
            <v>СМР</v>
          </cell>
          <cell r="AW4359" t="str">
            <v/>
          </cell>
          <cell r="AZ4359" t="str">
            <v>6.2011</v>
          </cell>
          <cell r="BA4359" t="str">
            <v/>
          </cell>
          <cell r="BB4359" t="str">
            <v/>
          </cell>
          <cell r="BC4359" t="str">
            <v/>
          </cell>
        </row>
        <row r="4360">
          <cell r="AM4360" t="str">
            <v/>
          </cell>
          <cell r="AQ4360" t="str">
            <v/>
          </cell>
          <cell r="AT4360" t="str">
            <v/>
          </cell>
          <cell r="AW4360" t="str">
            <v/>
          </cell>
          <cell r="AZ4360" t="str">
            <v/>
          </cell>
          <cell r="BA4360" t="str">
            <v/>
          </cell>
          <cell r="BB4360" t="str">
            <v/>
          </cell>
          <cell r="BC4360" t="str">
            <v/>
          </cell>
        </row>
        <row r="4361">
          <cell r="AM4361" t="str">
            <v/>
          </cell>
          <cell r="AQ4361" t="str">
            <v/>
          </cell>
          <cell r="AT4361" t="str">
            <v/>
          </cell>
          <cell r="AW4361" t="str">
            <v/>
          </cell>
          <cell r="AZ4361" t="str">
            <v/>
          </cell>
          <cell r="BA4361" t="str">
            <v/>
          </cell>
          <cell r="BB4361" t="str">
            <v/>
          </cell>
          <cell r="BC4361" t="str">
            <v/>
          </cell>
        </row>
        <row r="4362">
          <cell r="AM4362" t="str">
            <v/>
          </cell>
          <cell r="AQ4362" t="str">
            <v/>
          </cell>
          <cell r="AT4362" t="str">
            <v/>
          </cell>
          <cell r="AW4362" t="str">
            <v/>
          </cell>
          <cell r="AZ4362" t="str">
            <v/>
          </cell>
          <cell r="BA4362" t="str">
            <v/>
          </cell>
          <cell r="BB4362" t="str">
            <v/>
          </cell>
          <cell r="BC4362" t="str">
            <v/>
          </cell>
        </row>
        <row r="4363">
          <cell r="AM4363" t="str">
            <v/>
          </cell>
          <cell r="AQ4363" t="str">
            <v/>
          </cell>
          <cell r="AT4363" t="str">
            <v/>
          </cell>
          <cell r="AW4363" t="str">
            <v/>
          </cell>
          <cell r="AZ4363" t="str">
            <v/>
          </cell>
          <cell r="BA4363" t="str">
            <v/>
          </cell>
          <cell r="BB4363" t="str">
            <v/>
          </cell>
          <cell r="BC4363" t="str">
            <v/>
          </cell>
        </row>
        <row r="4364">
          <cell r="AM4364" t="str">
            <v/>
          </cell>
          <cell r="AQ4364" t="str">
            <v/>
          </cell>
          <cell r="AT4364" t="str">
            <v/>
          </cell>
          <cell r="AW4364" t="str">
            <v/>
          </cell>
          <cell r="AZ4364" t="str">
            <v/>
          </cell>
          <cell r="BA4364" t="str">
            <v/>
          </cell>
          <cell r="BB4364" t="str">
            <v/>
          </cell>
          <cell r="BC4364" t="str">
            <v/>
          </cell>
        </row>
        <row r="4365">
          <cell r="AM4365" t="str">
            <v/>
          </cell>
          <cell r="AQ4365" t="str">
            <v/>
          </cell>
          <cell r="AT4365" t="str">
            <v/>
          </cell>
          <cell r="AW4365" t="str">
            <v/>
          </cell>
          <cell r="AZ4365" t="str">
            <v/>
          </cell>
          <cell r="BA4365" t="str">
            <v/>
          </cell>
          <cell r="BB4365" t="str">
            <v/>
          </cell>
          <cell r="BC4365" t="str">
            <v/>
          </cell>
        </row>
        <row r="4366">
          <cell r="AM4366" t="str">
            <v/>
          </cell>
          <cell r="AQ4366" t="str">
            <v/>
          </cell>
          <cell r="AT4366" t="str">
            <v/>
          </cell>
          <cell r="AW4366" t="str">
            <v/>
          </cell>
          <cell r="AZ4366" t="str">
            <v/>
          </cell>
          <cell r="BA4366" t="str">
            <v/>
          </cell>
          <cell r="BB4366" t="str">
            <v/>
          </cell>
          <cell r="BC4366" t="str">
            <v/>
          </cell>
        </row>
        <row r="4367">
          <cell r="AM4367">
            <v>21626.43</v>
          </cell>
          <cell r="AQ4367">
            <v>5</v>
          </cell>
          <cell r="AT4367" t="str">
            <v>СМР</v>
          </cell>
          <cell r="AW4367">
            <v>40409</v>
          </cell>
          <cell r="AZ4367" t="str">
            <v>7.2010</v>
          </cell>
          <cell r="BA4367" t="str">
            <v>8.2010</v>
          </cell>
          <cell r="BB4367" t="str">
            <v/>
          </cell>
          <cell r="BC4367" t="str">
            <v>3.2010</v>
          </cell>
        </row>
        <row r="4368">
          <cell r="AM4368">
            <v>171237.08</v>
          </cell>
          <cell r="AQ4368">
            <v>5</v>
          </cell>
          <cell r="AT4368" t="str">
            <v>СМР</v>
          </cell>
          <cell r="AW4368">
            <v>40442</v>
          </cell>
          <cell r="AZ4368" t="str">
            <v>8.2010</v>
          </cell>
          <cell r="BA4368" t="str">
            <v>9.2010</v>
          </cell>
          <cell r="BB4368" t="str">
            <v/>
          </cell>
          <cell r="BC4368" t="str">
            <v>3.2010</v>
          </cell>
        </row>
        <row r="4369">
          <cell r="AM4369" t="str">
            <v/>
          </cell>
          <cell r="AQ4369" t="str">
            <v/>
          </cell>
          <cell r="AT4369" t="str">
            <v/>
          </cell>
          <cell r="AW4369" t="str">
            <v/>
          </cell>
          <cell r="AZ4369" t="str">
            <v/>
          </cell>
          <cell r="BA4369" t="str">
            <v/>
          </cell>
          <cell r="BB4369" t="str">
            <v/>
          </cell>
          <cell r="BC4369" t="str">
            <v/>
          </cell>
        </row>
        <row r="4370">
          <cell r="AM4370">
            <v>386951.78</v>
          </cell>
          <cell r="AQ4370">
            <v>5</v>
          </cell>
          <cell r="AT4370" t="str">
            <v>СМР</v>
          </cell>
          <cell r="AW4370">
            <v>40409</v>
          </cell>
          <cell r="AZ4370" t="str">
            <v>7.2010</v>
          </cell>
          <cell r="BA4370" t="str">
            <v>8.2010</v>
          </cell>
          <cell r="BB4370" t="str">
            <v/>
          </cell>
          <cell r="BC4370" t="str">
            <v>3.2010</v>
          </cell>
        </row>
        <row r="4371">
          <cell r="AM4371">
            <v>1801689.44</v>
          </cell>
          <cell r="AQ4371">
            <v>5</v>
          </cell>
          <cell r="AT4371" t="str">
            <v>СМР</v>
          </cell>
          <cell r="AW4371">
            <v>40442</v>
          </cell>
          <cell r="AZ4371" t="str">
            <v>8.2010</v>
          </cell>
          <cell r="BA4371" t="str">
            <v>9.2010</v>
          </cell>
          <cell r="BB4371" t="str">
            <v/>
          </cell>
          <cell r="BC4371" t="str">
            <v>3.2010</v>
          </cell>
        </row>
        <row r="4372">
          <cell r="AM4372" t="str">
            <v/>
          </cell>
          <cell r="AQ4372" t="str">
            <v/>
          </cell>
          <cell r="AT4372" t="str">
            <v/>
          </cell>
          <cell r="AW4372" t="str">
            <v/>
          </cell>
          <cell r="AZ4372" t="str">
            <v/>
          </cell>
          <cell r="BA4372" t="str">
            <v/>
          </cell>
          <cell r="BB4372" t="str">
            <v/>
          </cell>
          <cell r="BC4372" t="str">
            <v/>
          </cell>
        </row>
        <row r="4373">
          <cell r="AM4373">
            <v>70070.179999999993</v>
          </cell>
          <cell r="AQ4373">
            <v>5</v>
          </cell>
          <cell r="AT4373" t="str">
            <v>СМР</v>
          </cell>
          <cell r="AW4373">
            <v>40409</v>
          </cell>
          <cell r="AZ4373" t="str">
            <v>7.2010</v>
          </cell>
          <cell r="BA4373" t="str">
            <v>8.2010</v>
          </cell>
          <cell r="BB4373" t="str">
            <v/>
          </cell>
          <cell r="BC4373" t="str">
            <v>3.2010</v>
          </cell>
        </row>
        <row r="4374">
          <cell r="AM4374">
            <v>324739.93</v>
          </cell>
          <cell r="AQ4374">
            <v>5</v>
          </cell>
          <cell r="AT4374" t="str">
            <v>СМР</v>
          </cell>
          <cell r="AW4374">
            <v>40442</v>
          </cell>
          <cell r="AZ4374" t="str">
            <v>8.2010</v>
          </cell>
          <cell r="BA4374" t="str">
            <v>9.2010</v>
          </cell>
          <cell r="BB4374" t="str">
            <v/>
          </cell>
          <cell r="BC4374" t="str">
            <v>3.2010</v>
          </cell>
        </row>
        <row r="4375">
          <cell r="AM4375">
            <v>78918.14</v>
          </cell>
          <cell r="AQ4375">
            <v>5</v>
          </cell>
          <cell r="AT4375" t="str">
            <v>СМР</v>
          </cell>
          <cell r="AW4375">
            <v>40442</v>
          </cell>
          <cell r="AZ4375" t="str">
            <v>8.2010</v>
          </cell>
          <cell r="BA4375" t="str">
            <v>9.2010</v>
          </cell>
          <cell r="BB4375" t="str">
            <v/>
          </cell>
          <cell r="BC4375" t="str">
            <v>3.2010</v>
          </cell>
        </row>
        <row r="4376">
          <cell r="AM4376" t="str">
            <v/>
          </cell>
          <cell r="AQ4376" t="str">
            <v/>
          </cell>
          <cell r="AT4376" t="str">
            <v/>
          </cell>
          <cell r="AW4376" t="str">
            <v/>
          </cell>
          <cell r="AZ4376" t="str">
            <v/>
          </cell>
          <cell r="BA4376" t="str">
            <v/>
          </cell>
          <cell r="BB4376" t="str">
            <v/>
          </cell>
          <cell r="BC4376" t="str">
            <v/>
          </cell>
        </row>
        <row r="4377">
          <cell r="AM4377" t="str">
            <v/>
          </cell>
          <cell r="AQ4377" t="str">
            <v/>
          </cell>
          <cell r="AT4377" t="str">
            <v/>
          </cell>
          <cell r="AW4377" t="str">
            <v/>
          </cell>
          <cell r="AZ4377" t="str">
            <v/>
          </cell>
          <cell r="BA4377" t="str">
            <v/>
          </cell>
          <cell r="BB4377" t="str">
            <v/>
          </cell>
          <cell r="BC4377" t="str">
            <v/>
          </cell>
        </row>
        <row r="4378">
          <cell r="AM4378" t="str">
            <v/>
          </cell>
          <cell r="AQ4378" t="str">
            <v/>
          </cell>
          <cell r="AT4378" t="str">
            <v/>
          </cell>
          <cell r="AW4378" t="str">
            <v/>
          </cell>
          <cell r="AZ4378" t="str">
            <v/>
          </cell>
          <cell r="BA4378" t="str">
            <v/>
          </cell>
          <cell r="BB4378" t="str">
            <v/>
          </cell>
          <cell r="BC4378" t="str">
            <v/>
          </cell>
        </row>
        <row r="4379">
          <cell r="AM4379" t="str">
            <v/>
          </cell>
          <cell r="AQ4379" t="str">
            <v/>
          </cell>
          <cell r="AT4379" t="str">
            <v/>
          </cell>
          <cell r="AW4379" t="str">
            <v/>
          </cell>
          <cell r="AZ4379" t="str">
            <v/>
          </cell>
          <cell r="BA4379" t="str">
            <v/>
          </cell>
          <cell r="BB4379" t="str">
            <v/>
          </cell>
          <cell r="BC4379" t="str">
            <v/>
          </cell>
        </row>
        <row r="4380">
          <cell r="AM4380" t="str">
            <v/>
          </cell>
          <cell r="AQ4380" t="str">
            <v/>
          </cell>
          <cell r="AT4380" t="str">
            <v/>
          </cell>
          <cell r="AW4380" t="str">
            <v/>
          </cell>
          <cell r="AZ4380" t="str">
            <v/>
          </cell>
          <cell r="BA4380" t="str">
            <v/>
          </cell>
          <cell r="BB4380" t="str">
            <v/>
          </cell>
          <cell r="BC4380" t="str">
            <v/>
          </cell>
        </row>
        <row r="4381">
          <cell r="AM4381" t="str">
            <v/>
          </cell>
          <cell r="AQ4381" t="str">
            <v/>
          </cell>
          <cell r="AT4381" t="str">
            <v/>
          </cell>
          <cell r="AW4381" t="str">
            <v/>
          </cell>
          <cell r="AZ4381" t="str">
            <v/>
          </cell>
          <cell r="BA4381" t="str">
            <v/>
          </cell>
          <cell r="BB4381" t="str">
            <v/>
          </cell>
          <cell r="BC4381" t="str">
            <v/>
          </cell>
        </row>
        <row r="4382">
          <cell r="AM4382" t="str">
            <v/>
          </cell>
          <cell r="AQ4382" t="str">
            <v/>
          </cell>
          <cell r="AT4382" t="str">
            <v/>
          </cell>
          <cell r="AW4382" t="str">
            <v/>
          </cell>
          <cell r="AZ4382" t="str">
            <v/>
          </cell>
          <cell r="BA4382" t="str">
            <v/>
          </cell>
          <cell r="BB4382" t="str">
            <v/>
          </cell>
          <cell r="BC4382" t="str">
            <v/>
          </cell>
        </row>
        <row r="4383">
          <cell r="AM4383" t="str">
            <v/>
          </cell>
          <cell r="AQ4383" t="str">
            <v/>
          </cell>
          <cell r="AT4383" t="str">
            <v/>
          </cell>
          <cell r="AW4383" t="str">
            <v/>
          </cell>
          <cell r="AZ4383" t="str">
            <v/>
          </cell>
          <cell r="BA4383" t="str">
            <v/>
          </cell>
          <cell r="BB4383" t="str">
            <v/>
          </cell>
          <cell r="BC4383" t="str">
            <v/>
          </cell>
        </row>
        <row r="4384">
          <cell r="AM4384" t="str">
            <v/>
          </cell>
          <cell r="AQ4384" t="str">
            <v/>
          </cell>
          <cell r="AT4384" t="str">
            <v/>
          </cell>
          <cell r="AW4384" t="str">
            <v/>
          </cell>
          <cell r="AZ4384" t="str">
            <v/>
          </cell>
          <cell r="BA4384" t="str">
            <v/>
          </cell>
          <cell r="BB4384" t="str">
            <v/>
          </cell>
          <cell r="BC4384" t="str">
            <v/>
          </cell>
        </row>
        <row r="4385">
          <cell r="AM4385" t="str">
            <v/>
          </cell>
          <cell r="AQ4385" t="str">
            <v/>
          </cell>
          <cell r="AT4385" t="str">
            <v/>
          </cell>
          <cell r="AW4385" t="str">
            <v/>
          </cell>
          <cell r="AZ4385" t="str">
            <v/>
          </cell>
          <cell r="BA4385" t="str">
            <v/>
          </cell>
          <cell r="BB4385" t="str">
            <v/>
          </cell>
          <cell r="BC4385" t="str">
            <v/>
          </cell>
        </row>
        <row r="4386">
          <cell r="AM4386" t="str">
            <v/>
          </cell>
          <cell r="AQ4386" t="str">
            <v/>
          </cell>
          <cell r="AT4386" t="str">
            <v/>
          </cell>
          <cell r="AW4386" t="str">
            <v/>
          </cell>
          <cell r="AZ4386" t="str">
            <v/>
          </cell>
          <cell r="BA4386" t="str">
            <v/>
          </cell>
          <cell r="BB4386" t="str">
            <v/>
          </cell>
          <cell r="BC4386" t="str">
            <v/>
          </cell>
        </row>
        <row r="4387">
          <cell r="AM4387" t="str">
            <v/>
          </cell>
          <cell r="AQ4387" t="str">
            <v/>
          </cell>
          <cell r="AT4387" t="str">
            <v/>
          </cell>
          <cell r="AW4387" t="str">
            <v/>
          </cell>
          <cell r="AZ4387" t="str">
            <v/>
          </cell>
          <cell r="BA4387" t="str">
            <v/>
          </cell>
          <cell r="BB4387" t="str">
            <v/>
          </cell>
          <cell r="BC4387" t="str">
            <v/>
          </cell>
        </row>
        <row r="4388">
          <cell r="AM4388" t="str">
            <v/>
          </cell>
          <cell r="AQ4388" t="str">
            <v/>
          </cell>
          <cell r="AT4388" t="str">
            <v/>
          </cell>
          <cell r="AW4388" t="str">
            <v/>
          </cell>
          <cell r="AZ4388" t="str">
            <v/>
          </cell>
          <cell r="BA4388" t="str">
            <v/>
          </cell>
          <cell r="BB4388" t="str">
            <v/>
          </cell>
          <cell r="BC4388" t="str">
            <v/>
          </cell>
        </row>
        <row r="4389">
          <cell r="AM4389" t="str">
            <v/>
          </cell>
          <cell r="AQ4389" t="str">
            <v/>
          </cell>
          <cell r="AT4389" t="str">
            <v/>
          </cell>
          <cell r="AW4389" t="str">
            <v/>
          </cell>
          <cell r="AZ4389" t="str">
            <v/>
          </cell>
          <cell r="BA4389" t="str">
            <v/>
          </cell>
          <cell r="BB4389" t="str">
            <v/>
          </cell>
          <cell r="BC4389" t="str">
            <v/>
          </cell>
        </row>
        <row r="4390">
          <cell r="AM4390" t="str">
            <v/>
          </cell>
          <cell r="AQ4390" t="str">
            <v/>
          </cell>
          <cell r="AT4390" t="str">
            <v/>
          </cell>
          <cell r="AW4390" t="str">
            <v/>
          </cell>
          <cell r="AZ4390" t="str">
            <v/>
          </cell>
          <cell r="BA4390" t="str">
            <v/>
          </cell>
          <cell r="BB4390" t="str">
            <v/>
          </cell>
          <cell r="BC4390" t="str">
            <v/>
          </cell>
        </row>
        <row r="4391">
          <cell r="AM4391" t="str">
            <v/>
          </cell>
          <cell r="AQ4391" t="str">
            <v/>
          </cell>
          <cell r="AT4391" t="str">
            <v/>
          </cell>
          <cell r="AW4391" t="str">
            <v/>
          </cell>
          <cell r="AZ4391" t="str">
            <v/>
          </cell>
          <cell r="BA4391" t="str">
            <v/>
          </cell>
          <cell r="BB4391" t="str">
            <v/>
          </cell>
          <cell r="BC4391" t="str">
            <v/>
          </cell>
        </row>
        <row r="4392">
          <cell r="AM4392" t="str">
            <v/>
          </cell>
          <cell r="AQ4392" t="str">
            <v/>
          </cell>
          <cell r="AT4392" t="str">
            <v/>
          </cell>
          <cell r="AW4392" t="str">
            <v/>
          </cell>
          <cell r="AZ4392" t="str">
            <v/>
          </cell>
          <cell r="BA4392" t="str">
            <v/>
          </cell>
          <cell r="BB4392" t="str">
            <v/>
          </cell>
          <cell r="BC4392" t="str">
            <v/>
          </cell>
        </row>
        <row r="4393">
          <cell r="AM4393" t="str">
            <v/>
          </cell>
          <cell r="AQ4393">
            <v>5</v>
          </cell>
          <cell r="AT4393" t="str">
            <v/>
          </cell>
          <cell r="AW4393" t="str">
            <v/>
          </cell>
          <cell r="AZ4393" t="str">
            <v/>
          </cell>
          <cell r="BA4393" t="str">
            <v/>
          </cell>
          <cell r="BB4393" t="str">
            <v/>
          </cell>
          <cell r="BC4393" t="str">
            <v/>
          </cell>
        </row>
        <row r="4394">
          <cell r="AM4394">
            <v>7567</v>
          </cell>
          <cell r="AQ4394">
            <v>11</v>
          </cell>
          <cell r="AT4394" t="str">
            <v>СМР</v>
          </cell>
          <cell r="AW4394">
            <v>40681</v>
          </cell>
          <cell r="AZ4394" t="str">
            <v>4.2011</v>
          </cell>
          <cell r="BA4394" t="str">
            <v>5.2011</v>
          </cell>
          <cell r="BB4394" t="str">
            <v>5.2011</v>
          </cell>
          <cell r="BC4394" t="str">
            <v>2.2011</v>
          </cell>
        </row>
        <row r="4395">
          <cell r="AM4395" t="str">
            <v/>
          </cell>
          <cell r="AQ4395" t="str">
            <v/>
          </cell>
          <cell r="AT4395" t="str">
            <v/>
          </cell>
          <cell r="AW4395" t="str">
            <v/>
          </cell>
          <cell r="AZ4395" t="str">
            <v/>
          </cell>
          <cell r="BA4395" t="str">
            <v/>
          </cell>
          <cell r="BB4395" t="str">
            <v/>
          </cell>
          <cell r="BC4395" t="str">
            <v/>
          </cell>
        </row>
        <row r="4396">
          <cell r="AM4396" t="str">
            <v/>
          </cell>
          <cell r="AQ4396" t="str">
            <v/>
          </cell>
          <cell r="AT4396" t="str">
            <v/>
          </cell>
          <cell r="AW4396" t="str">
            <v/>
          </cell>
          <cell r="AZ4396" t="str">
            <v/>
          </cell>
          <cell r="BA4396" t="str">
            <v/>
          </cell>
          <cell r="BB4396" t="str">
            <v/>
          </cell>
          <cell r="BC4396" t="str">
            <v/>
          </cell>
        </row>
        <row r="4397">
          <cell r="AM4397" t="str">
            <v/>
          </cell>
          <cell r="AQ4397" t="str">
            <v/>
          </cell>
          <cell r="AT4397" t="str">
            <v/>
          </cell>
          <cell r="AW4397" t="str">
            <v/>
          </cell>
          <cell r="AZ4397" t="str">
            <v/>
          </cell>
          <cell r="BA4397" t="str">
            <v/>
          </cell>
          <cell r="BB4397" t="str">
            <v/>
          </cell>
          <cell r="BC4397" t="str">
            <v/>
          </cell>
        </row>
        <row r="4398">
          <cell r="AM4398" t="str">
            <v/>
          </cell>
          <cell r="AQ4398" t="str">
            <v/>
          </cell>
          <cell r="AT4398" t="str">
            <v/>
          </cell>
          <cell r="AW4398" t="str">
            <v/>
          </cell>
          <cell r="AZ4398" t="str">
            <v/>
          </cell>
          <cell r="BA4398" t="str">
            <v/>
          </cell>
          <cell r="BB4398" t="str">
            <v/>
          </cell>
          <cell r="BC4398" t="str">
            <v/>
          </cell>
        </row>
        <row r="4399">
          <cell r="AM4399" t="str">
            <v/>
          </cell>
          <cell r="AQ4399" t="str">
            <v/>
          </cell>
          <cell r="AT4399" t="str">
            <v/>
          </cell>
          <cell r="AW4399" t="str">
            <v/>
          </cell>
          <cell r="AZ4399" t="str">
            <v/>
          </cell>
          <cell r="BA4399" t="str">
            <v/>
          </cell>
          <cell r="BB4399" t="str">
            <v/>
          </cell>
          <cell r="BC4399" t="str">
            <v/>
          </cell>
        </row>
        <row r="4400">
          <cell r="AM4400">
            <v>55954.99</v>
          </cell>
          <cell r="AQ4400">
            <v>5</v>
          </cell>
          <cell r="AT4400" t="str">
            <v>СМР</v>
          </cell>
          <cell r="AW4400">
            <v>40542</v>
          </cell>
          <cell r="AZ4400" t="str">
            <v>12.2010</v>
          </cell>
          <cell r="BA4400" t="str">
            <v>12.2010</v>
          </cell>
          <cell r="BB4400" t="str">
            <v/>
          </cell>
          <cell r="BC4400" t="str">
            <v>4.2010</v>
          </cell>
        </row>
        <row r="4401">
          <cell r="AM4401">
            <v>33262.839999999997</v>
          </cell>
          <cell r="AQ4401">
            <v>5</v>
          </cell>
          <cell r="AT4401" t="str">
            <v>СМР</v>
          </cell>
          <cell r="AW4401">
            <v>40542</v>
          </cell>
          <cell r="AZ4401" t="str">
            <v>12.2010</v>
          </cell>
          <cell r="BA4401" t="str">
            <v>12.2010</v>
          </cell>
          <cell r="BB4401" t="str">
            <v/>
          </cell>
          <cell r="BC4401" t="str">
            <v>4.2010</v>
          </cell>
        </row>
        <row r="4402">
          <cell r="AM4402">
            <v>1086851.1200000001</v>
          </cell>
          <cell r="AQ4402">
            <v>5</v>
          </cell>
          <cell r="AT4402" t="str">
            <v>СМР</v>
          </cell>
          <cell r="AW4402">
            <v>40542</v>
          </cell>
          <cell r="AZ4402" t="str">
            <v>12.2010</v>
          </cell>
          <cell r="BA4402" t="str">
            <v>12.2010</v>
          </cell>
          <cell r="BB4402" t="str">
            <v/>
          </cell>
          <cell r="BC4402" t="str">
            <v>4.2010</v>
          </cell>
        </row>
        <row r="4403">
          <cell r="AM4403">
            <v>213549.74</v>
          </cell>
          <cell r="AQ4403">
            <v>5</v>
          </cell>
          <cell r="AT4403" t="str">
            <v>СМР</v>
          </cell>
          <cell r="AW4403">
            <v>40542</v>
          </cell>
          <cell r="AZ4403" t="str">
            <v>12.2010</v>
          </cell>
          <cell r="BA4403" t="str">
            <v>12.2010</v>
          </cell>
          <cell r="BB4403" t="str">
            <v/>
          </cell>
          <cell r="BC4403" t="str">
            <v>4.2010</v>
          </cell>
        </row>
        <row r="4404">
          <cell r="AM4404" t="str">
            <v/>
          </cell>
          <cell r="AQ4404" t="str">
            <v/>
          </cell>
          <cell r="AT4404" t="str">
            <v/>
          </cell>
          <cell r="AW4404" t="str">
            <v/>
          </cell>
          <cell r="AZ4404" t="str">
            <v/>
          </cell>
          <cell r="BA4404" t="str">
            <v/>
          </cell>
          <cell r="BB4404" t="str">
            <v/>
          </cell>
          <cell r="BC4404" t="str">
            <v/>
          </cell>
        </row>
        <row r="4405">
          <cell r="AM4405" t="str">
            <v/>
          </cell>
          <cell r="AQ4405" t="str">
            <v/>
          </cell>
          <cell r="AT4405" t="str">
            <v/>
          </cell>
          <cell r="AW4405" t="str">
            <v/>
          </cell>
          <cell r="AZ4405" t="str">
            <v/>
          </cell>
          <cell r="BA4405" t="str">
            <v/>
          </cell>
          <cell r="BB4405" t="str">
            <v/>
          </cell>
          <cell r="BC4405" t="str">
            <v/>
          </cell>
        </row>
        <row r="4406">
          <cell r="AM4406" t="str">
            <v/>
          </cell>
          <cell r="AQ4406" t="str">
            <v/>
          </cell>
          <cell r="AT4406" t="str">
            <v/>
          </cell>
          <cell r="AW4406" t="str">
            <v/>
          </cell>
          <cell r="AZ4406" t="str">
            <v/>
          </cell>
          <cell r="BA4406" t="str">
            <v/>
          </cell>
          <cell r="BB4406" t="str">
            <v/>
          </cell>
          <cell r="BC4406" t="str">
            <v/>
          </cell>
        </row>
        <row r="4407">
          <cell r="AM4407" t="str">
            <v/>
          </cell>
          <cell r="AQ4407" t="str">
            <v/>
          </cell>
          <cell r="AT4407" t="str">
            <v/>
          </cell>
          <cell r="AW4407" t="str">
            <v/>
          </cell>
          <cell r="AZ4407" t="str">
            <v/>
          </cell>
          <cell r="BA4407" t="str">
            <v/>
          </cell>
          <cell r="BB4407" t="str">
            <v/>
          </cell>
          <cell r="BC4407" t="str">
            <v/>
          </cell>
        </row>
        <row r="4408">
          <cell r="AM4408">
            <v>1462500.25</v>
          </cell>
          <cell r="AQ4408" t="str">
            <v/>
          </cell>
          <cell r="AT4408" t="str">
            <v>УУП</v>
          </cell>
          <cell r="AW4408">
            <v>40390</v>
          </cell>
          <cell r="AZ4408" t="str">
            <v>7.2010</v>
          </cell>
          <cell r="BA4408" t="str">
            <v>7.2010</v>
          </cell>
          <cell r="BB4408" t="str">
            <v/>
          </cell>
          <cell r="BC4408" t="str">
            <v>3.2010</v>
          </cell>
        </row>
        <row r="4409">
          <cell r="AM4409" t="str">
            <v/>
          </cell>
          <cell r="AQ4409" t="str">
            <v/>
          </cell>
          <cell r="AT4409" t="str">
            <v/>
          </cell>
          <cell r="AW4409" t="str">
            <v/>
          </cell>
          <cell r="AZ4409" t="str">
            <v/>
          </cell>
          <cell r="BA4409" t="str">
            <v/>
          </cell>
          <cell r="BB4409" t="str">
            <v/>
          </cell>
          <cell r="BC4409" t="str">
            <v/>
          </cell>
        </row>
        <row r="4410">
          <cell r="AM4410" t="str">
            <v/>
          </cell>
          <cell r="AQ4410" t="str">
            <v/>
          </cell>
          <cell r="AT4410" t="str">
            <v/>
          </cell>
          <cell r="AW4410" t="str">
            <v/>
          </cell>
          <cell r="AZ4410" t="str">
            <v/>
          </cell>
          <cell r="BA4410" t="str">
            <v/>
          </cell>
          <cell r="BB4410" t="str">
            <v/>
          </cell>
          <cell r="BC4410" t="str">
            <v/>
          </cell>
        </row>
        <row r="4411">
          <cell r="AM4411" t="str">
            <v/>
          </cell>
          <cell r="AQ4411" t="str">
            <v/>
          </cell>
          <cell r="AT4411" t="str">
            <v/>
          </cell>
          <cell r="AW4411" t="str">
            <v/>
          </cell>
          <cell r="AZ4411" t="str">
            <v/>
          </cell>
          <cell r="BA4411" t="str">
            <v/>
          </cell>
          <cell r="BB4411" t="str">
            <v/>
          </cell>
          <cell r="BC4411" t="str">
            <v/>
          </cell>
        </row>
        <row r="4412">
          <cell r="AM4412" t="str">
            <v/>
          </cell>
          <cell r="AQ4412" t="str">
            <v/>
          </cell>
          <cell r="AT4412" t="str">
            <v/>
          </cell>
          <cell r="AW4412" t="str">
            <v/>
          </cell>
          <cell r="AZ4412" t="str">
            <v/>
          </cell>
          <cell r="BA4412" t="str">
            <v/>
          </cell>
          <cell r="BB4412" t="str">
            <v/>
          </cell>
          <cell r="BC4412" t="str">
            <v/>
          </cell>
        </row>
        <row r="4413">
          <cell r="AM4413" t="str">
            <v/>
          </cell>
          <cell r="AQ4413" t="str">
            <v/>
          </cell>
          <cell r="AT4413" t="str">
            <v/>
          </cell>
          <cell r="AW4413" t="str">
            <v/>
          </cell>
          <cell r="AZ4413" t="str">
            <v/>
          </cell>
          <cell r="BA4413" t="str">
            <v/>
          </cell>
          <cell r="BB4413" t="str">
            <v/>
          </cell>
          <cell r="BC4413" t="str">
            <v/>
          </cell>
        </row>
        <row r="4414">
          <cell r="AM4414" t="str">
            <v/>
          </cell>
          <cell r="AQ4414" t="str">
            <v/>
          </cell>
          <cell r="AT4414" t="str">
            <v/>
          </cell>
          <cell r="AW4414" t="str">
            <v/>
          </cell>
          <cell r="AZ4414" t="str">
            <v/>
          </cell>
          <cell r="BA4414" t="str">
            <v/>
          </cell>
          <cell r="BB4414" t="str">
            <v/>
          </cell>
          <cell r="BC4414" t="str">
            <v/>
          </cell>
        </row>
        <row r="4415">
          <cell r="AM4415" t="str">
            <v/>
          </cell>
          <cell r="AQ4415" t="str">
            <v/>
          </cell>
          <cell r="AT4415" t="str">
            <v/>
          </cell>
          <cell r="AW4415" t="str">
            <v/>
          </cell>
          <cell r="AZ4415" t="str">
            <v/>
          </cell>
          <cell r="BA4415" t="str">
            <v/>
          </cell>
          <cell r="BB4415" t="str">
            <v/>
          </cell>
          <cell r="BC4415" t="str">
            <v/>
          </cell>
        </row>
        <row r="4416">
          <cell r="AM4416" t="str">
            <v/>
          </cell>
          <cell r="AQ4416" t="str">
            <v/>
          </cell>
          <cell r="AT4416" t="str">
            <v/>
          </cell>
          <cell r="AW4416" t="str">
            <v/>
          </cell>
          <cell r="AZ4416" t="str">
            <v/>
          </cell>
          <cell r="BA4416" t="str">
            <v/>
          </cell>
          <cell r="BB4416" t="str">
            <v/>
          </cell>
          <cell r="BC4416" t="str">
            <v/>
          </cell>
        </row>
        <row r="4417">
          <cell r="AM4417" t="str">
            <v/>
          </cell>
          <cell r="AQ4417" t="str">
            <v/>
          </cell>
          <cell r="AT4417" t="str">
            <v/>
          </cell>
          <cell r="AW4417" t="str">
            <v/>
          </cell>
          <cell r="AZ4417" t="str">
            <v/>
          </cell>
          <cell r="BA4417" t="str">
            <v/>
          </cell>
          <cell r="BB4417" t="str">
            <v/>
          </cell>
          <cell r="BC4417" t="str">
            <v/>
          </cell>
        </row>
        <row r="4418">
          <cell r="AM4418" t="str">
            <v/>
          </cell>
          <cell r="AQ4418" t="str">
            <v/>
          </cell>
          <cell r="AT4418" t="str">
            <v/>
          </cell>
          <cell r="AW4418" t="str">
            <v/>
          </cell>
          <cell r="AZ4418" t="str">
            <v/>
          </cell>
          <cell r="BA4418" t="str">
            <v/>
          </cell>
          <cell r="BB4418" t="str">
            <v/>
          </cell>
          <cell r="BC4418" t="str">
            <v/>
          </cell>
        </row>
        <row r="4419">
          <cell r="AM4419" t="str">
            <v/>
          </cell>
          <cell r="AQ4419" t="str">
            <v/>
          </cell>
          <cell r="AT4419" t="str">
            <v/>
          </cell>
          <cell r="AW4419" t="str">
            <v/>
          </cell>
          <cell r="AZ4419" t="str">
            <v/>
          </cell>
          <cell r="BA4419" t="str">
            <v/>
          </cell>
          <cell r="BB4419" t="str">
            <v/>
          </cell>
          <cell r="BC4419" t="str">
            <v/>
          </cell>
        </row>
        <row r="4420">
          <cell r="AM4420" t="str">
            <v/>
          </cell>
          <cell r="AQ4420" t="str">
            <v/>
          </cell>
          <cell r="AT4420" t="str">
            <v/>
          </cell>
          <cell r="AW4420" t="str">
            <v/>
          </cell>
          <cell r="AZ4420" t="str">
            <v/>
          </cell>
          <cell r="BA4420" t="str">
            <v/>
          </cell>
          <cell r="BB4420" t="str">
            <v/>
          </cell>
          <cell r="BC4420" t="str">
            <v/>
          </cell>
        </row>
        <row r="4421">
          <cell r="AM4421" t="str">
            <v/>
          </cell>
          <cell r="AQ4421" t="str">
            <v/>
          </cell>
          <cell r="AT4421" t="str">
            <v/>
          </cell>
          <cell r="AW4421" t="str">
            <v/>
          </cell>
          <cell r="AZ4421" t="str">
            <v/>
          </cell>
          <cell r="BA4421" t="str">
            <v/>
          </cell>
          <cell r="BB4421" t="str">
            <v/>
          </cell>
          <cell r="BC4421" t="str">
            <v/>
          </cell>
        </row>
        <row r="4422">
          <cell r="AM4422" t="str">
            <v/>
          </cell>
          <cell r="AQ4422" t="str">
            <v/>
          </cell>
          <cell r="AT4422" t="str">
            <v/>
          </cell>
          <cell r="AW4422" t="str">
            <v/>
          </cell>
          <cell r="AZ4422" t="str">
            <v/>
          </cell>
          <cell r="BA4422" t="str">
            <v/>
          </cell>
          <cell r="BB4422" t="str">
            <v/>
          </cell>
          <cell r="BC4422" t="str">
            <v/>
          </cell>
        </row>
        <row r="4423">
          <cell r="AM4423" t="str">
            <v/>
          </cell>
          <cell r="AQ4423" t="str">
            <v/>
          </cell>
          <cell r="AT4423" t="str">
            <v/>
          </cell>
          <cell r="AW4423" t="str">
            <v/>
          </cell>
          <cell r="AZ4423" t="str">
            <v/>
          </cell>
          <cell r="BA4423" t="str">
            <v/>
          </cell>
          <cell r="BB4423" t="str">
            <v/>
          </cell>
          <cell r="BC4423" t="str">
            <v/>
          </cell>
        </row>
        <row r="4424">
          <cell r="AM4424" t="str">
            <v/>
          </cell>
          <cell r="AQ4424" t="str">
            <v/>
          </cell>
          <cell r="AT4424" t="str">
            <v/>
          </cell>
          <cell r="AW4424" t="str">
            <v/>
          </cell>
          <cell r="AZ4424" t="str">
            <v/>
          </cell>
          <cell r="BA4424" t="str">
            <v/>
          </cell>
          <cell r="BB4424" t="str">
            <v/>
          </cell>
          <cell r="BC4424" t="str">
            <v/>
          </cell>
        </row>
        <row r="4425">
          <cell r="AM4425" t="str">
            <v/>
          </cell>
          <cell r="AQ4425" t="str">
            <v/>
          </cell>
          <cell r="AT4425" t="str">
            <v/>
          </cell>
          <cell r="AW4425" t="str">
            <v/>
          </cell>
          <cell r="AZ4425" t="str">
            <v/>
          </cell>
          <cell r="BA4425" t="str">
            <v/>
          </cell>
          <cell r="BB4425" t="str">
            <v/>
          </cell>
          <cell r="BC4425" t="str">
            <v/>
          </cell>
        </row>
        <row r="4426">
          <cell r="AM4426">
            <v>5148388.83</v>
          </cell>
          <cell r="AQ4426">
            <v>7</v>
          </cell>
          <cell r="AT4426" t="str">
            <v>СМР</v>
          </cell>
          <cell r="AW4426">
            <v>40633</v>
          </cell>
          <cell r="AZ4426" t="str">
            <v>3.2011</v>
          </cell>
          <cell r="BA4426" t="str">
            <v>3.2011</v>
          </cell>
          <cell r="BB4426" t="str">
            <v>4.2011</v>
          </cell>
          <cell r="BC4426" t="str">
            <v>1.2011</v>
          </cell>
        </row>
        <row r="4427">
          <cell r="AM4427" t="str">
            <v/>
          </cell>
          <cell r="AQ4427" t="str">
            <v/>
          </cell>
          <cell r="AT4427" t="str">
            <v/>
          </cell>
          <cell r="AW4427" t="str">
            <v/>
          </cell>
          <cell r="AZ4427" t="str">
            <v/>
          </cell>
          <cell r="BA4427" t="str">
            <v/>
          </cell>
          <cell r="BB4427" t="str">
            <v/>
          </cell>
          <cell r="BC4427" t="str">
            <v/>
          </cell>
        </row>
        <row r="4428">
          <cell r="AM4428" t="str">
            <v/>
          </cell>
          <cell r="AQ4428" t="str">
            <v/>
          </cell>
          <cell r="AT4428" t="str">
            <v/>
          </cell>
          <cell r="AW4428" t="str">
            <v/>
          </cell>
          <cell r="AZ4428" t="str">
            <v/>
          </cell>
          <cell r="BA4428" t="str">
            <v/>
          </cell>
          <cell r="BB4428" t="str">
            <v/>
          </cell>
          <cell r="BC4428" t="str">
            <v/>
          </cell>
        </row>
        <row r="4429">
          <cell r="AM4429" t="str">
            <v/>
          </cell>
          <cell r="AQ4429" t="str">
            <v/>
          </cell>
          <cell r="AT4429" t="str">
            <v/>
          </cell>
          <cell r="AW4429" t="str">
            <v/>
          </cell>
          <cell r="AZ4429" t="str">
            <v/>
          </cell>
          <cell r="BA4429" t="str">
            <v/>
          </cell>
          <cell r="BB4429" t="str">
            <v/>
          </cell>
          <cell r="BC4429" t="str">
            <v/>
          </cell>
        </row>
        <row r="4430">
          <cell r="AM4430">
            <v>287604.28000000003</v>
          </cell>
          <cell r="AQ4430">
            <v>15</v>
          </cell>
          <cell r="AT4430" t="str">
            <v>СМР</v>
          </cell>
          <cell r="AW4430">
            <v>40442</v>
          </cell>
          <cell r="AZ4430" t="str">
            <v>8.2010</v>
          </cell>
          <cell r="BA4430" t="str">
            <v>9.2010</v>
          </cell>
          <cell r="BB4430" t="str">
            <v/>
          </cell>
          <cell r="BC4430" t="str">
            <v>3.2010</v>
          </cell>
        </row>
        <row r="4431">
          <cell r="AM4431">
            <v>1069781.75</v>
          </cell>
          <cell r="AQ4431">
            <v>15</v>
          </cell>
          <cell r="AT4431" t="str">
            <v>СМР</v>
          </cell>
          <cell r="AW4431">
            <v>40442</v>
          </cell>
          <cell r="AZ4431" t="str">
            <v>8.2010</v>
          </cell>
          <cell r="BA4431" t="str">
            <v>9.2010</v>
          </cell>
          <cell r="BB4431" t="str">
            <v/>
          </cell>
          <cell r="BC4431" t="str">
            <v>3.2010</v>
          </cell>
        </row>
        <row r="4432">
          <cell r="AM4432">
            <v>3210808.34</v>
          </cell>
          <cell r="AQ4432">
            <v>15</v>
          </cell>
          <cell r="AT4432" t="str">
            <v>СМР</v>
          </cell>
          <cell r="AW4432">
            <v>40442</v>
          </cell>
          <cell r="AZ4432" t="str">
            <v>8.2010</v>
          </cell>
          <cell r="BA4432" t="str">
            <v>9.2010</v>
          </cell>
          <cell r="BB4432" t="str">
            <v/>
          </cell>
          <cell r="BC4432" t="str">
            <v>3.2010</v>
          </cell>
        </row>
        <row r="4433">
          <cell r="AM4433">
            <v>635890.27</v>
          </cell>
          <cell r="AQ4433">
            <v>15</v>
          </cell>
          <cell r="AT4433" t="str">
            <v>СМР</v>
          </cell>
          <cell r="AW4433">
            <v>40442</v>
          </cell>
          <cell r="AZ4433" t="str">
            <v>8.2010</v>
          </cell>
          <cell r="BA4433" t="str">
            <v>9.2010</v>
          </cell>
          <cell r="BB4433" t="str">
            <v/>
          </cell>
          <cell r="BC4433" t="str">
            <v>3.2010</v>
          </cell>
        </row>
        <row r="4434">
          <cell r="AM4434">
            <v>28871.35</v>
          </cell>
          <cell r="AQ4434">
            <v>15</v>
          </cell>
          <cell r="AT4434" t="str">
            <v>СМР</v>
          </cell>
          <cell r="AW4434">
            <v>40442</v>
          </cell>
          <cell r="AZ4434" t="str">
            <v>8.2010</v>
          </cell>
          <cell r="BA4434" t="str">
            <v>9.2010</v>
          </cell>
          <cell r="BB4434" t="str">
            <v/>
          </cell>
          <cell r="BC4434" t="str">
            <v>3.2010</v>
          </cell>
        </row>
        <row r="4435">
          <cell r="AM4435" t="str">
            <v/>
          </cell>
          <cell r="AQ4435" t="str">
            <v/>
          </cell>
          <cell r="AT4435" t="str">
            <v/>
          </cell>
          <cell r="AW4435" t="str">
            <v/>
          </cell>
          <cell r="AZ4435" t="str">
            <v/>
          </cell>
          <cell r="BA4435" t="str">
            <v/>
          </cell>
          <cell r="BB4435" t="str">
            <v/>
          </cell>
          <cell r="BC4435" t="str">
            <v/>
          </cell>
        </row>
        <row r="4436">
          <cell r="AM4436">
            <v>3437337.24</v>
          </cell>
          <cell r="AQ4436">
            <v>5</v>
          </cell>
          <cell r="AT4436" t="str">
            <v>СМР</v>
          </cell>
          <cell r="AW4436">
            <v>40464</v>
          </cell>
          <cell r="AZ4436" t="str">
            <v>9.2010</v>
          </cell>
          <cell r="BA4436" t="str">
            <v>10.2010</v>
          </cell>
          <cell r="BB4436" t="str">
            <v/>
          </cell>
          <cell r="BC4436" t="str">
            <v>4.2010</v>
          </cell>
        </row>
        <row r="4437">
          <cell r="AM4437" t="str">
            <v/>
          </cell>
          <cell r="AQ4437" t="str">
            <v/>
          </cell>
          <cell r="AT4437" t="str">
            <v/>
          </cell>
          <cell r="AW4437" t="str">
            <v/>
          </cell>
          <cell r="AZ4437" t="str">
            <v/>
          </cell>
          <cell r="BA4437" t="str">
            <v/>
          </cell>
          <cell r="BB4437" t="str">
            <v/>
          </cell>
          <cell r="BC4437" t="str">
            <v/>
          </cell>
        </row>
        <row r="4438">
          <cell r="AM4438" t="str">
            <v/>
          </cell>
          <cell r="AQ4438" t="str">
            <v/>
          </cell>
          <cell r="AT4438" t="str">
            <v/>
          </cell>
          <cell r="AW4438" t="str">
            <v/>
          </cell>
          <cell r="AZ4438" t="str">
            <v/>
          </cell>
          <cell r="BA4438" t="str">
            <v/>
          </cell>
          <cell r="BB4438" t="str">
            <v/>
          </cell>
          <cell r="BC4438" t="str">
            <v/>
          </cell>
        </row>
        <row r="4439">
          <cell r="AM4439">
            <v>13970000</v>
          </cell>
          <cell r="AQ4439" t="str">
            <v/>
          </cell>
          <cell r="AT4439" t="str">
            <v>Технол. присоед.</v>
          </cell>
          <cell r="AW4439">
            <v>40442</v>
          </cell>
          <cell r="AZ4439" t="str">
            <v>8.2010</v>
          </cell>
          <cell r="BA4439" t="str">
            <v>9.2010</v>
          </cell>
          <cell r="BB4439" t="str">
            <v/>
          </cell>
          <cell r="BC4439" t="str">
            <v>3.2010</v>
          </cell>
        </row>
        <row r="4440">
          <cell r="AM4440" t="str">
            <v/>
          </cell>
          <cell r="AQ4440" t="str">
            <v/>
          </cell>
          <cell r="AT4440" t="str">
            <v/>
          </cell>
          <cell r="AW4440" t="str">
            <v/>
          </cell>
          <cell r="AZ4440" t="str">
            <v/>
          </cell>
          <cell r="BA4440" t="str">
            <v/>
          </cell>
          <cell r="BB4440" t="str">
            <v/>
          </cell>
          <cell r="BC4440" t="str">
            <v/>
          </cell>
        </row>
        <row r="4441">
          <cell r="AM4441" t="str">
            <v/>
          </cell>
          <cell r="AQ4441" t="str">
            <v/>
          </cell>
          <cell r="AT4441" t="str">
            <v/>
          </cell>
          <cell r="AW4441" t="str">
            <v/>
          </cell>
          <cell r="AZ4441" t="str">
            <v/>
          </cell>
          <cell r="BA4441" t="str">
            <v/>
          </cell>
          <cell r="BB4441" t="str">
            <v/>
          </cell>
          <cell r="BC4441" t="str">
            <v/>
          </cell>
        </row>
        <row r="4442">
          <cell r="AM4442" t="str">
            <v/>
          </cell>
          <cell r="AQ4442" t="str">
            <v/>
          </cell>
          <cell r="AT4442" t="str">
            <v/>
          </cell>
          <cell r="AW4442" t="str">
            <v/>
          </cell>
          <cell r="AZ4442" t="str">
            <v/>
          </cell>
          <cell r="BA4442" t="str">
            <v/>
          </cell>
          <cell r="BB4442" t="str">
            <v/>
          </cell>
          <cell r="BC4442" t="str">
            <v/>
          </cell>
        </row>
        <row r="4443">
          <cell r="AM4443" t="str">
            <v/>
          </cell>
          <cell r="AQ4443" t="str">
            <v/>
          </cell>
          <cell r="AT4443" t="str">
            <v/>
          </cell>
          <cell r="AW4443" t="str">
            <v/>
          </cell>
          <cell r="AZ4443" t="str">
            <v/>
          </cell>
          <cell r="BA4443" t="str">
            <v/>
          </cell>
          <cell r="BB4443" t="str">
            <v/>
          </cell>
          <cell r="BC4443" t="str">
            <v/>
          </cell>
        </row>
        <row r="4444">
          <cell r="AM4444" t="str">
            <v/>
          </cell>
          <cell r="AQ4444" t="str">
            <v/>
          </cell>
          <cell r="AT4444" t="str">
            <v/>
          </cell>
          <cell r="AW4444" t="str">
            <v/>
          </cell>
          <cell r="AZ4444" t="str">
            <v/>
          </cell>
          <cell r="BA4444" t="str">
            <v/>
          </cell>
          <cell r="BB4444" t="str">
            <v/>
          </cell>
          <cell r="BC4444" t="str">
            <v/>
          </cell>
        </row>
        <row r="4445">
          <cell r="AM4445" t="str">
            <v/>
          </cell>
          <cell r="AQ4445" t="str">
            <v/>
          </cell>
          <cell r="AT4445" t="str">
            <v/>
          </cell>
          <cell r="AW4445" t="str">
            <v/>
          </cell>
          <cell r="AZ4445" t="str">
            <v/>
          </cell>
          <cell r="BA4445" t="str">
            <v/>
          </cell>
          <cell r="BB4445" t="str">
            <v/>
          </cell>
          <cell r="BC4445" t="str">
            <v/>
          </cell>
        </row>
        <row r="4446">
          <cell r="AM4446" t="str">
            <v/>
          </cell>
          <cell r="AQ4446" t="str">
            <v/>
          </cell>
          <cell r="AT4446" t="str">
            <v/>
          </cell>
          <cell r="AW4446" t="str">
            <v/>
          </cell>
          <cell r="AZ4446" t="str">
            <v/>
          </cell>
          <cell r="BA4446" t="str">
            <v/>
          </cell>
          <cell r="BB4446" t="str">
            <v/>
          </cell>
          <cell r="BC4446" t="str">
            <v/>
          </cell>
        </row>
        <row r="4447">
          <cell r="AM4447" t="str">
            <v/>
          </cell>
          <cell r="AQ4447" t="str">
            <v/>
          </cell>
          <cell r="AT4447" t="str">
            <v/>
          </cell>
          <cell r="AW4447" t="str">
            <v/>
          </cell>
          <cell r="AZ4447" t="str">
            <v/>
          </cell>
          <cell r="BA4447" t="str">
            <v/>
          </cell>
          <cell r="BB4447" t="str">
            <v/>
          </cell>
          <cell r="BC4447" t="str">
            <v/>
          </cell>
        </row>
        <row r="4448">
          <cell r="AM4448" t="str">
            <v/>
          </cell>
          <cell r="AQ4448" t="str">
            <v/>
          </cell>
          <cell r="AT4448" t="str">
            <v/>
          </cell>
          <cell r="AW4448" t="str">
            <v/>
          </cell>
          <cell r="AZ4448" t="str">
            <v/>
          </cell>
          <cell r="BA4448" t="str">
            <v/>
          </cell>
          <cell r="BB4448" t="str">
            <v/>
          </cell>
          <cell r="BC4448" t="str">
            <v/>
          </cell>
        </row>
        <row r="4449">
          <cell r="AM4449" t="str">
            <v/>
          </cell>
          <cell r="AQ4449" t="str">
            <v/>
          </cell>
          <cell r="AT4449" t="str">
            <v/>
          </cell>
          <cell r="AW4449" t="str">
            <v/>
          </cell>
          <cell r="AZ4449" t="str">
            <v/>
          </cell>
          <cell r="BA4449" t="str">
            <v/>
          </cell>
          <cell r="BB4449" t="str">
            <v/>
          </cell>
          <cell r="BC4449" t="str">
            <v/>
          </cell>
        </row>
        <row r="4450">
          <cell r="AM4450" t="str">
            <v/>
          </cell>
          <cell r="AQ4450">
            <v>3</v>
          </cell>
          <cell r="AT4450" t="str">
            <v>СМР</v>
          </cell>
          <cell r="AW4450" t="str">
            <v/>
          </cell>
          <cell r="AZ4450" t="str">
            <v/>
          </cell>
          <cell r="BA4450" t="str">
            <v/>
          </cell>
          <cell r="BB4450" t="str">
            <v/>
          </cell>
          <cell r="BC4450" t="str">
            <v/>
          </cell>
        </row>
        <row r="4451">
          <cell r="AM4451" t="str">
            <v/>
          </cell>
          <cell r="AQ4451">
            <v>3</v>
          </cell>
          <cell r="AT4451" t="str">
            <v>СМР</v>
          </cell>
          <cell r="AW4451" t="str">
            <v/>
          </cell>
          <cell r="AZ4451" t="str">
            <v/>
          </cell>
          <cell r="BA4451" t="str">
            <v/>
          </cell>
          <cell r="BB4451" t="str">
            <v/>
          </cell>
          <cell r="BC4451" t="str">
            <v/>
          </cell>
        </row>
        <row r="4452">
          <cell r="AM4452" t="str">
            <v/>
          </cell>
          <cell r="AQ4452" t="str">
            <v/>
          </cell>
          <cell r="AT4452" t="str">
            <v/>
          </cell>
          <cell r="AW4452" t="str">
            <v/>
          </cell>
          <cell r="AZ4452" t="str">
            <v/>
          </cell>
          <cell r="BA4452" t="str">
            <v/>
          </cell>
          <cell r="BB4452" t="str">
            <v/>
          </cell>
          <cell r="BC4452" t="str">
            <v/>
          </cell>
        </row>
        <row r="4453">
          <cell r="AM4453">
            <v>486212.07</v>
          </cell>
          <cell r="AQ4453" t="str">
            <v/>
          </cell>
          <cell r="AT4453" t="str">
            <v>Экология</v>
          </cell>
          <cell r="AW4453">
            <v>40526</v>
          </cell>
          <cell r="AZ4453" t="str">
            <v>12.2010</v>
          </cell>
          <cell r="BA4453" t="str">
            <v>12.2010</v>
          </cell>
          <cell r="BB4453" t="str">
            <v/>
          </cell>
          <cell r="BC4453" t="str">
            <v>4.2010</v>
          </cell>
        </row>
        <row r="4454">
          <cell r="AM4454" t="str">
            <v/>
          </cell>
          <cell r="AQ4454" t="str">
            <v/>
          </cell>
          <cell r="AT4454" t="str">
            <v/>
          </cell>
          <cell r="AW4454" t="str">
            <v/>
          </cell>
          <cell r="AZ4454" t="str">
            <v/>
          </cell>
          <cell r="BA4454" t="str">
            <v/>
          </cell>
          <cell r="BB4454" t="str">
            <v/>
          </cell>
          <cell r="BC4454" t="str">
            <v/>
          </cell>
        </row>
        <row r="4455">
          <cell r="AM4455">
            <v>57070304</v>
          </cell>
          <cell r="AQ4455" t="str">
            <v/>
          </cell>
          <cell r="AT4455" t="str">
            <v>Страхование</v>
          </cell>
          <cell r="AW4455">
            <v>40540</v>
          </cell>
          <cell r="AZ4455" t="str">
            <v>12.2010</v>
          </cell>
          <cell r="BA4455" t="str">
            <v>12.2010</v>
          </cell>
          <cell r="BB4455" t="e">
            <v>#VALUE!</v>
          </cell>
          <cell r="BC4455" t="str">
            <v>4.2010</v>
          </cell>
        </row>
        <row r="4456">
          <cell r="AM4456" t="str">
            <v/>
          </cell>
          <cell r="AQ4456" t="str">
            <v/>
          </cell>
          <cell r="AT4456" t="str">
            <v/>
          </cell>
          <cell r="AW4456" t="str">
            <v/>
          </cell>
          <cell r="AZ4456" t="str">
            <v/>
          </cell>
          <cell r="BA4456" t="str">
            <v/>
          </cell>
          <cell r="BB4456" t="str">
            <v/>
          </cell>
          <cell r="BC4456" t="str">
            <v/>
          </cell>
        </row>
        <row r="4457">
          <cell r="AM4457">
            <v>7042086.9500000002</v>
          </cell>
          <cell r="AQ4457" t="str">
            <v/>
          </cell>
          <cell r="AT4457" t="str">
            <v>Охрана</v>
          </cell>
          <cell r="AW4457" t="str">
            <v/>
          </cell>
          <cell r="AZ4457" t="str">
            <v/>
          </cell>
          <cell r="BA4457" t="str">
            <v/>
          </cell>
          <cell r="BB4457" t="str">
            <v/>
          </cell>
          <cell r="BC4457" t="str">
            <v/>
          </cell>
        </row>
        <row r="4458">
          <cell r="AM4458">
            <v>1527282.58</v>
          </cell>
          <cell r="AQ4458" t="str">
            <v/>
          </cell>
          <cell r="AT4458" t="str">
            <v>Охрана</v>
          </cell>
          <cell r="AW4458">
            <v>40268</v>
          </cell>
          <cell r="AZ4458" t="str">
            <v>3.2010</v>
          </cell>
          <cell r="BA4458" t="str">
            <v>3.2010</v>
          </cell>
          <cell r="BB4458" t="str">
            <v/>
          </cell>
          <cell r="BC4458" t="str">
            <v>1.2010</v>
          </cell>
        </row>
        <row r="4459">
          <cell r="AM4459">
            <v>1040495.16</v>
          </cell>
          <cell r="AQ4459" t="str">
            <v/>
          </cell>
          <cell r="AT4459" t="str">
            <v>Охрана</v>
          </cell>
          <cell r="AW4459">
            <v>40322</v>
          </cell>
          <cell r="AZ4459" t="str">
            <v>5.2010</v>
          </cell>
          <cell r="BA4459" t="str">
            <v>5.2010</v>
          </cell>
          <cell r="BB4459" t="str">
            <v/>
          </cell>
          <cell r="BC4459" t="str">
            <v>2.2010</v>
          </cell>
        </row>
        <row r="4460">
          <cell r="AM4460">
            <v>635443.37</v>
          </cell>
          <cell r="AQ4460" t="str">
            <v/>
          </cell>
          <cell r="AT4460" t="str">
            <v>Охрана</v>
          </cell>
          <cell r="AW4460">
            <v>40343</v>
          </cell>
          <cell r="AZ4460" t="str">
            <v>6.2010</v>
          </cell>
          <cell r="BA4460" t="str">
            <v>6.2010</v>
          </cell>
          <cell r="BB4460" t="str">
            <v/>
          </cell>
          <cell r="BC4460" t="str">
            <v>2.2010</v>
          </cell>
        </row>
        <row r="4461">
          <cell r="AM4461">
            <v>654209.01</v>
          </cell>
          <cell r="AQ4461" t="str">
            <v/>
          </cell>
          <cell r="AT4461" t="str">
            <v>Охрана</v>
          </cell>
          <cell r="AW4461">
            <v>40413</v>
          </cell>
          <cell r="AZ4461" t="str">
            <v>8.2010</v>
          </cell>
          <cell r="BA4461" t="str">
            <v>8.2010</v>
          </cell>
          <cell r="BB4461" t="str">
            <v/>
          </cell>
          <cell r="BC4461" t="str">
            <v>3.2010</v>
          </cell>
        </row>
        <row r="4462">
          <cell r="AM4462">
            <v>640485.31999999995</v>
          </cell>
          <cell r="AQ4462" t="str">
            <v/>
          </cell>
          <cell r="AT4462" t="str">
            <v>Охрана</v>
          </cell>
          <cell r="AW4462">
            <v>40415</v>
          </cell>
          <cell r="AZ4462" t="str">
            <v>8.2010</v>
          </cell>
          <cell r="BA4462" t="str">
            <v>8.2010</v>
          </cell>
          <cell r="BB4462" t="str">
            <v/>
          </cell>
          <cell r="BC4462" t="str">
            <v>3.2010</v>
          </cell>
        </row>
        <row r="4463">
          <cell r="AM4463">
            <v>640485.31999999995</v>
          </cell>
          <cell r="AQ4463" t="str">
            <v/>
          </cell>
          <cell r="AT4463" t="str">
            <v>Охрана</v>
          </cell>
          <cell r="AW4463">
            <v>40429</v>
          </cell>
          <cell r="AZ4463" t="str">
            <v>9.2010</v>
          </cell>
          <cell r="BA4463" t="str">
            <v>9.2010</v>
          </cell>
          <cell r="BB4463" t="str">
            <v/>
          </cell>
          <cell r="BC4463" t="str">
            <v>3.2010</v>
          </cell>
        </row>
        <row r="4464">
          <cell r="AM4464">
            <v>640485.31999999995</v>
          </cell>
          <cell r="AQ4464" t="str">
            <v/>
          </cell>
          <cell r="AT4464" t="str">
            <v>Охрана</v>
          </cell>
          <cell r="AW4464">
            <v>40451</v>
          </cell>
          <cell r="AZ4464" t="str">
            <v>9.2010</v>
          </cell>
          <cell r="BA4464" t="str">
            <v>9.2010</v>
          </cell>
          <cell r="BB4464" t="str">
            <v/>
          </cell>
          <cell r="BC4464" t="str">
            <v>3.2010</v>
          </cell>
        </row>
        <row r="4465">
          <cell r="AM4465">
            <v>640485.31999999995</v>
          </cell>
          <cell r="AQ4465" t="str">
            <v/>
          </cell>
          <cell r="AT4465" t="str">
            <v>Охрана</v>
          </cell>
          <cell r="AW4465">
            <v>40480</v>
          </cell>
          <cell r="AZ4465" t="str">
            <v>10.2010</v>
          </cell>
          <cell r="BA4465" t="str">
            <v>10.2010</v>
          </cell>
          <cell r="BB4465" t="str">
            <v/>
          </cell>
          <cell r="BC4465" t="str">
            <v>4.2010</v>
          </cell>
        </row>
        <row r="4466">
          <cell r="AM4466">
            <v>195061.99</v>
          </cell>
          <cell r="AQ4466" t="str">
            <v/>
          </cell>
          <cell r="AT4466" t="str">
            <v>Охрана</v>
          </cell>
          <cell r="AW4466" t="str">
            <v>не направлено</v>
          </cell>
          <cell r="AZ4466" t="e">
            <v>#VALUE!</v>
          </cell>
          <cell r="BA4466" t="e">
            <v>#VALUE!</v>
          </cell>
          <cell r="BB4466" t="str">
            <v/>
          </cell>
          <cell r="BC4466" t="e">
            <v>#VALUE!</v>
          </cell>
        </row>
        <row r="4467">
          <cell r="AM4467">
            <v>427653.56</v>
          </cell>
          <cell r="AQ4467" t="str">
            <v/>
          </cell>
          <cell r="AT4467" t="str">
            <v>Охрана</v>
          </cell>
          <cell r="AW4467" t="str">
            <v>не направлено</v>
          </cell>
          <cell r="AZ4467" t="e">
            <v>#VALUE!</v>
          </cell>
          <cell r="BA4467" t="e">
            <v>#VALUE!</v>
          </cell>
          <cell r="BB4467" t="str">
            <v/>
          </cell>
          <cell r="BC4467" t="e">
            <v>#VALUE!</v>
          </cell>
        </row>
        <row r="4468">
          <cell r="AM4468" t="str">
            <v/>
          </cell>
          <cell r="AQ4468" t="str">
            <v/>
          </cell>
          <cell r="AT4468" t="str">
            <v/>
          </cell>
          <cell r="AW4468" t="str">
            <v/>
          </cell>
          <cell r="AZ4468" t="str">
            <v/>
          </cell>
          <cell r="BA4468" t="str">
            <v/>
          </cell>
          <cell r="BB4468" t="str">
            <v/>
          </cell>
          <cell r="BC4468" t="str">
            <v/>
          </cell>
        </row>
        <row r="4469">
          <cell r="AM4469" t="str">
            <v/>
          </cell>
          <cell r="AQ4469" t="str">
            <v/>
          </cell>
          <cell r="AT4469" t="str">
            <v/>
          </cell>
          <cell r="AW4469" t="str">
            <v/>
          </cell>
          <cell r="AZ4469" t="str">
            <v/>
          </cell>
          <cell r="BA4469" t="str">
            <v/>
          </cell>
          <cell r="BB4469" t="str">
            <v/>
          </cell>
          <cell r="BC4469" t="str">
            <v/>
          </cell>
        </row>
        <row r="4470">
          <cell r="AM4470" t="str">
            <v/>
          </cell>
          <cell r="AQ4470" t="str">
            <v/>
          </cell>
          <cell r="AT4470" t="str">
            <v/>
          </cell>
          <cell r="AW4470" t="str">
            <v/>
          </cell>
          <cell r="AZ4470" t="str">
            <v/>
          </cell>
          <cell r="BA4470" t="str">
            <v/>
          </cell>
          <cell r="BB4470" t="str">
            <v/>
          </cell>
          <cell r="BC4470" t="str">
            <v/>
          </cell>
        </row>
        <row r="4471">
          <cell r="AM4471" t="str">
            <v/>
          </cell>
          <cell r="AQ4471" t="str">
            <v/>
          </cell>
          <cell r="AT4471" t="str">
            <v/>
          </cell>
          <cell r="AW4471" t="str">
            <v/>
          </cell>
          <cell r="AZ4471" t="str">
            <v/>
          </cell>
          <cell r="BA4471" t="str">
            <v/>
          </cell>
          <cell r="BB4471" t="str">
            <v/>
          </cell>
          <cell r="BC4471" t="str">
            <v/>
          </cell>
        </row>
        <row r="4472">
          <cell r="AM4472">
            <v>1282409.52</v>
          </cell>
          <cell r="AQ4472">
            <v>8</v>
          </cell>
          <cell r="AT4472" t="str">
            <v>ПНР</v>
          </cell>
          <cell r="AW4472" t="str">
            <v>08.11.2010 не принято ИТСО</v>
          </cell>
          <cell r="AZ4472" t="e">
            <v>#VALUE!</v>
          </cell>
          <cell r="BA4472" t="e">
            <v>#VALUE!</v>
          </cell>
          <cell r="BB4472" t="str">
            <v/>
          </cell>
          <cell r="BC4472" t="e">
            <v>#VALUE!</v>
          </cell>
        </row>
        <row r="4473">
          <cell r="AM4473" t="str">
            <v/>
          </cell>
          <cell r="AQ4473" t="str">
            <v/>
          </cell>
          <cell r="AT4473" t="str">
            <v/>
          </cell>
          <cell r="AW4473" t="str">
            <v/>
          </cell>
          <cell r="AZ4473" t="str">
            <v/>
          </cell>
          <cell r="BA4473" t="str">
            <v/>
          </cell>
          <cell r="BB4473" t="str">
            <v/>
          </cell>
          <cell r="BC4473" t="str">
            <v/>
          </cell>
        </row>
        <row r="4474">
          <cell r="AM4474" t="str">
            <v/>
          </cell>
          <cell r="AQ4474" t="str">
            <v/>
          </cell>
          <cell r="AT4474" t="str">
            <v/>
          </cell>
          <cell r="AW4474" t="str">
            <v/>
          </cell>
          <cell r="AZ4474" t="str">
            <v/>
          </cell>
          <cell r="BA4474" t="str">
            <v/>
          </cell>
          <cell r="BB4474" t="str">
            <v/>
          </cell>
          <cell r="BC4474" t="str">
            <v/>
          </cell>
        </row>
        <row r="4475">
          <cell r="AM4475" t="str">
            <v/>
          </cell>
          <cell r="AQ4475" t="str">
            <v/>
          </cell>
          <cell r="AT4475" t="str">
            <v/>
          </cell>
          <cell r="AW4475" t="str">
            <v/>
          </cell>
          <cell r="AZ4475" t="str">
            <v/>
          </cell>
          <cell r="BA4475" t="str">
            <v/>
          </cell>
          <cell r="BB4475" t="str">
            <v/>
          </cell>
          <cell r="BC4475" t="str">
            <v/>
          </cell>
        </row>
        <row r="4476">
          <cell r="AM4476" t="str">
            <v/>
          </cell>
          <cell r="AQ4476" t="str">
            <v/>
          </cell>
          <cell r="AT4476" t="str">
            <v/>
          </cell>
          <cell r="AW4476" t="str">
            <v/>
          </cell>
          <cell r="AZ4476" t="str">
            <v/>
          </cell>
          <cell r="BA4476" t="str">
            <v/>
          </cell>
          <cell r="BB4476" t="str">
            <v/>
          </cell>
          <cell r="BC4476" t="str">
            <v/>
          </cell>
        </row>
        <row r="4477">
          <cell r="AQ4477" t="str">
            <v/>
          </cell>
          <cell r="AZ4477" t="str">
            <v/>
          </cell>
          <cell r="BA4477" t="str">
            <v/>
          </cell>
          <cell r="BB4477" t="str">
            <v/>
          </cell>
          <cell r="BC4477" t="str">
            <v/>
          </cell>
        </row>
        <row r="4478">
          <cell r="AQ4478" t="str">
            <v/>
          </cell>
          <cell r="AZ4478" t="str">
            <v/>
          </cell>
          <cell r="BA4478" t="str">
            <v/>
          </cell>
          <cell r="BB4478" t="str">
            <v/>
          </cell>
          <cell r="BC4478" t="str">
            <v/>
          </cell>
        </row>
        <row r="4479">
          <cell r="AM4479" t="str">
            <v/>
          </cell>
          <cell r="AQ4479" t="str">
            <v/>
          </cell>
          <cell r="AT4479" t="str">
            <v/>
          </cell>
          <cell r="AW4479" t="str">
            <v/>
          </cell>
          <cell r="AZ4479" t="str">
            <v/>
          </cell>
          <cell r="BA4479" t="str">
            <v/>
          </cell>
          <cell r="BB4479" t="str">
            <v/>
          </cell>
          <cell r="BC4479" t="str">
            <v/>
          </cell>
        </row>
        <row r="4480">
          <cell r="AM4480" t="str">
            <v/>
          </cell>
          <cell r="AQ4480" t="str">
            <v/>
          </cell>
          <cell r="AT4480" t="str">
            <v/>
          </cell>
          <cell r="AW4480" t="str">
            <v/>
          </cell>
          <cell r="AZ4480" t="str">
            <v/>
          </cell>
          <cell r="BA4480" t="str">
            <v/>
          </cell>
          <cell r="BB4480" t="str">
            <v/>
          </cell>
          <cell r="BC4480" t="str">
            <v/>
          </cell>
        </row>
        <row r="4481">
          <cell r="AM4481" t="str">
            <v/>
          </cell>
          <cell r="AQ4481" t="str">
            <v/>
          </cell>
          <cell r="AT4481" t="str">
            <v/>
          </cell>
          <cell r="AW4481" t="str">
            <v/>
          </cell>
          <cell r="AZ4481" t="str">
            <v/>
          </cell>
          <cell r="BA4481" t="str">
            <v/>
          </cell>
          <cell r="BB4481" t="str">
            <v/>
          </cell>
          <cell r="BC4481" t="str">
            <v/>
          </cell>
        </row>
        <row r="4482">
          <cell r="AM4482" t="str">
            <v/>
          </cell>
          <cell r="AQ4482" t="str">
            <v/>
          </cell>
          <cell r="AT4482" t="str">
            <v/>
          </cell>
          <cell r="AW4482" t="str">
            <v/>
          </cell>
          <cell r="AZ4482" t="str">
            <v/>
          </cell>
          <cell r="BA4482" t="str">
            <v/>
          </cell>
          <cell r="BB4482" t="str">
            <v/>
          </cell>
          <cell r="BC4482" t="str">
            <v/>
          </cell>
        </row>
        <row r="4483">
          <cell r="AM4483" t="str">
            <v/>
          </cell>
          <cell r="AQ4483" t="str">
            <v/>
          </cell>
          <cell r="AT4483" t="str">
            <v/>
          </cell>
          <cell r="AW4483" t="str">
            <v/>
          </cell>
          <cell r="AZ4483" t="str">
            <v/>
          </cell>
          <cell r="BA4483" t="str">
            <v/>
          </cell>
          <cell r="BB4483" t="str">
            <v/>
          </cell>
          <cell r="BC4483" t="str">
            <v/>
          </cell>
        </row>
        <row r="4484">
          <cell r="AM4484" t="str">
            <v/>
          </cell>
          <cell r="AQ4484" t="str">
            <v/>
          </cell>
          <cell r="AT4484" t="str">
            <v/>
          </cell>
          <cell r="AW4484" t="str">
            <v/>
          </cell>
          <cell r="AZ4484" t="str">
            <v/>
          </cell>
          <cell r="BA4484" t="str">
            <v/>
          </cell>
          <cell r="BB4484" t="str">
            <v/>
          </cell>
          <cell r="BC4484" t="str">
            <v/>
          </cell>
        </row>
        <row r="4485">
          <cell r="AM4485">
            <v>1640533.63</v>
          </cell>
          <cell r="AQ4485" t="str">
            <v/>
          </cell>
          <cell r="AT4485" t="str">
            <v>Командировочные</v>
          </cell>
          <cell r="AW4485" t="str">
            <v/>
          </cell>
          <cell r="AZ4485" t="str">
            <v/>
          </cell>
          <cell r="BA4485" t="str">
            <v/>
          </cell>
          <cell r="BB4485" t="str">
            <v/>
          </cell>
          <cell r="BC4485" t="str">
            <v/>
          </cell>
        </row>
        <row r="4486">
          <cell r="AM4486" t="str">
            <v/>
          </cell>
          <cell r="AQ4486" t="str">
            <v/>
          </cell>
          <cell r="AT4486" t="str">
            <v/>
          </cell>
          <cell r="AW4486" t="str">
            <v/>
          </cell>
          <cell r="AZ4486" t="str">
            <v/>
          </cell>
          <cell r="BA4486" t="str">
            <v/>
          </cell>
          <cell r="BB4486" t="str">
            <v/>
          </cell>
          <cell r="BC4486" t="str">
            <v/>
          </cell>
        </row>
        <row r="4487">
          <cell r="AM4487" t="str">
            <v/>
          </cell>
          <cell r="AQ4487" t="str">
            <v/>
          </cell>
          <cell r="AT4487" t="str">
            <v/>
          </cell>
          <cell r="AW4487" t="str">
            <v/>
          </cell>
          <cell r="AZ4487" t="str">
            <v/>
          </cell>
          <cell r="BA4487" t="str">
            <v/>
          </cell>
          <cell r="BB4487" t="str">
            <v/>
          </cell>
          <cell r="BC4487" t="str">
            <v/>
          </cell>
        </row>
        <row r="4488">
          <cell r="AM4488" t="str">
            <v/>
          </cell>
          <cell r="AQ4488" t="str">
            <v/>
          </cell>
          <cell r="AT4488" t="str">
            <v/>
          </cell>
          <cell r="AW4488" t="str">
            <v/>
          </cell>
          <cell r="AZ4488" t="str">
            <v/>
          </cell>
          <cell r="BA4488" t="str">
            <v/>
          </cell>
          <cell r="BB4488" t="str">
            <v/>
          </cell>
          <cell r="BC4488" t="str">
            <v/>
          </cell>
        </row>
        <row r="4489">
          <cell r="AM4489">
            <v>26495977.329999998</v>
          </cell>
          <cell r="AQ4489">
            <v>10</v>
          </cell>
          <cell r="AT4489" t="str">
            <v>Фин. услуги</v>
          </cell>
          <cell r="AW4489">
            <v>40540</v>
          </cell>
          <cell r="AZ4489" t="str">
            <v>12.2010</v>
          </cell>
          <cell r="BA4489" t="str">
            <v>12.2010</v>
          </cell>
          <cell r="BB4489" t="str">
            <v/>
          </cell>
          <cell r="BC4489" t="str">
            <v>4.2010</v>
          </cell>
        </row>
        <row r="4490">
          <cell r="AM4490" t="str">
            <v/>
          </cell>
          <cell r="AQ4490" t="str">
            <v/>
          </cell>
          <cell r="AT4490" t="str">
            <v/>
          </cell>
          <cell r="AW4490" t="str">
            <v/>
          </cell>
          <cell r="AZ4490" t="str">
            <v/>
          </cell>
          <cell r="BA4490" t="str">
            <v/>
          </cell>
          <cell r="BB4490" t="str">
            <v/>
          </cell>
          <cell r="BC4490" t="str">
            <v/>
          </cell>
        </row>
        <row r="4491">
          <cell r="AM4491" t="str">
            <v/>
          </cell>
          <cell r="AQ4491" t="str">
            <v/>
          </cell>
          <cell r="AT4491" t="str">
            <v/>
          </cell>
          <cell r="AW4491" t="str">
            <v/>
          </cell>
          <cell r="AZ4491" t="str">
            <v/>
          </cell>
          <cell r="BA4491" t="str">
            <v/>
          </cell>
          <cell r="BB4491" t="str">
            <v/>
          </cell>
          <cell r="BC4491" t="str">
            <v/>
          </cell>
        </row>
        <row r="4492">
          <cell r="AM4492" t="str">
            <v/>
          </cell>
          <cell r="AQ4492" t="str">
            <v/>
          </cell>
          <cell r="AT4492" t="str">
            <v/>
          </cell>
          <cell r="AW4492" t="str">
            <v/>
          </cell>
          <cell r="AZ4492" t="str">
            <v/>
          </cell>
          <cell r="BA4492" t="str">
            <v/>
          </cell>
          <cell r="BB4492" t="str">
            <v/>
          </cell>
          <cell r="BC4492" t="str">
            <v/>
          </cell>
        </row>
        <row r="4493">
          <cell r="AM4493" t="str">
            <v/>
          </cell>
          <cell r="AQ4493" t="str">
            <v/>
          </cell>
          <cell r="AT4493" t="str">
            <v/>
          </cell>
          <cell r="AW4493" t="str">
            <v/>
          </cell>
          <cell r="AZ4493" t="str">
            <v/>
          </cell>
          <cell r="BA4493" t="str">
            <v/>
          </cell>
          <cell r="BB4493" t="str">
            <v/>
          </cell>
          <cell r="BC4493" t="str">
            <v/>
          </cell>
        </row>
        <row r="4494">
          <cell r="AM4494" t="str">
            <v/>
          </cell>
          <cell r="AQ4494" t="str">
            <v/>
          </cell>
          <cell r="AT4494" t="str">
            <v/>
          </cell>
          <cell r="AW4494" t="str">
            <v/>
          </cell>
          <cell r="AZ4494" t="str">
            <v/>
          </cell>
          <cell r="BA4494" t="str">
            <v/>
          </cell>
          <cell r="BB4494" t="str">
            <v/>
          </cell>
          <cell r="BC4494" t="str">
            <v/>
          </cell>
        </row>
        <row r="4495">
          <cell r="AM4495" t="str">
            <v/>
          </cell>
          <cell r="AQ4495" t="str">
            <v/>
          </cell>
          <cell r="AT4495" t="str">
            <v/>
          </cell>
          <cell r="AW4495" t="str">
            <v/>
          </cell>
          <cell r="AZ4495" t="str">
            <v/>
          </cell>
          <cell r="BA4495" t="str">
            <v/>
          </cell>
          <cell r="BB4495" t="str">
            <v/>
          </cell>
          <cell r="BC4495" t="str">
            <v/>
          </cell>
        </row>
        <row r="4496">
          <cell r="AM4496" t="str">
            <v/>
          </cell>
          <cell r="AQ4496" t="str">
            <v/>
          </cell>
          <cell r="AT4496" t="str">
            <v/>
          </cell>
          <cell r="AW4496" t="str">
            <v/>
          </cell>
          <cell r="AZ4496" t="str">
            <v/>
          </cell>
          <cell r="BA4496" t="str">
            <v/>
          </cell>
          <cell r="BB4496" t="str">
            <v/>
          </cell>
          <cell r="BC4496" t="str">
            <v/>
          </cell>
        </row>
        <row r="4497">
          <cell r="AM4497" t="str">
            <v/>
          </cell>
          <cell r="AQ4497" t="str">
            <v/>
          </cell>
          <cell r="AT4497" t="str">
            <v/>
          </cell>
          <cell r="AW4497" t="str">
            <v/>
          </cell>
          <cell r="AZ4497" t="str">
            <v/>
          </cell>
          <cell r="BA4497" t="str">
            <v/>
          </cell>
          <cell r="BB4497" t="str">
            <v/>
          </cell>
          <cell r="BC4497" t="str">
            <v/>
          </cell>
        </row>
        <row r="4498">
          <cell r="AM4498">
            <v>2090844.44</v>
          </cell>
          <cell r="AQ4498">
            <v>10</v>
          </cell>
          <cell r="AT4498" t="str">
            <v>Перебазировка</v>
          </cell>
          <cell r="AW4498">
            <v>40421</v>
          </cell>
          <cell r="AZ4498" t="str">
            <v>7.2010</v>
          </cell>
          <cell r="BA4498" t="str">
            <v>8.2010</v>
          </cell>
          <cell r="BB4498" t="str">
            <v/>
          </cell>
          <cell r="BC4498" t="str">
            <v>3.2010</v>
          </cell>
        </row>
        <row r="4499">
          <cell r="AM4499">
            <v>263850.40999999997</v>
          </cell>
          <cell r="AQ4499" t="str">
            <v/>
          </cell>
          <cell r="AT4499" t="str">
            <v>УУП</v>
          </cell>
          <cell r="AW4499">
            <v>40390</v>
          </cell>
          <cell r="AZ4499" t="str">
            <v>7.2010</v>
          </cell>
          <cell r="BA4499" t="str">
            <v>7.2010</v>
          </cell>
          <cell r="BB4499" t="str">
            <v/>
          </cell>
          <cell r="BC4499" t="str">
            <v>3.2010</v>
          </cell>
        </row>
        <row r="4500">
          <cell r="AM4500">
            <v>2497587.81</v>
          </cell>
          <cell r="AQ4500">
            <v>10</v>
          </cell>
          <cell r="AT4500" t="str">
            <v>Перебазировка</v>
          </cell>
          <cell r="AW4500">
            <v>40535</v>
          </cell>
          <cell r="AZ4500" t="str">
            <v>12.2010</v>
          </cell>
          <cell r="BA4500" t="str">
            <v>12.2010</v>
          </cell>
          <cell r="BB4500" t="str">
            <v/>
          </cell>
          <cell r="BC4500" t="str">
            <v>4.2010</v>
          </cell>
        </row>
        <row r="4501">
          <cell r="AM4501">
            <v>860008.79</v>
          </cell>
          <cell r="AQ4501">
            <v>10</v>
          </cell>
          <cell r="AT4501" t="str">
            <v>Перебазировка</v>
          </cell>
          <cell r="AW4501">
            <v>40540</v>
          </cell>
          <cell r="AZ4501" t="str">
            <v>12.2010</v>
          </cell>
          <cell r="BA4501" t="str">
            <v>12.2010</v>
          </cell>
          <cell r="BB4501" t="str">
            <v/>
          </cell>
          <cell r="BC4501" t="str">
            <v>4.2010</v>
          </cell>
        </row>
        <row r="4502">
          <cell r="AM4502">
            <v>622834.31999999995</v>
          </cell>
          <cell r="AQ4502">
            <v>10</v>
          </cell>
          <cell r="AT4502" t="str">
            <v>Перебазировка</v>
          </cell>
          <cell r="AW4502">
            <v>40647</v>
          </cell>
          <cell r="AZ4502" t="str">
            <v>3.2011</v>
          </cell>
          <cell r="BA4502" t="str">
            <v>4.2011</v>
          </cell>
          <cell r="BB4502" t="str">
            <v>5.2011</v>
          </cell>
          <cell r="BC4502" t="str">
            <v>2.2011</v>
          </cell>
        </row>
        <row r="4503">
          <cell r="AM4503" t="str">
            <v/>
          </cell>
          <cell r="AQ4503" t="str">
            <v/>
          </cell>
          <cell r="AT4503" t="str">
            <v/>
          </cell>
          <cell r="AW4503" t="str">
            <v/>
          </cell>
          <cell r="AZ4503" t="str">
            <v/>
          </cell>
          <cell r="BA4503" t="str">
            <v/>
          </cell>
          <cell r="BB4503" t="str">
            <v/>
          </cell>
          <cell r="BC4503" t="str">
            <v/>
          </cell>
        </row>
        <row r="4504">
          <cell r="AM4504">
            <v>6019449.8399999999</v>
          </cell>
          <cell r="AQ4504" t="str">
            <v/>
          </cell>
          <cell r="AT4504" t="str">
            <v>УУП</v>
          </cell>
          <cell r="AW4504">
            <v>40540</v>
          </cell>
          <cell r="AZ4504" t="str">
            <v>12.2010</v>
          </cell>
          <cell r="BA4504" t="str">
            <v>12.2010</v>
          </cell>
          <cell r="BB4504" t="str">
            <v/>
          </cell>
          <cell r="BC4504" t="str">
            <v>4.2010</v>
          </cell>
        </row>
        <row r="4505">
          <cell r="AM4505">
            <v>7667017.3200000003</v>
          </cell>
          <cell r="AQ4505" t="str">
            <v/>
          </cell>
          <cell r="AT4505" t="str">
            <v>УУП</v>
          </cell>
          <cell r="AW4505">
            <v>40541</v>
          </cell>
          <cell r="AZ4505" t="str">
            <v>12.2010</v>
          </cell>
          <cell r="BA4505" t="str">
            <v>12.2010</v>
          </cell>
          <cell r="BB4505" t="str">
            <v/>
          </cell>
          <cell r="BC4505" t="str">
            <v>4.2010</v>
          </cell>
        </row>
        <row r="4506">
          <cell r="AM4506">
            <v>4606583.33</v>
          </cell>
          <cell r="AQ4506" t="str">
            <v/>
          </cell>
          <cell r="AT4506" t="str">
            <v>УУП</v>
          </cell>
          <cell r="AW4506">
            <v>40540</v>
          </cell>
          <cell r="AZ4506" t="str">
            <v>12.2010</v>
          </cell>
          <cell r="BA4506" t="str">
            <v>12.2010</v>
          </cell>
          <cell r="BB4506" t="str">
            <v/>
          </cell>
          <cell r="BC4506" t="str">
            <v>4.2010</v>
          </cell>
        </row>
        <row r="4507">
          <cell r="AM4507">
            <v>974573.86</v>
          </cell>
          <cell r="AQ4507" t="str">
            <v/>
          </cell>
          <cell r="AT4507" t="str">
            <v>УУП</v>
          </cell>
          <cell r="AW4507">
            <v>40633</v>
          </cell>
          <cell r="AZ4507" t="str">
            <v>3.2011</v>
          </cell>
          <cell r="BA4507" t="str">
            <v>3.2011</v>
          </cell>
          <cell r="BB4507" t="str">
            <v>6.2011</v>
          </cell>
          <cell r="BC4507" t="str">
            <v>1.2011</v>
          </cell>
        </row>
        <row r="4508">
          <cell r="AM4508">
            <v>4534827.3099999996</v>
          </cell>
          <cell r="AQ4508" t="str">
            <v/>
          </cell>
          <cell r="AT4508" t="str">
            <v>УУП</v>
          </cell>
          <cell r="AW4508">
            <v>40540</v>
          </cell>
          <cell r="AZ4508" t="str">
            <v>12.2010</v>
          </cell>
          <cell r="BA4508" t="str">
            <v>12.2010</v>
          </cell>
          <cell r="BB4508" t="str">
            <v/>
          </cell>
          <cell r="BC4508" t="str">
            <v>4.2010</v>
          </cell>
        </row>
        <row r="4509">
          <cell r="AM4509">
            <v>25455482.379999999</v>
          </cell>
          <cell r="AQ4509" t="str">
            <v/>
          </cell>
          <cell r="AT4509" t="str">
            <v>УУП</v>
          </cell>
          <cell r="AW4509">
            <v>40540</v>
          </cell>
          <cell r="AZ4509" t="str">
            <v>12.2010</v>
          </cell>
          <cell r="BA4509" t="str">
            <v>12.2010</v>
          </cell>
          <cell r="BB4509" t="str">
            <v/>
          </cell>
          <cell r="BC4509" t="str">
            <v>4.2010</v>
          </cell>
        </row>
        <row r="4510">
          <cell r="AM4510">
            <v>35279540.899999999</v>
          </cell>
          <cell r="AQ4510" t="str">
            <v/>
          </cell>
          <cell r="AT4510" t="str">
            <v>УУП</v>
          </cell>
          <cell r="AW4510">
            <v>40576</v>
          </cell>
          <cell r="AZ4510" t="str">
            <v>1.2011</v>
          </cell>
          <cell r="BA4510" t="str">
            <v>2.2011</v>
          </cell>
          <cell r="BB4510" t="str">
            <v>2.2011</v>
          </cell>
          <cell r="BC4510" t="str">
            <v>1.2011</v>
          </cell>
        </row>
        <row r="4511">
          <cell r="AM4511">
            <v>3651799.1</v>
          </cell>
          <cell r="AQ4511" t="str">
            <v/>
          </cell>
          <cell r="AT4511" t="str">
            <v>УУП</v>
          </cell>
          <cell r="AW4511">
            <v>40633</v>
          </cell>
          <cell r="AZ4511" t="str">
            <v>3.2011</v>
          </cell>
          <cell r="BA4511" t="str">
            <v>3.2011</v>
          </cell>
          <cell r="BB4511" t="str">
            <v>6.2011</v>
          </cell>
          <cell r="BC4511" t="str">
            <v>1.2011</v>
          </cell>
        </row>
        <row r="4512">
          <cell r="AM4512">
            <v>62645772.729999997</v>
          </cell>
          <cell r="AQ4512" t="str">
            <v/>
          </cell>
          <cell r="AT4512" t="str">
            <v>УУП</v>
          </cell>
          <cell r="AW4512">
            <v>40633</v>
          </cell>
          <cell r="AZ4512" t="str">
            <v>3.2011</v>
          </cell>
          <cell r="BA4512" t="str">
            <v>3.2011</v>
          </cell>
          <cell r="BB4512" t="str">
            <v>6.2011</v>
          </cell>
          <cell r="BC4512" t="str">
            <v>1.2011</v>
          </cell>
        </row>
        <row r="4513">
          <cell r="AM4513">
            <v>56474649.030000001</v>
          </cell>
          <cell r="AQ4513" t="str">
            <v/>
          </cell>
          <cell r="AT4513" t="str">
            <v>УУП</v>
          </cell>
          <cell r="AW4513">
            <v>40655</v>
          </cell>
          <cell r="AZ4513" t="str">
            <v>4.2011</v>
          </cell>
          <cell r="BA4513" t="str">
            <v>4.2011</v>
          </cell>
          <cell r="BB4513" t="str">
            <v>1.1900</v>
          </cell>
          <cell r="BC4513" t="str">
            <v>2.2011</v>
          </cell>
        </row>
        <row r="4514">
          <cell r="AM4514">
            <v>22866022.050000001</v>
          </cell>
          <cell r="AQ4514" t="str">
            <v/>
          </cell>
          <cell r="AT4514" t="str">
            <v>УУП</v>
          </cell>
          <cell r="AW4514">
            <v>40695</v>
          </cell>
          <cell r="AZ4514" t="str">
            <v>5.2011</v>
          </cell>
          <cell r="BA4514" t="str">
            <v>6.2011</v>
          </cell>
          <cell r="BB4514" t="str">
            <v>1.1900</v>
          </cell>
          <cell r="BC4514" t="str">
            <v>2.2011</v>
          </cell>
        </row>
        <row r="4515">
          <cell r="AM4515" t="str">
            <v/>
          </cell>
          <cell r="AQ4515" t="str">
            <v/>
          </cell>
          <cell r="AT4515" t="str">
            <v/>
          </cell>
          <cell r="AW4515" t="str">
            <v/>
          </cell>
          <cell r="AZ4515" t="str">
            <v/>
          </cell>
          <cell r="BA4515" t="str">
            <v/>
          </cell>
          <cell r="BB4515" t="str">
            <v/>
          </cell>
          <cell r="BC4515" t="str">
            <v/>
          </cell>
        </row>
        <row r="4516">
          <cell r="AM4516" t="str">
            <v/>
          </cell>
          <cell r="AQ4516" t="str">
            <v/>
          </cell>
          <cell r="AT4516" t="str">
            <v/>
          </cell>
          <cell r="AW4516" t="str">
            <v/>
          </cell>
          <cell r="AZ4516" t="str">
            <v/>
          </cell>
          <cell r="BA4516" t="str">
            <v/>
          </cell>
          <cell r="BB4516" t="str">
            <v/>
          </cell>
          <cell r="BC4516" t="str">
            <v/>
          </cell>
        </row>
        <row r="4517">
          <cell r="AM4517" t="str">
            <v/>
          </cell>
          <cell r="AQ4517" t="str">
            <v/>
          </cell>
          <cell r="AT4517" t="str">
            <v/>
          </cell>
          <cell r="AW4517" t="str">
            <v/>
          </cell>
          <cell r="AZ4517" t="str">
            <v/>
          </cell>
          <cell r="BA4517" t="str">
            <v/>
          </cell>
          <cell r="BB4517" t="str">
            <v/>
          </cell>
          <cell r="BC4517" t="str">
            <v/>
          </cell>
        </row>
        <row r="4518">
          <cell r="AM4518" t="str">
            <v/>
          </cell>
          <cell r="AQ4518" t="str">
            <v/>
          </cell>
          <cell r="AT4518" t="str">
            <v/>
          </cell>
          <cell r="AW4518" t="str">
            <v/>
          </cell>
          <cell r="AZ4518" t="str">
            <v/>
          </cell>
          <cell r="BA4518" t="str">
            <v/>
          </cell>
          <cell r="BB4518" t="str">
            <v/>
          </cell>
          <cell r="BC4518" t="str">
            <v/>
          </cell>
        </row>
        <row r="4519">
          <cell r="AM4519" t="str">
            <v/>
          </cell>
          <cell r="AQ4519" t="str">
            <v/>
          </cell>
          <cell r="AT4519" t="str">
            <v/>
          </cell>
          <cell r="AW4519" t="str">
            <v/>
          </cell>
          <cell r="AZ4519" t="str">
            <v/>
          </cell>
          <cell r="BA4519" t="str">
            <v/>
          </cell>
          <cell r="BB4519" t="str">
            <v/>
          </cell>
          <cell r="BC4519" t="str">
            <v/>
          </cell>
        </row>
        <row r="4520">
          <cell r="AM4520" t="str">
            <v/>
          </cell>
          <cell r="AQ4520" t="str">
            <v/>
          </cell>
          <cell r="AT4520" t="str">
            <v/>
          </cell>
          <cell r="AW4520" t="str">
            <v/>
          </cell>
          <cell r="AZ4520" t="str">
            <v/>
          </cell>
          <cell r="BA4520" t="str">
            <v/>
          </cell>
          <cell r="BB4520" t="str">
            <v/>
          </cell>
          <cell r="BC4520" t="str">
            <v/>
          </cell>
        </row>
        <row r="4521">
          <cell r="AM4521" t="str">
            <v/>
          </cell>
          <cell r="AQ4521" t="str">
            <v/>
          </cell>
          <cell r="AT4521" t="str">
            <v/>
          </cell>
          <cell r="AW4521" t="str">
            <v/>
          </cell>
          <cell r="AZ4521" t="str">
            <v/>
          </cell>
          <cell r="BA4521" t="str">
            <v/>
          </cell>
          <cell r="BB4521" t="str">
            <v/>
          </cell>
          <cell r="BC4521" t="str">
            <v/>
          </cell>
        </row>
        <row r="4522">
          <cell r="AM4522" t="str">
            <v/>
          </cell>
          <cell r="AQ4522" t="str">
            <v/>
          </cell>
          <cell r="AT4522" t="str">
            <v/>
          </cell>
          <cell r="AW4522" t="str">
            <v/>
          </cell>
          <cell r="AZ4522" t="str">
            <v/>
          </cell>
          <cell r="BA4522" t="str">
            <v/>
          </cell>
          <cell r="BB4522" t="str">
            <v/>
          </cell>
          <cell r="BC4522" t="str">
            <v/>
          </cell>
        </row>
        <row r="4523">
          <cell r="AM4523" t="str">
            <v/>
          </cell>
          <cell r="AQ4523" t="str">
            <v/>
          </cell>
          <cell r="AT4523" t="str">
            <v/>
          </cell>
          <cell r="AW4523" t="str">
            <v/>
          </cell>
          <cell r="AZ4523" t="str">
            <v/>
          </cell>
          <cell r="BA4523" t="str">
            <v/>
          </cell>
          <cell r="BB4523" t="str">
            <v/>
          </cell>
          <cell r="BC4523" t="str">
            <v/>
          </cell>
        </row>
        <row r="4524">
          <cell r="AM4524" t="str">
            <v/>
          </cell>
          <cell r="AQ4524" t="str">
            <v/>
          </cell>
          <cell r="AT4524" t="str">
            <v/>
          </cell>
          <cell r="AW4524" t="str">
            <v/>
          </cell>
          <cell r="AZ4524" t="str">
            <v/>
          </cell>
          <cell r="BA4524" t="str">
            <v/>
          </cell>
          <cell r="BB4524" t="str">
            <v/>
          </cell>
          <cell r="BC4524" t="str">
            <v/>
          </cell>
        </row>
        <row r="4525">
          <cell r="AM4525" t="str">
            <v/>
          </cell>
          <cell r="AQ4525" t="str">
            <v/>
          </cell>
          <cell r="AT4525" t="str">
            <v/>
          </cell>
          <cell r="AW4525" t="str">
            <v/>
          </cell>
          <cell r="AZ4525" t="str">
            <v/>
          </cell>
          <cell r="BA4525" t="str">
            <v/>
          </cell>
          <cell r="BB4525" t="str">
            <v/>
          </cell>
          <cell r="BC4525" t="str">
            <v/>
          </cell>
        </row>
        <row r="4526">
          <cell r="AM4526" t="str">
            <v/>
          </cell>
          <cell r="AQ4526" t="str">
            <v/>
          </cell>
          <cell r="AT4526" t="str">
            <v/>
          </cell>
          <cell r="AW4526" t="str">
            <v/>
          </cell>
          <cell r="AZ4526" t="str">
            <v/>
          </cell>
          <cell r="BA4526" t="str">
            <v/>
          </cell>
          <cell r="BB4526" t="str">
            <v/>
          </cell>
          <cell r="BC4526" t="str">
            <v/>
          </cell>
        </row>
        <row r="4527">
          <cell r="AM4527" t="str">
            <v/>
          </cell>
          <cell r="AQ4527" t="str">
            <v/>
          </cell>
          <cell r="AT4527" t="str">
            <v/>
          </cell>
          <cell r="AW4527" t="str">
            <v/>
          </cell>
          <cell r="AZ4527" t="str">
            <v/>
          </cell>
          <cell r="BA4527" t="str">
            <v/>
          </cell>
          <cell r="BB4527" t="str">
            <v/>
          </cell>
          <cell r="BC4527" t="str">
            <v/>
          </cell>
        </row>
        <row r="4528">
          <cell r="AM4528" t="str">
            <v/>
          </cell>
          <cell r="AQ4528" t="str">
            <v/>
          </cell>
          <cell r="AT4528" t="str">
            <v/>
          </cell>
          <cell r="AW4528" t="str">
            <v/>
          </cell>
          <cell r="AZ4528" t="str">
            <v/>
          </cell>
          <cell r="BA4528" t="str">
            <v/>
          </cell>
          <cell r="BB4528" t="str">
            <v/>
          </cell>
          <cell r="BC4528" t="str">
            <v/>
          </cell>
        </row>
        <row r="4529">
          <cell r="AM4529" t="str">
            <v/>
          </cell>
          <cell r="AQ4529" t="str">
            <v/>
          </cell>
          <cell r="AT4529" t="str">
            <v/>
          </cell>
          <cell r="AW4529" t="str">
            <v/>
          </cell>
          <cell r="AZ4529" t="str">
            <v/>
          </cell>
          <cell r="BA4529" t="str">
            <v/>
          </cell>
          <cell r="BB4529" t="str">
            <v/>
          </cell>
          <cell r="BC4529" t="str">
            <v/>
          </cell>
        </row>
        <row r="4530">
          <cell r="AM4530" t="str">
            <v/>
          </cell>
          <cell r="AQ4530" t="str">
            <v/>
          </cell>
          <cell r="AT4530" t="str">
            <v/>
          </cell>
          <cell r="AW4530" t="str">
            <v/>
          </cell>
          <cell r="AZ4530" t="str">
            <v/>
          </cell>
          <cell r="BA4530" t="str">
            <v/>
          </cell>
          <cell r="BB4530" t="str">
            <v/>
          </cell>
          <cell r="BC4530" t="str">
            <v/>
          </cell>
        </row>
        <row r="4531">
          <cell r="AM4531" t="str">
            <v/>
          </cell>
          <cell r="AQ4531" t="str">
            <v/>
          </cell>
          <cell r="AT4531" t="str">
            <v/>
          </cell>
          <cell r="AW4531" t="str">
            <v/>
          </cell>
          <cell r="AZ4531" t="str">
            <v/>
          </cell>
          <cell r="BA4531" t="str">
            <v/>
          </cell>
          <cell r="BB4531" t="str">
            <v/>
          </cell>
          <cell r="BC4531" t="str">
            <v/>
          </cell>
        </row>
        <row r="4532">
          <cell r="AM4532" t="str">
            <v/>
          </cell>
          <cell r="AQ4532" t="str">
            <v/>
          </cell>
          <cell r="AT4532" t="str">
            <v/>
          </cell>
          <cell r="AW4532" t="str">
            <v/>
          </cell>
          <cell r="AZ4532" t="str">
            <v/>
          </cell>
          <cell r="BA4532" t="str">
            <v/>
          </cell>
          <cell r="BB4532" t="str">
            <v/>
          </cell>
          <cell r="BC4532" t="str">
            <v/>
          </cell>
        </row>
        <row r="4533">
          <cell r="AM4533" t="str">
            <v/>
          </cell>
          <cell r="AQ4533" t="str">
            <v/>
          </cell>
          <cell r="AT4533" t="str">
            <v/>
          </cell>
          <cell r="AW4533" t="str">
            <v/>
          </cell>
          <cell r="AZ4533" t="str">
            <v/>
          </cell>
          <cell r="BA4533" t="str">
            <v/>
          </cell>
          <cell r="BB4533" t="str">
            <v/>
          </cell>
          <cell r="BC4533" t="str">
            <v/>
          </cell>
        </row>
        <row r="4534">
          <cell r="AM4534">
            <v>17000000</v>
          </cell>
          <cell r="AQ4534" t="str">
            <v/>
          </cell>
          <cell r="AT4534" t="str">
            <v>ПИР</v>
          </cell>
          <cell r="AW4534">
            <v>40164</v>
          </cell>
          <cell r="AZ4534" t="str">
            <v>12.2009</v>
          </cell>
          <cell r="BA4534" t="str">
            <v>12.2009</v>
          </cell>
          <cell r="BB4534" t="str">
            <v/>
          </cell>
          <cell r="BC4534" t="str">
            <v>4.2009</v>
          </cell>
        </row>
        <row r="4535">
          <cell r="AM4535">
            <v>16000000</v>
          </cell>
          <cell r="AQ4535" t="str">
            <v/>
          </cell>
          <cell r="AT4535" t="str">
            <v>ПИР</v>
          </cell>
          <cell r="AW4535">
            <v>40164</v>
          </cell>
          <cell r="AZ4535" t="str">
            <v>12.2009</v>
          </cell>
          <cell r="BA4535" t="str">
            <v>12.2009</v>
          </cell>
          <cell r="BB4535" t="str">
            <v/>
          </cell>
          <cell r="BC4535" t="str">
            <v>4.2009</v>
          </cell>
        </row>
        <row r="4536">
          <cell r="AM4536">
            <v>4000000</v>
          </cell>
          <cell r="AQ4536" t="str">
            <v/>
          </cell>
          <cell r="AT4536" t="str">
            <v>ПИР</v>
          </cell>
          <cell r="AW4536">
            <v>40164</v>
          </cell>
          <cell r="AZ4536" t="str">
            <v>12.2009</v>
          </cell>
          <cell r="BA4536" t="str">
            <v>12.2009</v>
          </cell>
          <cell r="BB4536" t="str">
            <v/>
          </cell>
          <cell r="BC4536" t="str">
            <v>4.2009</v>
          </cell>
        </row>
        <row r="4537">
          <cell r="AM4537">
            <v>2100000</v>
          </cell>
          <cell r="AQ4537" t="str">
            <v/>
          </cell>
          <cell r="AT4537" t="str">
            <v>ПИР</v>
          </cell>
          <cell r="AW4537">
            <v>40164</v>
          </cell>
          <cell r="AZ4537" t="str">
            <v>12.2009</v>
          </cell>
          <cell r="BA4537" t="str">
            <v>12.2009</v>
          </cell>
          <cell r="BB4537" t="str">
            <v/>
          </cell>
          <cell r="BC4537" t="str">
            <v>4.2009</v>
          </cell>
        </row>
        <row r="4538">
          <cell r="AM4538">
            <v>2300000</v>
          </cell>
          <cell r="AQ4538" t="str">
            <v/>
          </cell>
          <cell r="AT4538" t="str">
            <v>ПИР</v>
          </cell>
          <cell r="AW4538">
            <v>40164</v>
          </cell>
          <cell r="AZ4538" t="str">
            <v>12.2009</v>
          </cell>
          <cell r="BA4538" t="str">
            <v>12.2009</v>
          </cell>
          <cell r="BB4538" t="str">
            <v/>
          </cell>
          <cell r="BC4538" t="str">
            <v>4.2009</v>
          </cell>
        </row>
        <row r="4539">
          <cell r="AM4539">
            <v>2000000</v>
          </cell>
          <cell r="AQ4539" t="str">
            <v/>
          </cell>
          <cell r="AT4539" t="str">
            <v>ПИР</v>
          </cell>
          <cell r="AW4539">
            <v>40164</v>
          </cell>
          <cell r="AZ4539" t="str">
            <v>12.2009</v>
          </cell>
          <cell r="BA4539" t="str">
            <v>12.2009</v>
          </cell>
          <cell r="BB4539" t="str">
            <v/>
          </cell>
          <cell r="BC4539" t="str">
            <v>4.2009</v>
          </cell>
        </row>
        <row r="4540">
          <cell r="AM4540">
            <v>1800000</v>
          </cell>
          <cell r="AQ4540" t="str">
            <v/>
          </cell>
          <cell r="AT4540" t="str">
            <v>ПИР</v>
          </cell>
          <cell r="AW4540">
            <v>40164</v>
          </cell>
          <cell r="AZ4540" t="str">
            <v>12.2009</v>
          </cell>
          <cell r="BA4540" t="str">
            <v>12.2009</v>
          </cell>
          <cell r="BB4540" t="str">
            <v/>
          </cell>
          <cell r="BC4540" t="str">
            <v>4.2009</v>
          </cell>
        </row>
        <row r="4541">
          <cell r="AM4541">
            <v>2000000</v>
          </cell>
          <cell r="AQ4541" t="str">
            <v/>
          </cell>
          <cell r="AT4541" t="str">
            <v>ПИР</v>
          </cell>
          <cell r="AW4541">
            <v>40164</v>
          </cell>
          <cell r="AZ4541" t="str">
            <v>12.2009</v>
          </cell>
          <cell r="BA4541" t="str">
            <v>12.2009</v>
          </cell>
          <cell r="BB4541" t="str">
            <v/>
          </cell>
          <cell r="BC4541" t="str">
            <v>4.2009</v>
          </cell>
        </row>
        <row r="4542">
          <cell r="AM4542">
            <v>2800000</v>
          </cell>
          <cell r="AQ4542" t="str">
            <v/>
          </cell>
          <cell r="AT4542" t="str">
            <v>ПИР</v>
          </cell>
          <cell r="AW4542">
            <v>40164</v>
          </cell>
          <cell r="AZ4542" t="str">
            <v>12.2009</v>
          </cell>
          <cell r="BA4542" t="str">
            <v>12.2009</v>
          </cell>
          <cell r="BB4542" t="str">
            <v/>
          </cell>
          <cell r="BC4542" t="str">
            <v>4.2009</v>
          </cell>
        </row>
        <row r="4543">
          <cell r="AM4543" t="str">
            <v/>
          </cell>
          <cell r="AQ4543" t="str">
            <v/>
          </cell>
          <cell r="AT4543" t="str">
            <v/>
          </cell>
          <cell r="AW4543" t="str">
            <v/>
          </cell>
          <cell r="AZ4543" t="str">
            <v/>
          </cell>
          <cell r="BA4543" t="str">
            <v/>
          </cell>
          <cell r="BB4543" t="str">
            <v/>
          </cell>
          <cell r="BC4543" t="str">
            <v/>
          </cell>
        </row>
        <row r="4544">
          <cell r="AM4544">
            <v>14396453.09</v>
          </cell>
          <cell r="AQ4544" t="str">
            <v/>
          </cell>
          <cell r="AT4544" t="str">
            <v>ПИР</v>
          </cell>
          <cell r="AW4544">
            <v>40156</v>
          </cell>
          <cell r="AZ4544" t="str">
            <v>12.2009</v>
          </cell>
          <cell r="BA4544" t="str">
            <v>12.2009</v>
          </cell>
          <cell r="BB4544" t="str">
            <v/>
          </cell>
          <cell r="BC4544" t="str">
            <v>4.2009</v>
          </cell>
        </row>
        <row r="4545">
          <cell r="AM4545">
            <v>25821024.780000001</v>
          </cell>
          <cell r="AQ4545" t="str">
            <v/>
          </cell>
          <cell r="AT4545" t="str">
            <v>ПИР</v>
          </cell>
          <cell r="AW4545">
            <v>40156</v>
          </cell>
          <cell r="AZ4545" t="str">
            <v>12.2009</v>
          </cell>
          <cell r="BA4545" t="str">
            <v>12.2009</v>
          </cell>
          <cell r="BB4545" t="str">
            <v/>
          </cell>
          <cell r="BC4545" t="str">
            <v>4.2009</v>
          </cell>
        </row>
        <row r="4546">
          <cell r="AM4546">
            <v>38363.03</v>
          </cell>
          <cell r="AQ4546" t="str">
            <v/>
          </cell>
          <cell r="AT4546" t="str">
            <v>ПИР</v>
          </cell>
          <cell r="AW4546">
            <v>40156</v>
          </cell>
          <cell r="AZ4546" t="str">
            <v>12.2009</v>
          </cell>
          <cell r="BA4546" t="str">
            <v>12.2009</v>
          </cell>
          <cell r="BB4546" t="str">
            <v/>
          </cell>
          <cell r="BC4546" t="str">
            <v>4.2009</v>
          </cell>
        </row>
        <row r="4547">
          <cell r="AM4547">
            <v>39067.370000000003</v>
          </cell>
          <cell r="AQ4547" t="str">
            <v/>
          </cell>
          <cell r="AT4547" t="str">
            <v>ПИР</v>
          </cell>
          <cell r="AW4547">
            <v>40172</v>
          </cell>
          <cell r="AZ4547" t="str">
            <v>12.2009</v>
          </cell>
          <cell r="BA4547" t="str">
            <v>12.2009</v>
          </cell>
          <cell r="BB4547" t="str">
            <v/>
          </cell>
          <cell r="BC4547" t="str">
            <v>4.2009</v>
          </cell>
        </row>
        <row r="4548">
          <cell r="AM4548">
            <v>3221342.92</v>
          </cell>
          <cell r="AQ4548" t="str">
            <v/>
          </cell>
          <cell r="AT4548" t="str">
            <v>ПИР</v>
          </cell>
          <cell r="AW4548">
            <v>40172</v>
          </cell>
          <cell r="AZ4548" t="str">
            <v>12.2009</v>
          </cell>
          <cell r="BA4548" t="str">
            <v>12.2009</v>
          </cell>
          <cell r="BB4548" t="str">
            <v/>
          </cell>
          <cell r="BC4548" t="str">
            <v>4.2009</v>
          </cell>
        </row>
        <row r="4549">
          <cell r="AM4549">
            <v>992061.24</v>
          </cell>
          <cell r="AQ4549" t="str">
            <v/>
          </cell>
          <cell r="AT4549" t="str">
            <v>ПИР</v>
          </cell>
          <cell r="AW4549">
            <v>40172</v>
          </cell>
          <cell r="AZ4549" t="str">
            <v>12.2009</v>
          </cell>
          <cell r="BA4549" t="str">
            <v>12.2009</v>
          </cell>
          <cell r="BB4549" t="str">
            <v/>
          </cell>
          <cell r="BC4549" t="str">
            <v>4.2009</v>
          </cell>
        </row>
        <row r="4550">
          <cell r="AM4550">
            <v>99491687.569999993</v>
          </cell>
          <cell r="AQ4550" t="str">
            <v/>
          </cell>
          <cell r="AT4550" t="str">
            <v>ПИР</v>
          </cell>
          <cell r="AW4550">
            <v>40268</v>
          </cell>
          <cell r="AZ4550" t="str">
            <v>3.2010</v>
          </cell>
          <cell r="BA4550" t="str">
            <v>3.2010</v>
          </cell>
          <cell r="BB4550" t="str">
            <v/>
          </cell>
          <cell r="BC4550" t="str">
            <v>1.2010</v>
          </cell>
        </row>
        <row r="4551">
          <cell r="AM4551" t="str">
            <v/>
          </cell>
          <cell r="AQ4551" t="str">
            <v/>
          </cell>
          <cell r="AT4551" t="str">
            <v/>
          </cell>
          <cell r="AW4551" t="str">
            <v/>
          </cell>
          <cell r="AZ4551" t="str">
            <v/>
          </cell>
          <cell r="BA4551" t="str">
            <v/>
          </cell>
          <cell r="BB4551" t="str">
            <v/>
          </cell>
          <cell r="BC4551" t="str">
            <v/>
          </cell>
        </row>
        <row r="4552">
          <cell r="AM4552">
            <v>14100000</v>
          </cell>
          <cell r="AQ4552" t="str">
            <v/>
          </cell>
          <cell r="AT4552" t="str">
            <v>ПИР</v>
          </cell>
          <cell r="AW4552">
            <v>40409</v>
          </cell>
          <cell r="AZ4552" t="str">
            <v>8.2010</v>
          </cell>
          <cell r="BA4552" t="str">
            <v>8.2010</v>
          </cell>
          <cell r="BB4552" t="str">
            <v/>
          </cell>
          <cell r="BC4552" t="str">
            <v>3.2010</v>
          </cell>
        </row>
        <row r="4553">
          <cell r="AM4553">
            <v>15000000</v>
          </cell>
          <cell r="AQ4553" t="str">
            <v/>
          </cell>
          <cell r="AT4553" t="str">
            <v>ПИР</v>
          </cell>
          <cell r="AW4553">
            <v>40409</v>
          </cell>
          <cell r="AZ4553" t="str">
            <v>8.2010</v>
          </cell>
          <cell r="BA4553" t="str">
            <v>8.2010</v>
          </cell>
          <cell r="BB4553" t="str">
            <v/>
          </cell>
          <cell r="BC4553" t="str">
            <v>3.2010</v>
          </cell>
        </row>
        <row r="4554">
          <cell r="AM4554">
            <v>14000000</v>
          </cell>
          <cell r="AQ4554" t="str">
            <v/>
          </cell>
          <cell r="AT4554" t="str">
            <v>ПИР</v>
          </cell>
          <cell r="AW4554">
            <v>40476</v>
          </cell>
          <cell r="AZ4554" t="str">
            <v>9.2010</v>
          </cell>
          <cell r="BA4554" t="str">
            <v>10.2010</v>
          </cell>
          <cell r="BB4554" t="str">
            <v/>
          </cell>
          <cell r="BC4554" t="str">
            <v>4.2010</v>
          </cell>
        </row>
        <row r="4555">
          <cell r="AM4555">
            <v>9000000</v>
          </cell>
          <cell r="AQ4555" t="str">
            <v/>
          </cell>
          <cell r="AT4555" t="str">
            <v>ПИР</v>
          </cell>
          <cell r="AW4555">
            <v>40476</v>
          </cell>
          <cell r="AZ4555" t="str">
            <v>9.2010</v>
          </cell>
          <cell r="BA4555" t="str">
            <v>10.2010</v>
          </cell>
          <cell r="BB4555" t="str">
            <v/>
          </cell>
          <cell r="BC4555" t="str">
            <v>4.2010</v>
          </cell>
        </row>
        <row r="4556">
          <cell r="AM4556" t="str">
            <v/>
          </cell>
          <cell r="AQ4556" t="str">
            <v/>
          </cell>
          <cell r="AT4556" t="str">
            <v/>
          </cell>
          <cell r="AW4556" t="str">
            <v/>
          </cell>
          <cell r="AZ4556" t="str">
            <v/>
          </cell>
          <cell r="BA4556" t="str">
            <v/>
          </cell>
          <cell r="BB4556" t="str">
            <v/>
          </cell>
          <cell r="BC4556" t="str">
            <v/>
          </cell>
        </row>
        <row r="4557">
          <cell r="AM4557" t="str">
            <v/>
          </cell>
          <cell r="AQ4557" t="str">
            <v/>
          </cell>
          <cell r="AT4557" t="str">
            <v/>
          </cell>
          <cell r="AW4557" t="str">
            <v/>
          </cell>
          <cell r="AZ4557" t="str">
            <v/>
          </cell>
          <cell r="BA4557" t="str">
            <v/>
          </cell>
          <cell r="BB4557" t="str">
            <v/>
          </cell>
          <cell r="BC4557" t="str">
            <v/>
          </cell>
        </row>
        <row r="4558">
          <cell r="AM4558" t="str">
            <v/>
          </cell>
          <cell r="AQ4558" t="str">
            <v/>
          </cell>
          <cell r="AT4558" t="str">
            <v/>
          </cell>
          <cell r="AW4558" t="str">
            <v/>
          </cell>
          <cell r="AZ4558" t="str">
            <v/>
          </cell>
          <cell r="BA4558" t="str">
            <v/>
          </cell>
          <cell r="BB4558" t="str">
            <v/>
          </cell>
          <cell r="BC4558" t="str">
            <v/>
          </cell>
        </row>
        <row r="4559">
          <cell r="AM4559">
            <v>500000</v>
          </cell>
          <cell r="AQ4559" t="str">
            <v/>
          </cell>
          <cell r="AT4559" t="str">
            <v>ПИР</v>
          </cell>
          <cell r="AW4559">
            <v>40442</v>
          </cell>
          <cell r="AZ4559" t="str">
            <v>8.2010</v>
          </cell>
          <cell r="BA4559" t="str">
            <v>9.2010</v>
          </cell>
          <cell r="BB4559" t="str">
            <v/>
          </cell>
          <cell r="BC4559" t="str">
            <v>3.2010</v>
          </cell>
        </row>
        <row r="4560">
          <cell r="AM4560">
            <v>350000</v>
          </cell>
          <cell r="AQ4560" t="str">
            <v/>
          </cell>
          <cell r="AT4560" t="str">
            <v>ПИР</v>
          </cell>
          <cell r="AW4560">
            <v>40442</v>
          </cell>
          <cell r="AZ4560" t="str">
            <v>8.2010</v>
          </cell>
          <cell r="BA4560" t="str">
            <v>9.2010</v>
          </cell>
          <cell r="BB4560" t="str">
            <v/>
          </cell>
          <cell r="BC4560" t="str">
            <v>3.2010</v>
          </cell>
        </row>
        <row r="4561">
          <cell r="AM4561">
            <v>325500</v>
          </cell>
          <cell r="AQ4561" t="str">
            <v/>
          </cell>
          <cell r="AT4561" t="str">
            <v>ПИР</v>
          </cell>
          <cell r="AW4561">
            <v>40480</v>
          </cell>
          <cell r="AZ4561" t="str">
            <v>10.2010</v>
          </cell>
          <cell r="BA4561" t="str">
            <v>10.2010</v>
          </cell>
          <cell r="BB4561" t="str">
            <v/>
          </cell>
          <cell r="BC4561" t="str">
            <v>4.2010</v>
          </cell>
        </row>
        <row r="4562">
          <cell r="AM4562" t="str">
            <v/>
          </cell>
          <cell r="AQ4562" t="str">
            <v/>
          </cell>
          <cell r="AT4562" t="str">
            <v/>
          </cell>
          <cell r="AW4562" t="str">
            <v/>
          </cell>
          <cell r="AZ4562" t="str">
            <v/>
          </cell>
          <cell r="BA4562" t="str">
            <v/>
          </cell>
          <cell r="BB4562" t="str">
            <v/>
          </cell>
          <cell r="BC4562" t="str">
            <v/>
          </cell>
        </row>
        <row r="4563">
          <cell r="AM4563">
            <v>579000</v>
          </cell>
          <cell r="AQ4563" t="str">
            <v/>
          </cell>
          <cell r="AT4563" t="str">
            <v>ПИР</v>
          </cell>
          <cell r="AW4563">
            <v>40540</v>
          </cell>
          <cell r="AZ4563" t="str">
            <v>12.2010</v>
          </cell>
          <cell r="BA4563" t="str">
            <v>12.2010</v>
          </cell>
          <cell r="BB4563" t="str">
            <v/>
          </cell>
          <cell r="BC4563" t="str">
            <v>4.2010</v>
          </cell>
        </row>
        <row r="4564">
          <cell r="AM4564">
            <v>232500</v>
          </cell>
          <cell r="AQ4564" t="str">
            <v/>
          </cell>
          <cell r="AT4564" t="str">
            <v>ПИР</v>
          </cell>
          <cell r="AW4564">
            <v>40616</v>
          </cell>
          <cell r="AZ4564" t="str">
            <v>3.2011</v>
          </cell>
          <cell r="BA4564" t="str">
            <v>3.2011</v>
          </cell>
          <cell r="BB4564" t="str">
            <v>3.2011</v>
          </cell>
          <cell r="BC4564" t="str">
            <v>1.2011</v>
          </cell>
        </row>
        <row r="4565">
          <cell r="AM4565">
            <v>139500</v>
          </cell>
          <cell r="AQ4565" t="str">
            <v/>
          </cell>
          <cell r="AT4565" t="str">
            <v>ПИР</v>
          </cell>
          <cell r="AW4565">
            <v>40591</v>
          </cell>
          <cell r="AZ4565" t="str">
            <v>2.2011</v>
          </cell>
          <cell r="BA4565" t="str">
            <v>2.2011</v>
          </cell>
          <cell r="BB4565" t="str">
            <v>3.2011</v>
          </cell>
          <cell r="BC4565" t="str">
            <v>1.2011</v>
          </cell>
        </row>
        <row r="4566">
          <cell r="AM4566">
            <v>186000</v>
          </cell>
          <cell r="AQ4566" t="str">
            <v/>
          </cell>
          <cell r="AT4566" t="str">
            <v>ПИР</v>
          </cell>
          <cell r="AW4566">
            <v>40540</v>
          </cell>
          <cell r="AZ4566" t="str">
            <v>12.2010</v>
          </cell>
          <cell r="BA4566" t="str">
            <v>12.2010</v>
          </cell>
          <cell r="BB4566" t="str">
            <v/>
          </cell>
          <cell r="BC4566" t="str">
            <v>4.2010</v>
          </cell>
        </row>
        <row r="4567">
          <cell r="AM4567">
            <v>46500</v>
          </cell>
          <cell r="AQ4567" t="str">
            <v/>
          </cell>
          <cell r="AT4567" t="str">
            <v>ПИР</v>
          </cell>
          <cell r="AW4567">
            <v>40624</v>
          </cell>
          <cell r="AZ4567" t="str">
            <v>3.2011</v>
          </cell>
          <cell r="BA4567" t="str">
            <v>3.2011</v>
          </cell>
          <cell r="BB4567" t="str">
            <v>4.2011</v>
          </cell>
          <cell r="BC4567" t="str">
            <v>1.2011</v>
          </cell>
        </row>
        <row r="4568">
          <cell r="AM4568">
            <v>186000</v>
          </cell>
          <cell r="AQ4568" t="str">
            <v/>
          </cell>
          <cell r="AT4568" t="str">
            <v>ПИР</v>
          </cell>
          <cell r="AW4568">
            <v>40591</v>
          </cell>
          <cell r="AZ4568" t="str">
            <v>2.2011</v>
          </cell>
          <cell r="BA4568" t="str">
            <v>2.2011</v>
          </cell>
          <cell r="BB4568" t="str">
            <v>3.2011</v>
          </cell>
          <cell r="BC4568" t="str">
            <v>1.2011</v>
          </cell>
        </row>
        <row r="4569">
          <cell r="AM4569">
            <v>232500</v>
          </cell>
          <cell r="AQ4569" t="str">
            <v/>
          </cell>
          <cell r="AT4569" t="str">
            <v>ПИР</v>
          </cell>
          <cell r="AW4569">
            <v>40540</v>
          </cell>
          <cell r="AZ4569" t="str">
            <v>12.2010</v>
          </cell>
          <cell r="BA4569" t="str">
            <v>12.2010</v>
          </cell>
          <cell r="BB4569" t="str">
            <v/>
          </cell>
          <cell r="BC4569" t="str">
            <v>4.2010</v>
          </cell>
        </row>
        <row r="4570">
          <cell r="AM4570">
            <v>139500</v>
          </cell>
          <cell r="AQ4570" t="str">
            <v/>
          </cell>
          <cell r="AT4570" t="str">
            <v>ПИР</v>
          </cell>
          <cell r="AW4570">
            <v>40633</v>
          </cell>
          <cell r="AZ4570" t="str">
            <v>3.2011</v>
          </cell>
          <cell r="BA4570" t="str">
            <v>3.2011</v>
          </cell>
          <cell r="BB4570" t="str">
            <v>4.2011</v>
          </cell>
          <cell r="BC4570" t="str">
            <v>1.2011</v>
          </cell>
        </row>
        <row r="4571">
          <cell r="AM4571">
            <v>93000</v>
          </cell>
          <cell r="AQ4571" t="str">
            <v/>
          </cell>
          <cell r="AT4571" t="str">
            <v>ПИР</v>
          </cell>
          <cell r="AW4571">
            <v>40633</v>
          </cell>
          <cell r="AZ4571" t="str">
            <v>3.2011</v>
          </cell>
          <cell r="BA4571" t="str">
            <v>3.2011</v>
          </cell>
          <cell r="BB4571" t="str">
            <v>4.2011</v>
          </cell>
          <cell r="BC4571" t="str">
            <v>1.2011</v>
          </cell>
        </row>
        <row r="4572">
          <cell r="AM4572">
            <v>46500</v>
          </cell>
          <cell r="AQ4572" t="str">
            <v/>
          </cell>
          <cell r="AT4572" t="str">
            <v>ПИР</v>
          </cell>
          <cell r="AW4572">
            <v>40655</v>
          </cell>
          <cell r="AZ4572" t="str">
            <v>4.2011</v>
          </cell>
          <cell r="BA4572" t="str">
            <v>4.2011</v>
          </cell>
          <cell r="BB4572" t="str">
            <v>5.2011</v>
          </cell>
          <cell r="BC4572" t="str">
            <v>2.2011</v>
          </cell>
        </row>
        <row r="4573">
          <cell r="AM4573" t="str">
            <v/>
          </cell>
          <cell r="AQ4573" t="str">
            <v/>
          </cell>
          <cell r="AT4573" t="str">
            <v/>
          </cell>
          <cell r="AW4573" t="str">
            <v/>
          </cell>
          <cell r="AZ4573" t="str">
            <v/>
          </cell>
          <cell r="BA4573" t="str">
            <v/>
          </cell>
          <cell r="BB4573" t="str">
            <v/>
          </cell>
          <cell r="BC4573" t="str">
            <v/>
          </cell>
        </row>
        <row r="4574">
          <cell r="AM4574" t="str">
            <v/>
          </cell>
          <cell r="AQ4574" t="str">
            <v/>
          </cell>
          <cell r="AT4574" t="str">
            <v/>
          </cell>
          <cell r="AW4574" t="str">
            <v/>
          </cell>
          <cell r="AZ4574" t="str">
            <v/>
          </cell>
          <cell r="BA4574" t="str">
            <v/>
          </cell>
          <cell r="BB4574" t="str">
            <v/>
          </cell>
          <cell r="BC4574" t="str">
            <v/>
          </cell>
        </row>
        <row r="4575">
          <cell r="AM4575" t="str">
            <v/>
          </cell>
          <cell r="AQ4575" t="str">
            <v/>
          </cell>
          <cell r="AT4575" t="str">
            <v/>
          </cell>
          <cell r="AW4575" t="str">
            <v/>
          </cell>
          <cell r="AZ4575" t="str">
            <v/>
          </cell>
          <cell r="BA4575" t="str">
            <v/>
          </cell>
          <cell r="BB4575" t="str">
            <v/>
          </cell>
          <cell r="BC4575" t="str">
            <v/>
          </cell>
        </row>
        <row r="4576">
          <cell r="AM4576">
            <v>93000</v>
          </cell>
          <cell r="AQ4576" t="str">
            <v/>
          </cell>
          <cell r="AT4576" t="str">
            <v>ПИР</v>
          </cell>
          <cell r="AW4576">
            <v>40688</v>
          </cell>
          <cell r="AZ4576" t="str">
            <v>5.2011</v>
          </cell>
          <cell r="BA4576" t="str">
            <v>5.2011</v>
          </cell>
          <cell r="BB4576" t="str">
            <v>6.2011</v>
          </cell>
          <cell r="BC4576" t="str">
            <v>2.2011</v>
          </cell>
        </row>
        <row r="4577">
          <cell r="AM4577" t="str">
            <v/>
          </cell>
          <cell r="AQ4577" t="str">
            <v/>
          </cell>
          <cell r="AT4577" t="str">
            <v/>
          </cell>
          <cell r="AW4577" t="str">
            <v/>
          </cell>
          <cell r="AZ4577" t="str">
            <v/>
          </cell>
          <cell r="BA4577" t="str">
            <v/>
          </cell>
          <cell r="BB4577" t="str">
            <v/>
          </cell>
          <cell r="BC4577" t="str">
            <v/>
          </cell>
        </row>
        <row r="4578">
          <cell r="AM4578" t="str">
            <v/>
          </cell>
          <cell r="AQ4578" t="str">
            <v/>
          </cell>
          <cell r="AT4578" t="str">
            <v/>
          </cell>
          <cell r="AW4578" t="str">
            <v/>
          </cell>
          <cell r="AZ4578" t="str">
            <v/>
          </cell>
          <cell r="BA4578" t="str">
            <v/>
          </cell>
          <cell r="BB4578" t="str">
            <v/>
          </cell>
          <cell r="BC4578" t="str">
            <v/>
          </cell>
        </row>
        <row r="4579">
          <cell r="AM4579" t="str">
            <v/>
          </cell>
          <cell r="AQ4579" t="str">
            <v/>
          </cell>
          <cell r="AT4579" t="str">
            <v/>
          </cell>
          <cell r="AW4579" t="str">
            <v/>
          </cell>
          <cell r="AZ4579" t="str">
            <v/>
          </cell>
          <cell r="BA4579" t="str">
            <v/>
          </cell>
          <cell r="BB4579" t="str">
            <v/>
          </cell>
          <cell r="BC4579" t="str">
            <v/>
          </cell>
        </row>
        <row r="4580">
          <cell r="AM4580">
            <v>100000</v>
          </cell>
          <cell r="AQ4580" t="str">
            <v/>
          </cell>
          <cell r="AT4580" t="str">
            <v>ПИР</v>
          </cell>
          <cell r="AW4580">
            <v>40409</v>
          </cell>
          <cell r="AZ4580" t="str">
            <v>8.2010</v>
          </cell>
          <cell r="BA4580" t="str">
            <v>8.2010</v>
          </cell>
          <cell r="BB4580" t="str">
            <v/>
          </cell>
          <cell r="BC4580" t="str">
            <v>3.2010</v>
          </cell>
        </row>
        <row r="4581">
          <cell r="AM4581">
            <v>480000</v>
          </cell>
          <cell r="AQ4581" t="str">
            <v/>
          </cell>
          <cell r="AT4581" t="str">
            <v>ПИР</v>
          </cell>
          <cell r="AW4581">
            <v>40442</v>
          </cell>
          <cell r="AZ4581" t="str">
            <v>8.2010</v>
          </cell>
          <cell r="BA4581" t="str">
            <v>9.2010</v>
          </cell>
          <cell r="BB4581" t="str">
            <v/>
          </cell>
          <cell r="BC4581" t="str">
            <v>3.2010</v>
          </cell>
        </row>
        <row r="4582">
          <cell r="AM4582">
            <v>93000</v>
          </cell>
          <cell r="AQ4582" t="str">
            <v/>
          </cell>
          <cell r="AT4582" t="str">
            <v>ПИР</v>
          </cell>
          <cell r="AW4582">
            <v>40520</v>
          </cell>
          <cell r="AZ4582" t="str">
            <v>11.2010</v>
          </cell>
          <cell r="BA4582" t="str">
            <v>12.2010</v>
          </cell>
          <cell r="BB4582" t="str">
            <v/>
          </cell>
          <cell r="BC4582" t="str">
            <v>4.2010</v>
          </cell>
        </row>
        <row r="4583">
          <cell r="AM4583">
            <v>418500</v>
          </cell>
          <cell r="AQ4583" t="str">
            <v/>
          </cell>
          <cell r="AT4583" t="str">
            <v>ПИР</v>
          </cell>
          <cell r="AW4583">
            <v>40520</v>
          </cell>
          <cell r="AZ4583" t="str">
            <v>11.2010</v>
          </cell>
          <cell r="BA4583" t="str">
            <v>12.2010</v>
          </cell>
          <cell r="BB4583" t="str">
            <v/>
          </cell>
          <cell r="BC4583" t="str">
            <v>4.2010</v>
          </cell>
        </row>
        <row r="4584">
          <cell r="AM4584">
            <v>325500</v>
          </cell>
          <cell r="AQ4584" t="str">
            <v/>
          </cell>
          <cell r="AT4584" t="str">
            <v>ПИР</v>
          </cell>
          <cell r="AW4584">
            <v>40480</v>
          </cell>
          <cell r="AZ4584" t="str">
            <v>10.2010</v>
          </cell>
          <cell r="BA4584" t="str">
            <v>10.2010</v>
          </cell>
          <cell r="BB4584" t="str">
            <v/>
          </cell>
          <cell r="BC4584" t="str">
            <v>4.2010</v>
          </cell>
        </row>
        <row r="4585">
          <cell r="AM4585">
            <v>379000</v>
          </cell>
          <cell r="AQ4585" t="str">
            <v/>
          </cell>
          <cell r="AT4585" t="str">
            <v>ПИР</v>
          </cell>
          <cell r="AW4585">
            <v>40540</v>
          </cell>
          <cell r="AZ4585" t="str">
            <v>12.2010</v>
          </cell>
          <cell r="BA4585" t="str">
            <v>12.2010</v>
          </cell>
          <cell r="BB4585" t="str">
            <v/>
          </cell>
          <cell r="BC4585" t="str">
            <v>4.2010</v>
          </cell>
        </row>
        <row r="4586">
          <cell r="AM4586">
            <v>446400</v>
          </cell>
          <cell r="AQ4586" t="str">
            <v/>
          </cell>
          <cell r="AT4586" t="str">
            <v>ПИР</v>
          </cell>
          <cell r="AW4586">
            <v>40616</v>
          </cell>
          <cell r="AZ4586" t="str">
            <v>3.2011</v>
          </cell>
          <cell r="BA4586" t="str">
            <v>3.2011</v>
          </cell>
          <cell r="BB4586" t="str">
            <v>3.2011</v>
          </cell>
          <cell r="BC4586" t="str">
            <v>1.2011</v>
          </cell>
        </row>
        <row r="4587">
          <cell r="AM4587">
            <v>260400</v>
          </cell>
          <cell r="AQ4587" t="str">
            <v/>
          </cell>
          <cell r="AT4587" t="str">
            <v>ПИР</v>
          </cell>
          <cell r="AW4587">
            <v>40616</v>
          </cell>
          <cell r="AZ4587" t="str">
            <v>3.2011</v>
          </cell>
          <cell r="BA4587" t="str">
            <v>3.2011</v>
          </cell>
          <cell r="BB4587" t="str">
            <v>3.2011</v>
          </cell>
          <cell r="BC4587" t="str">
            <v>1.2011</v>
          </cell>
        </row>
        <row r="4588">
          <cell r="AM4588">
            <v>260400</v>
          </cell>
          <cell r="AQ4588" t="str">
            <v/>
          </cell>
          <cell r="AT4588" t="str">
            <v>ПИР</v>
          </cell>
          <cell r="AW4588">
            <v>40616</v>
          </cell>
          <cell r="AZ4588" t="str">
            <v>3.2011</v>
          </cell>
          <cell r="BA4588" t="str">
            <v>3.2011</v>
          </cell>
          <cell r="BB4588" t="str">
            <v>3.2011</v>
          </cell>
          <cell r="BC4588" t="str">
            <v>1.2011</v>
          </cell>
        </row>
        <row r="4589">
          <cell r="AM4589">
            <v>139500</v>
          </cell>
          <cell r="AQ4589" t="str">
            <v/>
          </cell>
          <cell r="AT4589" t="str">
            <v>ПИР</v>
          </cell>
          <cell r="AW4589">
            <v>40633</v>
          </cell>
          <cell r="AZ4589" t="str">
            <v>3.2011</v>
          </cell>
          <cell r="BA4589" t="str">
            <v>3.2011</v>
          </cell>
          <cell r="BB4589" t="str">
            <v>4.2011</v>
          </cell>
          <cell r="BC4589" t="str">
            <v>1.2011</v>
          </cell>
        </row>
        <row r="4590">
          <cell r="AM4590">
            <v>139500</v>
          </cell>
          <cell r="AQ4590" t="str">
            <v/>
          </cell>
          <cell r="AT4590" t="str">
            <v>ПИР</v>
          </cell>
          <cell r="AW4590">
            <v>40633</v>
          </cell>
          <cell r="AZ4590" t="str">
            <v>3.2011</v>
          </cell>
          <cell r="BA4590" t="str">
            <v>3.2011</v>
          </cell>
          <cell r="BB4590" t="str">
            <v>4.2011</v>
          </cell>
          <cell r="BC4590" t="str">
            <v>1.2011</v>
          </cell>
        </row>
        <row r="4591">
          <cell r="AM4591">
            <v>279000</v>
          </cell>
          <cell r="AQ4591" t="str">
            <v/>
          </cell>
          <cell r="AT4591" t="str">
            <v>ПИР</v>
          </cell>
          <cell r="AW4591">
            <v>40624</v>
          </cell>
          <cell r="AZ4591" t="str">
            <v>3.2011</v>
          </cell>
          <cell r="BA4591" t="str">
            <v>3.2011</v>
          </cell>
          <cell r="BB4591" t="str">
            <v>4.2011</v>
          </cell>
          <cell r="BC4591" t="str">
            <v>1.2011</v>
          </cell>
        </row>
        <row r="4592">
          <cell r="AM4592">
            <v>348750</v>
          </cell>
          <cell r="AQ4592" t="str">
            <v/>
          </cell>
          <cell r="AT4592" t="str">
            <v>ПИР</v>
          </cell>
          <cell r="AW4592">
            <v>40633</v>
          </cell>
          <cell r="AZ4592" t="str">
            <v>3.2011</v>
          </cell>
          <cell r="BA4592" t="str">
            <v>3.2011</v>
          </cell>
          <cell r="BB4592" t="str">
            <v>4.2011</v>
          </cell>
          <cell r="BC4592" t="str">
            <v>1.2011</v>
          </cell>
        </row>
        <row r="4593">
          <cell r="AM4593">
            <v>279000</v>
          </cell>
          <cell r="AQ4593" t="str">
            <v/>
          </cell>
          <cell r="AT4593" t="str">
            <v>ПИР</v>
          </cell>
          <cell r="AW4593">
            <v>40624</v>
          </cell>
          <cell r="AZ4593" t="str">
            <v>3.2011</v>
          </cell>
          <cell r="BA4593" t="str">
            <v>3.2011</v>
          </cell>
          <cell r="BB4593" t="str">
            <v>4.2011</v>
          </cell>
          <cell r="BC4593" t="str">
            <v>1.2011</v>
          </cell>
        </row>
        <row r="4594">
          <cell r="AM4594">
            <v>260400</v>
          </cell>
          <cell r="AQ4594" t="str">
            <v/>
          </cell>
          <cell r="AT4594" t="str">
            <v>ПИР</v>
          </cell>
          <cell r="AW4594">
            <v>40655</v>
          </cell>
          <cell r="AZ4594" t="str">
            <v>4.2011</v>
          </cell>
          <cell r="BA4594" t="str">
            <v>4.2011</v>
          </cell>
          <cell r="BB4594" t="str">
            <v>5.2011</v>
          </cell>
          <cell r="BC4594" t="str">
            <v>2.2011</v>
          </cell>
        </row>
        <row r="4595">
          <cell r="AM4595">
            <v>348750</v>
          </cell>
          <cell r="AQ4595" t="str">
            <v/>
          </cell>
          <cell r="AT4595" t="str">
            <v>ПИР</v>
          </cell>
          <cell r="AW4595">
            <v>40582</v>
          </cell>
          <cell r="AZ4595" t="str">
            <v>1.2011</v>
          </cell>
          <cell r="BA4595" t="str">
            <v>2.2011</v>
          </cell>
          <cell r="BB4595" t="str">
            <v>2.2011</v>
          </cell>
          <cell r="BC4595" t="str">
            <v>1.2011</v>
          </cell>
        </row>
        <row r="4596">
          <cell r="AM4596">
            <v>120900</v>
          </cell>
          <cell r="AQ4596" t="str">
            <v/>
          </cell>
          <cell r="AT4596" t="str">
            <v>ПИР</v>
          </cell>
          <cell r="AW4596">
            <v>40520</v>
          </cell>
          <cell r="AZ4596" t="str">
            <v>11.2010</v>
          </cell>
          <cell r="BA4596" t="str">
            <v>12.2010</v>
          </cell>
          <cell r="BB4596" t="str">
            <v/>
          </cell>
          <cell r="BC4596" t="str">
            <v>4.2010</v>
          </cell>
        </row>
        <row r="4597">
          <cell r="AM4597">
            <v>546400</v>
          </cell>
          <cell r="AQ4597" t="str">
            <v/>
          </cell>
          <cell r="AT4597" t="str">
            <v>ПИР</v>
          </cell>
          <cell r="AW4597">
            <v>40540</v>
          </cell>
          <cell r="AZ4597" t="str">
            <v>12.2010</v>
          </cell>
          <cell r="BA4597" t="str">
            <v>12.2010</v>
          </cell>
          <cell r="BB4597" t="str">
            <v/>
          </cell>
          <cell r="BC4597" t="str">
            <v>4.2010</v>
          </cell>
        </row>
        <row r="4598">
          <cell r="AM4598">
            <v>546400</v>
          </cell>
          <cell r="AQ4598" t="str">
            <v/>
          </cell>
          <cell r="AT4598" t="str">
            <v>ПИР</v>
          </cell>
          <cell r="AW4598">
            <v>40540</v>
          </cell>
          <cell r="AZ4598" t="str">
            <v>12.2010</v>
          </cell>
          <cell r="BA4598" t="str">
            <v>12.2010</v>
          </cell>
          <cell r="BB4598" t="str">
            <v/>
          </cell>
          <cell r="BC4598" t="str">
            <v>4.2010</v>
          </cell>
        </row>
        <row r="4599">
          <cell r="AM4599">
            <v>119600</v>
          </cell>
          <cell r="AQ4599" t="str">
            <v/>
          </cell>
          <cell r="AT4599" t="str">
            <v>ПИР</v>
          </cell>
          <cell r="AW4599">
            <v>40591</v>
          </cell>
          <cell r="AZ4599" t="str">
            <v>2.2011</v>
          </cell>
          <cell r="BA4599" t="str">
            <v>2.2011</v>
          </cell>
          <cell r="BB4599" t="str">
            <v>3.2011</v>
          </cell>
          <cell r="BC4599" t="str">
            <v>1.2011</v>
          </cell>
        </row>
        <row r="4600">
          <cell r="AM4600">
            <v>138000</v>
          </cell>
          <cell r="AQ4600" t="str">
            <v/>
          </cell>
          <cell r="AT4600" t="str">
            <v>ПИР</v>
          </cell>
          <cell r="AW4600">
            <v>40655</v>
          </cell>
          <cell r="AZ4600" t="str">
            <v>4.2011</v>
          </cell>
          <cell r="BA4600" t="str">
            <v>4.2011</v>
          </cell>
          <cell r="BB4600" t="str">
            <v>5.2011</v>
          </cell>
          <cell r="BC4600" t="str">
            <v>2.2011</v>
          </cell>
        </row>
        <row r="4601">
          <cell r="AM4601">
            <v>92000</v>
          </cell>
          <cell r="AQ4601" t="str">
            <v/>
          </cell>
          <cell r="AT4601" t="str">
            <v>ПИР</v>
          </cell>
          <cell r="AW4601">
            <v>40655</v>
          </cell>
          <cell r="AZ4601" t="str">
            <v>4.2011</v>
          </cell>
          <cell r="BA4601" t="str">
            <v>4.2011</v>
          </cell>
          <cell r="BB4601" t="str">
            <v>5.2011</v>
          </cell>
          <cell r="BC4601" t="str">
            <v>2.2011</v>
          </cell>
        </row>
        <row r="4602">
          <cell r="AM4602" t="str">
            <v/>
          </cell>
          <cell r="AQ4602" t="str">
            <v/>
          </cell>
          <cell r="AT4602" t="str">
            <v/>
          </cell>
          <cell r="AW4602" t="str">
            <v/>
          </cell>
          <cell r="AZ4602" t="str">
            <v/>
          </cell>
          <cell r="BA4602" t="str">
            <v/>
          </cell>
          <cell r="BB4602" t="str">
            <v/>
          </cell>
          <cell r="BC4602" t="str">
            <v/>
          </cell>
        </row>
        <row r="4603">
          <cell r="AM4603" t="str">
            <v/>
          </cell>
          <cell r="AQ4603" t="str">
            <v/>
          </cell>
          <cell r="AT4603" t="str">
            <v/>
          </cell>
          <cell r="AW4603" t="str">
            <v/>
          </cell>
          <cell r="AZ4603" t="str">
            <v/>
          </cell>
          <cell r="BA4603" t="str">
            <v/>
          </cell>
          <cell r="BB4603" t="str">
            <v/>
          </cell>
          <cell r="BC4603" t="str">
            <v/>
          </cell>
        </row>
        <row r="4604">
          <cell r="AM4604" t="str">
            <v/>
          </cell>
          <cell r="AQ4604" t="str">
            <v/>
          </cell>
          <cell r="AT4604" t="str">
            <v/>
          </cell>
          <cell r="AW4604" t="str">
            <v/>
          </cell>
          <cell r="AZ4604" t="str">
            <v/>
          </cell>
          <cell r="BA4604" t="str">
            <v/>
          </cell>
          <cell r="BB4604" t="str">
            <v/>
          </cell>
          <cell r="BC4604" t="str">
            <v/>
          </cell>
        </row>
        <row r="4605">
          <cell r="AM4605" t="str">
            <v/>
          </cell>
          <cell r="AQ4605" t="str">
            <v/>
          </cell>
          <cell r="AT4605" t="str">
            <v/>
          </cell>
          <cell r="AW4605" t="str">
            <v/>
          </cell>
          <cell r="AZ4605" t="str">
            <v/>
          </cell>
          <cell r="BA4605" t="str">
            <v/>
          </cell>
          <cell r="BB4605" t="str">
            <v/>
          </cell>
          <cell r="BC4605" t="str">
            <v/>
          </cell>
        </row>
        <row r="4606">
          <cell r="AM4606">
            <v>257600</v>
          </cell>
          <cell r="AQ4606" t="str">
            <v/>
          </cell>
          <cell r="AT4606" t="str">
            <v>ПИР</v>
          </cell>
          <cell r="AW4606">
            <v>40591</v>
          </cell>
          <cell r="AZ4606" t="str">
            <v>2.2011</v>
          </cell>
          <cell r="BA4606" t="str">
            <v>2.2011</v>
          </cell>
          <cell r="BB4606" t="str">
            <v>3.2011</v>
          </cell>
          <cell r="BC4606" t="str">
            <v>1.2011</v>
          </cell>
        </row>
        <row r="4607">
          <cell r="AM4607" t="str">
            <v/>
          </cell>
          <cell r="AQ4607" t="str">
            <v/>
          </cell>
          <cell r="AT4607" t="str">
            <v/>
          </cell>
          <cell r="AW4607" t="str">
            <v/>
          </cell>
          <cell r="AZ4607" t="str">
            <v/>
          </cell>
          <cell r="BA4607" t="str">
            <v/>
          </cell>
          <cell r="BB4607" t="str">
            <v/>
          </cell>
          <cell r="BC4607" t="str">
            <v/>
          </cell>
        </row>
        <row r="4608">
          <cell r="AM4608" t="str">
            <v/>
          </cell>
          <cell r="AQ4608" t="str">
            <v/>
          </cell>
          <cell r="AT4608" t="str">
            <v/>
          </cell>
          <cell r="AW4608" t="str">
            <v/>
          </cell>
          <cell r="AZ4608" t="str">
            <v/>
          </cell>
          <cell r="BA4608" t="str">
            <v/>
          </cell>
          <cell r="BB4608" t="str">
            <v/>
          </cell>
          <cell r="BC4608" t="str">
            <v/>
          </cell>
        </row>
        <row r="4609">
          <cell r="AM4609" t="str">
            <v/>
          </cell>
          <cell r="AQ4609" t="str">
            <v/>
          </cell>
          <cell r="AT4609" t="str">
            <v/>
          </cell>
          <cell r="AW4609" t="str">
            <v/>
          </cell>
          <cell r="AZ4609" t="str">
            <v/>
          </cell>
          <cell r="BA4609" t="str">
            <v/>
          </cell>
          <cell r="BB4609" t="str">
            <v/>
          </cell>
          <cell r="BC4609" t="str">
            <v/>
          </cell>
        </row>
        <row r="4610">
          <cell r="AM4610" t="str">
            <v/>
          </cell>
          <cell r="AQ4610" t="str">
            <v/>
          </cell>
          <cell r="AT4610" t="str">
            <v/>
          </cell>
          <cell r="AW4610" t="str">
            <v/>
          </cell>
          <cell r="AZ4610" t="str">
            <v/>
          </cell>
          <cell r="BA4610" t="str">
            <v/>
          </cell>
          <cell r="BB4610" t="str">
            <v/>
          </cell>
          <cell r="BC4610" t="str">
            <v/>
          </cell>
        </row>
        <row r="4611">
          <cell r="AM4611" t="str">
            <v/>
          </cell>
          <cell r="AQ4611" t="str">
            <v/>
          </cell>
          <cell r="AT4611" t="str">
            <v/>
          </cell>
          <cell r="AW4611" t="str">
            <v/>
          </cell>
          <cell r="AZ4611" t="str">
            <v/>
          </cell>
          <cell r="BA4611" t="str">
            <v/>
          </cell>
          <cell r="BB4611" t="str">
            <v/>
          </cell>
          <cell r="BC4611" t="str">
            <v/>
          </cell>
        </row>
        <row r="4612">
          <cell r="AM4612">
            <v>2650000</v>
          </cell>
          <cell r="AQ4612" t="str">
            <v/>
          </cell>
          <cell r="AT4612" t="str">
            <v>ПИР</v>
          </cell>
          <cell r="AW4612">
            <v>40409</v>
          </cell>
          <cell r="AZ4612" t="str">
            <v>8.2010</v>
          </cell>
          <cell r="BA4612" t="str">
            <v>8.2010</v>
          </cell>
          <cell r="BB4612" t="str">
            <v/>
          </cell>
          <cell r="BC4612" t="str">
            <v>3.2010</v>
          </cell>
        </row>
        <row r="4613">
          <cell r="AM4613" t="str">
            <v/>
          </cell>
          <cell r="AQ4613" t="str">
            <v/>
          </cell>
          <cell r="AT4613" t="str">
            <v/>
          </cell>
          <cell r="AW4613" t="str">
            <v/>
          </cell>
          <cell r="AZ4613" t="str">
            <v/>
          </cell>
          <cell r="BA4613" t="str">
            <v/>
          </cell>
          <cell r="BB4613" t="str">
            <v/>
          </cell>
          <cell r="BC4613" t="str">
            <v/>
          </cell>
        </row>
        <row r="4614">
          <cell r="AM4614" t="str">
            <v/>
          </cell>
          <cell r="AQ4614" t="str">
            <v/>
          </cell>
          <cell r="AT4614" t="str">
            <v/>
          </cell>
          <cell r="AW4614" t="str">
            <v/>
          </cell>
          <cell r="AZ4614" t="str">
            <v/>
          </cell>
          <cell r="BA4614" t="str">
            <v/>
          </cell>
          <cell r="BB4614" t="str">
            <v/>
          </cell>
          <cell r="BC4614" t="str">
            <v/>
          </cell>
        </row>
        <row r="4615">
          <cell r="AM4615" t="str">
            <v/>
          </cell>
          <cell r="AQ4615" t="str">
            <v/>
          </cell>
          <cell r="AT4615" t="str">
            <v/>
          </cell>
          <cell r="AW4615" t="str">
            <v/>
          </cell>
          <cell r="AZ4615" t="str">
            <v/>
          </cell>
          <cell r="BA4615" t="str">
            <v/>
          </cell>
          <cell r="BB4615" t="str">
            <v/>
          </cell>
          <cell r="BC4615" t="str">
            <v/>
          </cell>
        </row>
        <row r="4616">
          <cell r="AM4616" t="str">
            <v/>
          </cell>
          <cell r="AQ4616" t="str">
            <v/>
          </cell>
          <cell r="AT4616" t="str">
            <v/>
          </cell>
          <cell r="AW4616" t="str">
            <v/>
          </cell>
          <cell r="AZ4616" t="str">
            <v/>
          </cell>
          <cell r="BA4616" t="str">
            <v/>
          </cell>
          <cell r="BB4616" t="str">
            <v/>
          </cell>
          <cell r="BC4616" t="str">
            <v/>
          </cell>
        </row>
        <row r="4617">
          <cell r="AM4617" t="str">
            <v/>
          </cell>
          <cell r="AQ4617" t="str">
            <v/>
          </cell>
          <cell r="AT4617" t="str">
            <v/>
          </cell>
          <cell r="AW4617" t="str">
            <v/>
          </cell>
          <cell r="AZ4617" t="str">
            <v/>
          </cell>
          <cell r="BA4617" t="str">
            <v/>
          </cell>
          <cell r="BB4617" t="str">
            <v/>
          </cell>
          <cell r="BC4617" t="str">
            <v/>
          </cell>
        </row>
        <row r="4618">
          <cell r="AM4618" t="str">
            <v/>
          </cell>
          <cell r="AQ4618" t="str">
            <v/>
          </cell>
          <cell r="AT4618" t="str">
            <v/>
          </cell>
          <cell r="AW4618" t="str">
            <v/>
          </cell>
          <cell r="AZ4618" t="str">
            <v/>
          </cell>
          <cell r="BA4618" t="str">
            <v/>
          </cell>
          <cell r="BB4618" t="str">
            <v/>
          </cell>
          <cell r="BC4618" t="str">
            <v/>
          </cell>
        </row>
        <row r="4619">
          <cell r="AM4619">
            <v>100000</v>
          </cell>
          <cell r="AQ4619" t="str">
            <v/>
          </cell>
          <cell r="AT4619" t="str">
            <v>ПИР</v>
          </cell>
          <cell r="AW4619">
            <v>40409</v>
          </cell>
          <cell r="AZ4619" t="str">
            <v>8.2010</v>
          </cell>
          <cell r="BA4619" t="str">
            <v>8.2010</v>
          </cell>
          <cell r="BB4619" t="str">
            <v/>
          </cell>
          <cell r="BC4619" t="str">
            <v>3.2010</v>
          </cell>
        </row>
        <row r="4620">
          <cell r="AM4620">
            <v>400000</v>
          </cell>
          <cell r="AQ4620" t="str">
            <v/>
          </cell>
          <cell r="AT4620" t="str">
            <v>ПИР</v>
          </cell>
          <cell r="AW4620">
            <v>40442</v>
          </cell>
          <cell r="AZ4620" t="str">
            <v>8.2010</v>
          </cell>
          <cell r="BA4620" t="str">
            <v>9.2010</v>
          </cell>
          <cell r="BB4620" t="str">
            <v/>
          </cell>
          <cell r="BC4620" t="str">
            <v>3.2010</v>
          </cell>
        </row>
        <row r="4621">
          <cell r="AM4621">
            <v>92000</v>
          </cell>
          <cell r="AQ4621" t="str">
            <v/>
          </cell>
          <cell r="AT4621" t="str">
            <v>ПИР</v>
          </cell>
          <cell r="AW4621">
            <v>40520</v>
          </cell>
          <cell r="AZ4621" t="str">
            <v>11.2010</v>
          </cell>
          <cell r="BA4621" t="str">
            <v>12.2010</v>
          </cell>
          <cell r="BB4621" t="str">
            <v/>
          </cell>
          <cell r="BC4621" t="str">
            <v>4.2010</v>
          </cell>
        </row>
        <row r="4622">
          <cell r="AM4622">
            <v>368000</v>
          </cell>
          <cell r="AQ4622" t="str">
            <v/>
          </cell>
          <cell r="AT4622" t="str">
            <v>ПИР</v>
          </cell>
          <cell r="AW4622">
            <v>40520</v>
          </cell>
          <cell r="AZ4622" t="str">
            <v>11.2010</v>
          </cell>
          <cell r="BA4622" t="str">
            <v>12.2010</v>
          </cell>
          <cell r="BB4622" t="str">
            <v/>
          </cell>
          <cell r="BC4622" t="str">
            <v>4.2010</v>
          </cell>
        </row>
        <row r="4623">
          <cell r="AM4623">
            <v>368000</v>
          </cell>
          <cell r="AQ4623" t="str">
            <v/>
          </cell>
          <cell r="AT4623" t="str">
            <v>ПИР</v>
          </cell>
          <cell r="AW4623">
            <v>40480</v>
          </cell>
          <cell r="AZ4623" t="str">
            <v>10.2010</v>
          </cell>
          <cell r="BA4623" t="str">
            <v>10.2010</v>
          </cell>
          <cell r="BB4623" t="str">
            <v/>
          </cell>
          <cell r="BC4623" t="str">
            <v>4.2010</v>
          </cell>
        </row>
        <row r="4624">
          <cell r="AM4624">
            <v>238000</v>
          </cell>
          <cell r="AQ4624" t="str">
            <v/>
          </cell>
          <cell r="AT4624" t="str">
            <v>ПИР</v>
          </cell>
          <cell r="AW4624">
            <v>40540</v>
          </cell>
          <cell r="AZ4624" t="str">
            <v>12.2010</v>
          </cell>
          <cell r="BA4624" t="str">
            <v>12.2010</v>
          </cell>
          <cell r="BB4624" t="str">
            <v/>
          </cell>
          <cell r="BC4624" t="str">
            <v>4.2010</v>
          </cell>
        </row>
        <row r="4625">
          <cell r="AM4625">
            <v>150400</v>
          </cell>
          <cell r="AQ4625" t="str">
            <v/>
          </cell>
          <cell r="AT4625" t="str">
            <v>ПИР</v>
          </cell>
          <cell r="AW4625">
            <v>40655</v>
          </cell>
          <cell r="AZ4625" t="str">
            <v>4.2011</v>
          </cell>
          <cell r="BA4625" t="str">
            <v>4.2011</v>
          </cell>
          <cell r="BB4625" t="str">
            <v>5.2011</v>
          </cell>
          <cell r="BC4625" t="str">
            <v>2.2011</v>
          </cell>
        </row>
        <row r="4626">
          <cell r="AM4626">
            <v>92000</v>
          </cell>
          <cell r="AQ4626" t="str">
            <v/>
          </cell>
          <cell r="AT4626" t="str">
            <v>ПИР</v>
          </cell>
          <cell r="AW4626">
            <v>40655</v>
          </cell>
          <cell r="AZ4626" t="str">
            <v>4.2011</v>
          </cell>
          <cell r="BA4626" t="str">
            <v>4.2011</v>
          </cell>
          <cell r="BB4626" t="str">
            <v>5.2011</v>
          </cell>
          <cell r="BC4626" t="str">
            <v>2.2011</v>
          </cell>
        </row>
        <row r="4627">
          <cell r="AM4627" t="str">
            <v/>
          </cell>
          <cell r="AQ4627" t="str">
            <v/>
          </cell>
          <cell r="AT4627" t="str">
            <v/>
          </cell>
          <cell r="AW4627" t="str">
            <v/>
          </cell>
          <cell r="AZ4627" t="str">
            <v/>
          </cell>
          <cell r="BA4627" t="str">
            <v/>
          </cell>
          <cell r="BB4627" t="str">
            <v/>
          </cell>
          <cell r="BC4627" t="str">
            <v/>
          </cell>
        </row>
        <row r="4628">
          <cell r="AM4628">
            <v>92000</v>
          </cell>
          <cell r="AQ4628" t="str">
            <v/>
          </cell>
          <cell r="AT4628" t="str">
            <v>ПИР</v>
          </cell>
          <cell r="AW4628">
            <v>40591</v>
          </cell>
          <cell r="AZ4628" t="str">
            <v>2.2011</v>
          </cell>
          <cell r="BA4628" t="str">
            <v>2.2011</v>
          </cell>
          <cell r="BB4628" t="str">
            <v>3.2011</v>
          </cell>
          <cell r="BC4628" t="str">
            <v>1.2011</v>
          </cell>
        </row>
        <row r="4629">
          <cell r="AM4629" t="str">
            <v/>
          </cell>
          <cell r="AQ4629" t="str">
            <v/>
          </cell>
          <cell r="AT4629" t="str">
            <v/>
          </cell>
          <cell r="AW4629" t="str">
            <v/>
          </cell>
          <cell r="AZ4629" t="str">
            <v/>
          </cell>
          <cell r="BA4629" t="str">
            <v/>
          </cell>
          <cell r="BB4629" t="str">
            <v/>
          </cell>
          <cell r="BC4629" t="str">
            <v/>
          </cell>
        </row>
        <row r="4630">
          <cell r="AM4630" t="str">
            <v/>
          </cell>
          <cell r="AQ4630" t="str">
            <v/>
          </cell>
          <cell r="AT4630" t="str">
            <v/>
          </cell>
          <cell r="AW4630" t="str">
            <v/>
          </cell>
          <cell r="AZ4630" t="str">
            <v/>
          </cell>
          <cell r="BA4630" t="str">
            <v/>
          </cell>
          <cell r="BB4630" t="str">
            <v/>
          </cell>
          <cell r="BC4630" t="str">
            <v/>
          </cell>
        </row>
        <row r="4631">
          <cell r="AM4631" t="str">
            <v/>
          </cell>
          <cell r="AQ4631" t="str">
            <v/>
          </cell>
          <cell r="AT4631" t="str">
            <v/>
          </cell>
          <cell r="AW4631" t="str">
            <v/>
          </cell>
          <cell r="AZ4631" t="str">
            <v/>
          </cell>
          <cell r="BA4631" t="str">
            <v/>
          </cell>
          <cell r="BB4631" t="str">
            <v/>
          </cell>
          <cell r="BC4631" t="str">
            <v/>
          </cell>
        </row>
        <row r="4632">
          <cell r="AM4632" t="str">
            <v/>
          </cell>
          <cell r="AQ4632" t="str">
            <v/>
          </cell>
          <cell r="AT4632" t="str">
            <v/>
          </cell>
          <cell r="AW4632" t="str">
            <v/>
          </cell>
          <cell r="AZ4632" t="str">
            <v/>
          </cell>
          <cell r="BA4632" t="str">
            <v/>
          </cell>
          <cell r="BB4632" t="str">
            <v/>
          </cell>
          <cell r="BC4632" t="str">
            <v/>
          </cell>
        </row>
        <row r="4633">
          <cell r="AM4633">
            <v>50000</v>
          </cell>
          <cell r="AQ4633" t="str">
            <v/>
          </cell>
          <cell r="AT4633" t="str">
            <v>ПИР</v>
          </cell>
          <cell r="AW4633">
            <v>40409</v>
          </cell>
          <cell r="AZ4633" t="str">
            <v>8.2010</v>
          </cell>
          <cell r="BA4633" t="str">
            <v>8.2010</v>
          </cell>
          <cell r="BB4633" t="str">
            <v/>
          </cell>
          <cell r="BC4633" t="str">
            <v>3.2010</v>
          </cell>
        </row>
        <row r="4634">
          <cell r="AM4634">
            <v>200000</v>
          </cell>
          <cell r="AQ4634" t="str">
            <v/>
          </cell>
          <cell r="AT4634" t="str">
            <v>ПИР</v>
          </cell>
          <cell r="AW4634">
            <v>40442</v>
          </cell>
          <cell r="AZ4634" t="str">
            <v>8.2010</v>
          </cell>
          <cell r="BA4634" t="str">
            <v>9.2010</v>
          </cell>
          <cell r="BB4634" t="str">
            <v/>
          </cell>
          <cell r="BC4634" t="str">
            <v>3.2010</v>
          </cell>
        </row>
        <row r="4635">
          <cell r="AM4635">
            <v>119600</v>
          </cell>
          <cell r="AQ4635" t="str">
            <v/>
          </cell>
          <cell r="AT4635" t="str">
            <v>ПИР</v>
          </cell>
          <cell r="AW4635">
            <v>40624</v>
          </cell>
          <cell r="AZ4635" t="str">
            <v>3.2011</v>
          </cell>
          <cell r="BA4635" t="str">
            <v>3.2011</v>
          </cell>
          <cell r="BB4635" t="str">
            <v>4.2011</v>
          </cell>
          <cell r="BC4635" t="str">
            <v>1.2011</v>
          </cell>
        </row>
        <row r="4636">
          <cell r="AM4636" t="str">
            <v/>
          </cell>
          <cell r="AQ4636" t="str">
            <v/>
          </cell>
          <cell r="AT4636" t="str">
            <v/>
          </cell>
          <cell r="AW4636" t="str">
            <v/>
          </cell>
          <cell r="AZ4636" t="str">
            <v/>
          </cell>
          <cell r="BA4636" t="str">
            <v/>
          </cell>
          <cell r="BB4636" t="str">
            <v/>
          </cell>
          <cell r="BC4636" t="str">
            <v/>
          </cell>
        </row>
        <row r="4637">
          <cell r="AM4637">
            <v>50000</v>
          </cell>
          <cell r="AQ4637" t="str">
            <v/>
          </cell>
          <cell r="AT4637" t="str">
            <v>ПИР</v>
          </cell>
          <cell r="AW4637">
            <v>40409</v>
          </cell>
          <cell r="AZ4637" t="str">
            <v>8.2010</v>
          </cell>
          <cell r="BA4637" t="str">
            <v>8.2010</v>
          </cell>
          <cell r="BB4637" t="str">
            <v/>
          </cell>
          <cell r="BC4637" t="str">
            <v>3.2010</v>
          </cell>
        </row>
        <row r="4638">
          <cell r="AM4638">
            <v>200000</v>
          </cell>
          <cell r="AQ4638" t="str">
            <v/>
          </cell>
          <cell r="AT4638" t="str">
            <v>ПИР</v>
          </cell>
          <cell r="AW4638">
            <v>40442</v>
          </cell>
          <cell r="AZ4638" t="str">
            <v>8.2010</v>
          </cell>
          <cell r="BA4638" t="str">
            <v>9.2010</v>
          </cell>
          <cell r="BB4638" t="str">
            <v/>
          </cell>
          <cell r="BC4638" t="str">
            <v>3.2010</v>
          </cell>
        </row>
        <row r="4639">
          <cell r="AM4639">
            <v>119600</v>
          </cell>
          <cell r="AQ4639" t="str">
            <v/>
          </cell>
          <cell r="AT4639" t="str">
            <v>ПИР</v>
          </cell>
          <cell r="AW4639">
            <v>40624</v>
          </cell>
          <cell r="AZ4639" t="str">
            <v>3.2011</v>
          </cell>
          <cell r="BA4639" t="str">
            <v>3.2011</v>
          </cell>
          <cell r="BB4639" t="str">
            <v>4.2011</v>
          </cell>
          <cell r="BC4639" t="str">
            <v>1.2011</v>
          </cell>
        </row>
        <row r="4640">
          <cell r="AM4640" t="str">
            <v/>
          </cell>
          <cell r="AQ4640" t="str">
            <v/>
          </cell>
          <cell r="AT4640" t="str">
            <v/>
          </cell>
          <cell r="AW4640" t="str">
            <v/>
          </cell>
          <cell r="AZ4640" t="str">
            <v/>
          </cell>
          <cell r="BA4640" t="str">
            <v/>
          </cell>
          <cell r="BB4640" t="str">
            <v/>
          </cell>
          <cell r="BC4640" t="str">
            <v/>
          </cell>
        </row>
        <row r="4641">
          <cell r="AM4641">
            <v>400000</v>
          </cell>
          <cell r="AQ4641" t="str">
            <v/>
          </cell>
          <cell r="AT4641" t="str">
            <v>ПИР</v>
          </cell>
          <cell r="AW4641">
            <v>40409</v>
          </cell>
          <cell r="AZ4641" t="str">
            <v>8.2010</v>
          </cell>
          <cell r="BA4641" t="str">
            <v>8.2010</v>
          </cell>
          <cell r="BB4641" t="str">
            <v/>
          </cell>
          <cell r="BC4641" t="str">
            <v>3.2010</v>
          </cell>
        </row>
        <row r="4642">
          <cell r="AM4642">
            <v>2200000</v>
          </cell>
          <cell r="AQ4642" t="str">
            <v/>
          </cell>
          <cell r="AT4642" t="str">
            <v>ПИР</v>
          </cell>
          <cell r="AW4642">
            <v>40442</v>
          </cell>
          <cell r="AZ4642" t="str">
            <v>8.2010</v>
          </cell>
          <cell r="BA4642" t="str">
            <v>9.2010</v>
          </cell>
          <cell r="BB4642" t="str">
            <v/>
          </cell>
          <cell r="BC4642" t="str">
            <v>3.2010</v>
          </cell>
        </row>
        <row r="4643">
          <cell r="AM4643">
            <v>1472000</v>
          </cell>
          <cell r="AQ4643" t="str">
            <v/>
          </cell>
          <cell r="AT4643" t="str">
            <v>ПИР</v>
          </cell>
          <cell r="AW4643">
            <v>40480</v>
          </cell>
          <cell r="AZ4643" t="str">
            <v>10.2010</v>
          </cell>
          <cell r="BA4643" t="str">
            <v>10.2010</v>
          </cell>
          <cell r="BB4643" t="str">
            <v/>
          </cell>
          <cell r="BC4643" t="str">
            <v>4.2010</v>
          </cell>
        </row>
        <row r="4644">
          <cell r="AM4644">
            <v>322000</v>
          </cell>
          <cell r="AQ4644" t="str">
            <v/>
          </cell>
          <cell r="AT4644" t="str">
            <v>ПИР</v>
          </cell>
          <cell r="AW4644">
            <v>40591</v>
          </cell>
          <cell r="AZ4644" t="str">
            <v>2.2011</v>
          </cell>
          <cell r="BA4644" t="str">
            <v>2.2011</v>
          </cell>
          <cell r="BB4644" t="str">
            <v>3.2011</v>
          </cell>
          <cell r="BC4644" t="str">
            <v>1.2011</v>
          </cell>
        </row>
        <row r="4645">
          <cell r="AM4645">
            <v>828000</v>
          </cell>
          <cell r="AQ4645" t="str">
            <v/>
          </cell>
          <cell r="AT4645" t="str">
            <v>ПИР</v>
          </cell>
          <cell r="AW4645">
            <v>40591</v>
          </cell>
          <cell r="AZ4645" t="str">
            <v>2.2011</v>
          </cell>
          <cell r="BA4645" t="str">
            <v>2.2011</v>
          </cell>
          <cell r="BB4645" t="str">
            <v>3.2011</v>
          </cell>
          <cell r="BC4645" t="str">
            <v>1.2011</v>
          </cell>
        </row>
        <row r="4646">
          <cell r="AM4646" t="str">
            <v/>
          </cell>
          <cell r="AQ4646" t="str">
            <v/>
          </cell>
          <cell r="AT4646" t="str">
            <v/>
          </cell>
          <cell r="AW4646" t="str">
            <v/>
          </cell>
          <cell r="AZ4646" t="str">
            <v/>
          </cell>
          <cell r="BA4646" t="str">
            <v/>
          </cell>
          <cell r="BB4646" t="str">
            <v/>
          </cell>
          <cell r="BC4646" t="str">
            <v/>
          </cell>
        </row>
        <row r="4647">
          <cell r="AM4647" t="str">
            <v/>
          </cell>
          <cell r="AQ4647" t="str">
            <v/>
          </cell>
          <cell r="AT4647" t="str">
            <v/>
          </cell>
          <cell r="AW4647" t="str">
            <v/>
          </cell>
          <cell r="AZ4647" t="str">
            <v/>
          </cell>
          <cell r="BA4647" t="str">
            <v/>
          </cell>
          <cell r="BB4647" t="str">
            <v/>
          </cell>
          <cell r="BC4647" t="str">
            <v/>
          </cell>
        </row>
        <row r="4648">
          <cell r="AM4648" t="str">
            <v/>
          </cell>
          <cell r="AQ4648" t="str">
            <v/>
          </cell>
          <cell r="AT4648" t="str">
            <v/>
          </cell>
          <cell r="AW4648" t="str">
            <v/>
          </cell>
          <cell r="AZ4648" t="str">
            <v/>
          </cell>
          <cell r="BA4648" t="str">
            <v/>
          </cell>
          <cell r="BB4648" t="str">
            <v/>
          </cell>
          <cell r="BC4648" t="str">
            <v/>
          </cell>
        </row>
        <row r="4649">
          <cell r="AM4649" t="str">
            <v/>
          </cell>
          <cell r="AQ4649" t="str">
            <v/>
          </cell>
          <cell r="AT4649" t="str">
            <v/>
          </cell>
          <cell r="AW4649" t="str">
            <v/>
          </cell>
          <cell r="AZ4649" t="str">
            <v/>
          </cell>
          <cell r="BA4649" t="str">
            <v/>
          </cell>
          <cell r="BB4649" t="str">
            <v/>
          </cell>
          <cell r="BC4649" t="str">
            <v/>
          </cell>
        </row>
        <row r="4650">
          <cell r="AM4650">
            <v>38333.33</v>
          </cell>
          <cell r="AQ4650" t="str">
            <v/>
          </cell>
          <cell r="AT4650" t="str">
            <v>ПИР</v>
          </cell>
          <cell r="AW4650">
            <v>40409</v>
          </cell>
          <cell r="AZ4650" t="str">
            <v>8.2010</v>
          </cell>
          <cell r="BA4650" t="str">
            <v>8.2010</v>
          </cell>
          <cell r="BB4650" t="str">
            <v/>
          </cell>
          <cell r="BC4650" t="str">
            <v>3.2010</v>
          </cell>
        </row>
        <row r="4651">
          <cell r="AM4651">
            <v>400000</v>
          </cell>
          <cell r="AQ4651" t="str">
            <v/>
          </cell>
          <cell r="AT4651" t="str">
            <v>ПИР</v>
          </cell>
          <cell r="AW4651">
            <v>40442</v>
          </cell>
          <cell r="AZ4651" t="str">
            <v>8.2010</v>
          </cell>
          <cell r="BA4651" t="str">
            <v>9.2010</v>
          </cell>
          <cell r="BB4651" t="str">
            <v/>
          </cell>
          <cell r="BC4651" t="str">
            <v>3.2010</v>
          </cell>
        </row>
        <row r="4652">
          <cell r="AM4652">
            <v>276000</v>
          </cell>
          <cell r="AQ4652" t="str">
            <v/>
          </cell>
          <cell r="AT4652" t="str">
            <v>ПИР</v>
          </cell>
          <cell r="AW4652">
            <v>40535</v>
          </cell>
          <cell r="AZ4652" t="str">
            <v>12.2010</v>
          </cell>
          <cell r="BA4652" t="str">
            <v>12.2010</v>
          </cell>
          <cell r="BB4652" t="str">
            <v/>
          </cell>
          <cell r="BC4652" t="str">
            <v>4.2010</v>
          </cell>
        </row>
        <row r="4653">
          <cell r="AM4653">
            <v>441600</v>
          </cell>
          <cell r="AQ4653" t="str">
            <v/>
          </cell>
          <cell r="AT4653" t="str">
            <v>ПИР</v>
          </cell>
          <cell r="AW4653">
            <v>40520</v>
          </cell>
          <cell r="AZ4653" t="str">
            <v>11.2010</v>
          </cell>
          <cell r="BA4653" t="str">
            <v>12.2010</v>
          </cell>
          <cell r="BB4653" t="str">
            <v/>
          </cell>
          <cell r="BC4653" t="str">
            <v>4.2010</v>
          </cell>
        </row>
        <row r="4654">
          <cell r="AM4654">
            <v>368000</v>
          </cell>
          <cell r="AQ4654" t="str">
            <v/>
          </cell>
          <cell r="AT4654" t="str">
            <v>ПИР</v>
          </cell>
          <cell r="AW4654">
            <v>40480</v>
          </cell>
          <cell r="AZ4654" t="str">
            <v>10.2010</v>
          </cell>
          <cell r="BA4654" t="str">
            <v>10.2010</v>
          </cell>
          <cell r="BB4654" t="str">
            <v/>
          </cell>
          <cell r="BC4654" t="str">
            <v>4.2010</v>
          </cell>
        </row>
        <row r="4655">
          <cell r="AM4655">
            <v>230000</v>
          </cell>
          <cell r="AQ4655" t="str">
            <v/>
          </cell>
          <cell r="AT4655" t="str">
            <v>ПИР</v>
          </cell>
          <cell r="AW4655">
            <v>40541</v>
          </cell>
          <cell r="AZ4655" t="str">
            <v>12.2010</v>
          </cell>
          <cell r="BA4655" t="str">
            <v>12.2010</v>
          </cell>
          <cell r="BB4655" t="str">
            <v/>
          </cell>
          <cell r="BC4655" t="str">
            <v>4.2010</v>
          </cell>
        </row>
        <row r="4656">
          <cell r="AM4656">
            <v>257000</v>
          </cell>
          <cell r="AQ4656" t="str">
            <v/>
          </cell>
          <cell r="AT4656" t="str">
            <v>ПИР</v>
          </cell>
          <cell r="AW4656">
            <v>40616</v>
          </cell>
          <cell r="AZ4656" t="str">
            <v>3.2011</v>
          </cell>
          <cell r="BA4656" t="str">
            <v>3.2011</v>
          </cell>
          <cell r="BB4656" t="str">
            <v>3.2011</v>
          </cell>
          <cell r="BC4656" t="str">
            <v>1.2011</v>
          </cell>
        </row>
        <row r="4657">
          <cell r="AM4657">
            <v>345000</v>
          </cell>
          <cell r="AQ4657" t="str">
            <v/>
          </cell>
          <cell r="AT4657" t="str">
            <v>ПИР</v>
          </cell>
          <cell r="AW4657">
            <v>40661</v>
          </cell>
          <cell r="AZ4657" t="str">
            <v>4.2011</v>
          </cell>
          <cell r="BA4657" t="str">
            <v>4.2011</v>
          </cell>
          <cell r="BB4657" t="str">
            <v>5.2011</v>
          </cell>
          <cell r="BC4657" t="str">
            <v>2.2011</v>
          </cell>
        </row>
        <row r="4658">
          <cell r="AM4658">
            <v>257600</v>
          </cell>
          <cell r="AQ4658" t="str">
            <v/>
          </cell>
          <cell r="AT4658" t="str">
            <v>ПИР</v>
          </cell>
          <cell r="AW4658">
            <v>40655</v>
          </cell>
          <cell r="AZ4658" t="str">
            <v>4.2011</v>
          </cell>
          <cell r="BA4658" t="str">
            <v>4.2011</v>
          </cell>
          <cell r="BB4658" t="str">
            <v>5.2011</v>
          </cell>
          <cell r="BC4658" t="str">
            <v>2.2011</v>
          </cell>
        </row>
        <row r="4659">
          <cell r="AM4659">
            <v>119600</v>
          </cell>
          <cell r="AQ4659" t="str">
            <v/>
          </cell>
          <cell r="AT4659" t="str">
            <v>ПИР</v>
          </cell>
          <cell r="AW4659">
            <v>40535</v>
          </cell>
          <cell r="AZ4659" t="str">
            <v>12.2010</v>
          </cell>
          <cell r="BA4659" t="str">
            <v>12.2010</v>
          </cell>
          <cell r="BB4659" t="str">
            <v/>
          </cell>
          <cell r="BC4659" t="str">
            <v>4.2010</v>
          </cell>
        </row>
        <row r="4660">
          <cell r="AM4660">
            <v>441600</v>
          </cell>
          <cell r="AQ4660" t="str">
            <v/>
          </cell>
          <cell r="AT4660" t="str">
            <v>ПИР</v>
          </cell>
          <cell r="AW4660">
            <v>40688</v>
          </cell>
          <cell r="AZ4660" t="str">
            <v>5.2011</v>
          </cell>
          <cell r="BA4660" t="str">
            <v>5.2011</v>
          </cell>
          <cell r="BB4660" t="str">
            <v>6.2011</v>
          </cell>
          <cell r="BC4660" t="str">
            <v>2.2011</v>
          </cell>
        </row>
        <row r="4661">
          <cell r="AM4661" t="str">
            <v/>
          </cell>
          <cell r="AQ4661" t="str">
            <v/>
          </cell>
          <cell r="AT4661" t="str">
            <v/>
          </cell>
          <cell r="AW4661" t="str">
            <v/>
          </cell>
          <cell r="AZ4661" t="str">
            <v/>
          </cell>
          <cell r="BA4661" t="str">
            <v/>
          </cell>
          <cell r="BB4661" t="str">
            <v/>
          </cell>
          <cell r="BC4661" t="str">
            <v/>
          </cell>
        </row>
        <row r="4662">
          <cell r="AM4662">
            <v>345000</v>
          </cell>
          <cell r="AQ4662" t="str">
            <v/>
          </cell>
          <cell r="AT4662" t="str">
            <v>ПИР</v>
          </cell>
          <cell r="AW4662">
            <v>40582</v>
          </cell>
          <cell r="AZ4662" t="str">
            <v>1.2011</v>
          </cell>
          <cell r="BA4662" t="str">
            <v>2.2011</v>
          </cell>
          <cell r="BB4662" t="str">
            <v>2.2011</v>
          </cell>
          <cell r="BC4662" t="str">
            <v>1.2011</v>
          </cell>
        </row>
        <row r="4663">
          <cell r="AM4663">
            <v>138000</v>
          </cell>
          <cell r="AQ4663" t="str">
            <v/>
          </cell>
          <cell r="AT4663" t="str">
            <v>ПИР</v>
          </cell>
          <cell r="AW4663">
            <v>40655</v>
          </cell>
          <cell r="AZ4663" t="str">
            <v>4.2011</v>
          </cell>
          <cell r="BA4663" t="str">
            <v>4.2011</v>
          </cell>
          <cell r="BB4663" t="str">
            <v>5.2011</v>
          </cell>
          <cell r="BC4663" t="str">
            <v>2.2011</v>
          </cell>
        </row>
        <row r="4664">
          <cell r="AM4664">
            <v>92000</v>
          </cell>
          <cell r="AQ4664" t="str">
            <v/>
          </cell>
          <cell r="AT4664" t="str">
            <v>ПИР</v>
          </cell>
          <cell r="AW4664">
            <v>40655</v>
          </cell>
          <cell r="AZ4664" t="str">
            <v>4.2011</v>
          </cell>
          <cell r="BA4664" t="str">
            <v>4.2011</v>
          </cell>
          <cell r="BB4664" t="str">
            <v>5.2011</v>
          </cell>
          <cell r="BC4664" t="str">
            <v>2.2011</v>
          </cell>
        </row>
        <row r="4665">
          <cell r="AM4665">
            <v>46000</v>
          </cell>
          <cell r="AQ4665" t="str">
            <v/>
          </cell>
          <cell r="AT4665" t="str">
            <v>ПИР</v>
          </cell>
          <cell r="AW4665">
            <v>40655</v>
          </cell>
          <cell r="AZ4665" t="str">
            <v>4.2011</v>
          </cell>
          <cell r="BA4665" t="str">
            <v>4.2011</v>
          </cell>
          <cell r="BB4665" t="str">
            <v>5.2011</v>
          </cell>
          <cell r="BC4665" t="str">
            <v>2.2011</v>
          </cell>
        </row>
        <row r="4666">
          <cell r="AM4666" t="str">
            <v/>
          </cell>
          <cell r="AQ4666" t="str">
            <v/>
          </cell>
          <cell r="AT4666" t="str">
            <v/>
          </cell>
          <cell r="AW4666" t="str">
            <v/>
          </cell>
          <cell r="AZ4666" t="str">
            <v/>
          </cell>
          <cell r="BA4666" t="str">
            <v/>
          </cell>
          <cell r="BB4666" t="str">
            <v/>
          </cell>
          <cell r="BC4666" t="str">
            <v/>
          </cell>
        </row>
        <row r="4667">
          <cell r="AM4667" t="str">
            <v/>
          </cell>
          <cell r="AQ4667" t="str">
            <v/>
          </cell>
          <cell r="AT4667" t="str">
            <v/>
          </cell>
          <cell r="AW4667" t="str">
            <v/>
          </cell>
          <cell r="AZ4667" t="str">
            <v/>
          </cell>
          <cell r="BA4667" t="str">
            <v/>
          </cell>
          <cell r="BB4667" t="str">
            <v/>
          </cell>
          <cell r="BC4667" t="str">
            <v/>
          </cell>
        </row>
        <row r="4668">
          <cell r="AM4668" t="str">
            <v/>
          </cell>
          <cell r="AQ4668" t="str">
            <v/>
          </cell>
          <cell r="AT4668" t="str">
            <v/>
          </cell>
          <cell r="AW4668" t="str">
            <v/>
          </cell>
          <cell r="AZ4668" t="str">
            <v/>
          </cell>
          <cell r="BA4668" t="str">
            <v/>
          </cell>
          <cell r="BB4668" t="str">
            <v/>
          </cell>
          <cell r="BC4668" t="str">
            <v/>
          </cell>
        </row>
        <row r="4669">
          <cell r="AM4669" t="str">
            <v/>
          </cell>
          <cell r="AQ4669" t="str">
            <v/>
          </cell>
          <cell r="AT4669" t="str">
            <v/>
          </cell>
          <cell r="AW4669" t="str">
            <v/>
          </cell>
          <cell r="AZ4669" t="str">
            <v/>
          </cell>
          <cell r="BA4669" t="str">
            <v/>
          </cell>
          <cell r="BB4669" t="str">
            <v/>
          </cell>
          <cell r="BC4669" t="str">
            <v/>
          </cell>
        </row>
        <row r="4670">
          <cell r="AM4670" t="str">
            <v/>
          </cell>
          <cell r="AQ4670" t="str">
            <v/>
          </cell>
          <cell r="AT4670" t="str">
            <v/>
          </cell>
          <cell r="AW4670" t="str">
            <v/>
          </cell>
          <cell r="AZ4670" t="str">
            <v/>
          </cell>
          <cell r="BA4670" t="str">
            <v/>
          </cell>
          <cell r="BB4670" t="str">
            <v/>
          </cell>
          <cell r="BC4670" t="str">
            <v/>
          </cell>
        </row>
        <row r="4671">
          <cell r="AM4671" t="str">
            <v/>
          </cell>
          <cell r="AQ4671" t="str">
            <v/>
          </cell>
          <cell r="AT4671" t="str">
            <v/>
          </cell>
          <cell r="AW4671" t="str">
            <v/>
          </cell>
          <cell r="AZ4671" t="str">
            <v/>
          </cell>
          <cell r="BA4671" t="str">
            <v/>
          </cell>
          <cell r="BB4671" t="str">
            <v/>
          </cell>
          <cell r="BC4671" t="str">
            <v/>
          </cell>
        </row>
        <row r="4672">
          <cell r="AM4672" t="str">
            <v/>
          </cell>
          <cell r="AQ4672" t="str">
            <v/>
          </cell>
          <cell r="AT4672" t="str">
            <v/>
          </cell>
          <cell r="AW4672" t="str">
            <v/>
          </cell>
          <cell r="AZ4672" t="str">
            <v/>
          </cell>
          <cell r="BA4672" t="str">
            <v/>
          </cell>
          <cell r="BB4672" t="str">
            <v/>
          </cell>
          <cell r="BC4672" t="str">
            <v/>
          </cell>
        </row>
        <row r="4673">
          <cell r="AM4673" t="str">
            <v/>
          </cell>
          <cell r="AQ4673" t="str">
            <v/>
          </cell>
          <cell r="AT4673" t="str">
            <v/>
          </cell>
          <cell r="AW4673" t="str">
            <v/>
          </cell>
          <cell r="AZ4673" t="str">
            <v/>
          </cell>
          <cell r="BA4673" t="str">
            <v/>
          </cell>
          <cell r="BB4673" t="str">
            <v/>
          </cell>
          <cell r="BC4673" t="str">
            <v/>
          </cell>
        </row>
        <row r="4674">
          <cell r="AM4674" t="str">
            <v/>
          </cell>
          <cell r="AQ4674" t="str">
            <v/>
          </cell>
          <cell r="AT4674" t="str">
            <v/>
          </cell>
          <cell r="AW4674" t="str">
            <v/>
          </cell>
          <cell r="AZ4674" t="str">
            <v/>
          </cell>
          <cell r="BA4674" t="str">
            <v/>
          </cell>
          <cell r="BB4674" t="str">
            <v/>
          </cell>
          <cell r="BC4674" t="str">
            <v/>
          </cell>
        </row>
        <row r="4675">
          <cell r="AM4675" t="str">
            <v/>
          </cell>
          <cell r="AQ4675" t="str">
            <v/>
          </cell>
          <cell r="AT4675" t="str">
            <v/>
          </cell>
          <cell r="AW4675" t="str">
            <v/>
          </cell>
          <cell r="AZ4675" t="str">
            <v/>
          </cell>
          <cell r="BA4675" t="str">
            <v/>
          </cell>
          <cell r="BB4675" t="str">
            <v/>
          </cell>
          <cell r="BC4675" t="str">
            <v/>
          </cell>
        </row>
        <row r="4676">
          <cell r="AM4676">
            <v>38333.33</v>
          </cell>
          <cell r="AQ4676" t="str">
            <v/>
          </cell>
          <cell r="AT4676" t="str">
            <v>ПИР</v>
          </cell>
          <cell r="AW4676">
            <v>40409</v>
          </cell>
          <cell r="AZ4676" t="str">
            <v>8.2010</v>
          </cell>
          <cell r="BA4676" t="str">
            <v>8.2010</v>
          </cell>
          <cell r="BB4676" t="str">
            <v/>
          </cell>
          <cell r="BC4676" t="str">
            <v>3.2010</v>
          </cell>
        </row>
        <row r="4677">
          <cell r="AM4677">
            <v>345000</v>
          </cell>
          <cell r="AQ4677" t="str">
            <v/>
          </cell>
          <cell r="AT4677" t="str">
            <v>ПИР</v>
          </cell>
          <cell r="AW4677">
            <v>40540</v>
          </cell>
          <cell r="AZ4677" t="str">
            <v>12.2010</v>
          </cell>
          <cell r="BA4677" t="str">
            <v>12.2010</v>
          </cell>
          <cell r="BB4677" t="str">
            <v/>
          </cell>
          <cell r="BC4677" t="str">
            <v>4.2010</v>
          </cell>
        </row>
        <row r="4678">
          <cell r="AM4678">
            <v>138000</v>
          </cell>
          <cell r="AQ4678" t="str">
            <v/>
          </cell>
          <cell r="AT4678" t="str">
            <v>ПИР</v>
          </cell>
          <cell r="AW4678">
            <v>40655</v>
          </cell>
          <cell r="AZ4678" t="str">
            <v>4.2011</v>
          </cell>
          <cell r="BA4678" t="str">
            <v>4.2011</v>
          </cell>
          <cell r="BB4678" t="str">
            <v>5.2011</v>
          </cell>
          <cell r="BC4678" t="str">
            <v>2.2011</v>
          </cell>
        </row>
        <row r="4679">
          <cell r="AM4679">
            <v>92000</v>
          </cell>
          <cell r="AQ4679" t="str">
            <v/>
          </cell>
          <cell r="AT4679" t="str">
            <v>ПИР</v>
          </cell>
          <cell r="AW4679">
            <v>40655</v>
          </cell>
          <cell r="AZ4679" t="str">
            <v>4.2011</v>
          </cell>
          <cell r="BA4679" t="str">
            <v>4.2011</v>
          </cell>
          <cell r="BB4679" t="str">
            <v>5.2011</v>
          </cell>
          <cell r="BC4679" t="str">
            <v>2.2011</v>
          </cell>
        </row>
        <row r="4680">
          <cell r="AM4680">
            <v>46000</v>
          </cell>
          <cell r="AQ4680" t="str">
            <v/>
          </cell>
          <cell r="AT4680" t="str">
            <v>ПИР</v>
          </cell>
          <cell r="AW4680">
            <v>40655</v>
          </cell>
          <cell r="AZ4680" t="str">
            <v>4.2011</v>
          </cell>
          <cell r="BA4680" t="str">
            <v>4.2011</v>
          </cell>
          <cell r="BB4680" t="str">
            <v>5.2011</v>
          </cell>
          <cell r="BC4680" t="str">
            <v>2.2011</v>
          </cell>
        </row>
        <row r="4681">
          <cell r="AM4681" t="str">
            <v/>
          </cell>
          <cell r="AQ4681" t="str">
            <v/>
          </cell>
          <cell r="AT4681" t="str">
            <v/>
          </cell>
          <cell r="AW4681" t="str">
            <v/>
          </cell>
          <cell r="AZ4681" t="str">
            <v/>
          </cell>
          <cell r="BA4681" t="str">
            <v/>
          </cell>
          <cell r="BB4681" t="str">
            <v/>
          </cell>
          <cell r="BC4681" t="str">
            <v/>
          </cell>
        </row>
        <row r="4682">
          <cell r="AM4682" t="str">
            <v/>
          </cell>
          <cell r="AQ4682" t="str">
            <v/>
          </cell>
          <cell r="AT4682" t="str">
            <v/>
          </cell>
          <cell r="AW4682" t="str">
            <v/>
          </cell>
          <cell r="AZ4682" t="str">
            <v/>
          </cell>
          <cell r="BA4682" t="str">
            <v/>
          </cell>
          <cell r="BB4682" t="str">
            <v/>
          </cell>
          <cell r="BC4682" t="str">
            <v/>
          </cell>
        </row>
        <row r="4683">
          <cell r="AM4683" t="str">
            <v/>
          </cell>
          <cell r="AQ4683" t="str">
            <v/>
          </cell>
          <cell r="AT4683" t="str">
            <v/>
          </cell>
          <cell r="AW4683" t="str">
            <v/>
          </cell>
          <cell r="AZ4683" t="str">
            <v/>
          </cell>
          <cell r="BA4683" t="str">
            <v/>
          </cell>
          <cell r="BB4683" t="str">
            <v/>
          </cell>
          <cell r="BC4683" t="str">
            <v/>
          </cell>
        </row>
        <row r="4684">
          <cell r="AM4684" t="str">
            <v/>
          </cell>
          <cell r="AQ4684" t="str">
            <v/>
          </cell>
          <cell r="AT4684" t="str">
            <v/>
          </cell>
          <cell r="AW4684" t="str">
            <v/>
          </cell>
          <cell r="AZ4684" t="str">
            <v/>
          </cell>
          <cell r="BA4684" t="str">
            <v/>
          </cell>
          <cell r="BB4684" t="str">
            <v/>
          </cell>
          <cell r="BC4684" t="str">
            <v/>
          </cell>
        </row>
        <row r="4685">
          <cell r="AM4685">
            <v>92000</v>
          </cell>
          <cell r="AQ4685" t="str">
            <v/>
          </cell>
          <cell r="AT4685" t="str">
            <v>ПИР</v>
          </cell>
          <cell r="AW4685">
            <v>40688</v>
          </cell>
          <cell r="AZ4685" t="str">
            <v>5.2011</v>
          </cell>
          <cell r="BA4685" t="str">
            <v>5.2011</v>
          </cell>
          <cell r="BB4685" t="str">
            <v>6.2011</v>
          </cell>
          <cell r="BC4685" t="str">
            <v>2.2011</v>
          </cell>
        </row>
        <row r="4686">
          <cell r="AM4686">
            <v>150000</v>
          </cell>
          <cell r="AQ4686" t="str">
            <v/>
          </cell>
          <cell r="AT4686" t="str">
            <v>ПИР</v>
          </cell>
          <cell r="AW4686">
            <v>40409</v>
          </cell>
          <cell r="AZ4686" t="str">
            <v>8.2010</v>
          </cell>
          <cell r="BA4686" t="str">
            <v>8.2010</v>
          </cell>
          <cell r="BB4686" t="str">
            <v/>
          </cell>
          <cell r="BC4686" t="str">
            <v>3.2010</v>
          </cell>
        </row>
        <row r="4687">
          <cell r="AM4687" t="str">
            <v/>
          </cell>
          <cell r="AQ4687" t="str">
            <v/>
          </cell>
          <cell r="AT4687" t="str">
            <v/>
          </cell>
          <cell r="AW4687" t="str">
            <v/>
          </cell>
          <cell r="AZ4687" t="str">
            <v/>
          </cell>
          <cell r="BA4687" t="str">
            <v/>
          </cell>
          <cell r="BB4687" t="str">
            <v/>
          </cell>
          <cell r="BC4687" t="str">
            <v/>
          </cell>
        </row>
        <row r="4688">
          <cell r="AM4688" t="str">
            <v/>
          </cell>
          <cell r="AQ4688" t="str">
            <v/>
          </cell>
          <cell r="AT4688" t="str">
            <v/>
          </cell>
          <cell r="AW4688" t="str">
            <v/>
          </cell>
          <cell r="AZ4688" t="str">
            <v/>
          </cell>
          <cell r="BA4688" t="str">
            <v/>
          </cell>
          <cell r="BB4688" t="str">
            <v/>
          </cell>
          <cell r="BC4688" t="str">
            <v/>
          </cell>
        </row>
        <row r="4689">
          <cell r="AM4689">
            <v>38333.33</v>
          </cell>
          <cell r="AQ4689" t="str">
            <v/>
          </cell>
          <cell r="AT4689" t="str">
            <v>ПИР</v>
          </cell>
          <cell r="AW4689">
            <v>40409</v>
          </cell>
          <cell r="AZ4689" t="str">
            <v>8.2010</v>
          </cell>
          <cell r="BA4689" t="str">
            <v>8.2010</v>
          </cell>
          <cell r="BB4689" t="str">
            <v/>
          </cell>
          <cell r="BC4689" t="str">
            <v>3.2010</v>
          </cell>
        </row>
        <row r="4690">
          <cell r="AM4690">
            <v>368000</v>
          </cell>
          <cell r="AQ4690" t="str">
            <v/>
          </cell>
          <cell r="AT4690" t="str">
            <v>ПИР</v>
          </cell>
          <cell r="AW4690">
            <v>40464</v>
          </cell>
          <cell r="AZ4690" t="str">
            <v>9.2010</v>
          </cell>
          <cell r="BA4690" t="str">
            <v>10.2010</v>
          </cell>
          <cell r="BB4690" t="str">
            <v/>
          </cell>
          <cell r="BC4690" t="str">
            <v>4.2010</v>
          </cell>
        </row>
        <row r="4691">
          <cell r="AM4691">
            <v>92000</v>
          </cell>
          <cell r="AQ4691" t="str">
            <v/>
          </cell>
          <cell r="AT4691" t="str">
            <v>ПИР</v>
          </cell>
          <cell r="AW4691">
            <v>40535</v>
          </cell>
          <cell r="AZ4691" t="str">
            <v>12.2010</v>
          </cell>
          <cell r="BA4691" t="str">
            <v>12.2010</v>
          </cell>
          <cell r="BB4691" t="str">
            <v/>
          </cell>
          <cell r="BC4691" t="str">
            <v>4.2010</v>
          </cell>
        </row>
        <row r="4692">
          <cell r="AM4692">
            <v>368000</v>
          </cell>
          <cell r="AQ4692" t="str">
            <v/>
          </cell>
          <cell r="AT4692" t="str">
            <v>ПИР</v>
          </cell>
          <cell r="AW4692">
            <v>40520</v>
          </cell>
          <cell r="AZ4692" t="str">
            <v>11.2010</v>
          </cell>
          <cell r="BA4692" t="str">
            <v>12.2010</v>
          </cell>
          <cell r="BB4692" t="str">
            <v/>
          </cell>
          <cell r="BC4692" t="str">
            <v>4.2010</v>
          </cell>
        </row>
        <row r="4693">
          <cell r="AM4693">
            <v>322000</v>
          </cell>
          <cell r="AQ4693" t="str">
            <v/>
          </cell>
          <cell r="AT4693" t="str">
            <v>ПИР</v>
          </cell>
          <cell r="AW4693">
            <v>40480</v>
          </cell>
          <cell r="AZ4693" t="str">
            <v>10.2010</v>
          </cell>
          <cell r="BA4693" t="str">
            <v>10.2010</v>
          </cell>
          <cell r="BB4693" t="str">
            <v/>
          </cell>
          <cell r="BC4693" t="str">
            <v>4.2010</v>
          </cell>
        </row>
        <row r="4694">
          <cell r="AM4694">
            <v>138000</v>
          </cell>
          <cell r="AQ4694" t="str">
            <v/>
          </cell>
          <cell r="AT4694" t="str">
            <v>ПИР</v>
          </cell>
          <cell r="AW4694">
            <v>40541</v>
          </cell>
          <cell r="AZ4694" t="str">
            <v>12.2010</v>
          </cell>
          <cell r="BA4694" t="str">
            <v>12.2010</v>
          </cell>
          <cell r="BB4694" t="str">
            <v/>
          </cell>
          <cell r="BC4694" t="str">
            <v>4.2010</v>
          </cell>
        </row>
        <row r="4695">
          <cell r="AM4695">
            <v>138000</v>
          </cell>
          <cell r="AQ4695" t="str">
            <v/>
          </cell>
          <cell r="AT4695" t="str">
            <v>ПИР</v>
          </cell>
          <cell r="AW4695">
            <v>40655</v>
          </cell>
          <cell r="AZ4695" t="str">
            <v>4.2011</v>
          </cell>
          <cell r="BA4695" t="str">
            <v>4.2011</v>
          </cell>
          <cell r="BB4695" t="str">
            <v>5.2011</v>
          </cell>
          <cell r="BC4695" t="str">
            <v>2.2011</v>
          </cell>
        </row>
        <row r="4696">
          <cell r="AM4696">
            <v>92000</v>
          </cell>
          <cell r="AQ4696" t="str">
            <v/>
          </cell>
          <cell r="AT4696" t="str">
            <v>ПИР</v>
          </cell>
          <cell r="AW4696">
            <v>40655</v>
          </cell>
          <cell r="AZ4696" t="str">
            <v>4.2011</v>
          </cell>
          <cell r="BA4696" t="str">
            <v>4.2011</v>
          </cell>
          <cell r="BB4696" t="str">
            <v>5.2011</v>
          </cell>
          <cell r="BC4696" t="str">
            <v>2.2011</v>
          </cell>
        </row>
        <row r="4697">
          <cell r="AM4697">
            <v>46000</v>
          </cell>
          <cell r="AQ4697" t="str">
            <v/>
          </cell>
          <cell r="AT4697" t="str">
            <v>ПИР</v>
          </cell>
          <cell r="AW4697">
            <v>40655</v>
          </cell>
          <cell r="AZ4697" t="str">
            <v>4.2011</v>
          </cell>
          <cell r="BA4697" t="str">
            <v>4.2011</v>
          </cell>
          <cell r="BB4697" t="str">
            <v>5.2011</v>
          </cell>
          <cell r="BC4697" t="str">
            <v>2.2011</v>
          </cell>
        </row>
        <row r="4698">
          <cell r="AM4698" t="str">
            <v/>
          </cell>
          <cell r="AQ4698" t="str">
            <v/>
          </cell>
          <cell r="AT4698" t="str">
            <v/>
          </cell>
          <cell r="AW4698" t="str">
            <v/>
          </cell>
          <cell r="AZ4698" t="str">
            <v/>
          </cell>
          <cell r="BA4698" t="str">
            <v/>
          </cell>
          <cell r="BB4698" t="str">
            <v/>
          </cell>
          <cell r="BC4698" t="str">
            <v/>
          </cell>
        </row>
        <row r="4699">
          <cell r="AM4699" t="str">
            <v/>
          </cell>
          <cell r="AQ4699" t="str">
            <v/>
          </cell>
          <cell r="AT4699" t="str">
            <v/>
          </cell>
          <cell r="AW4699" t="str">
            <v/>
          </cell>
          <cell r="AZ4699" t="str">
            <v/>
          </cell>
          <cell r="BA4699" t="str">
            <v/>
          </cell>
          <cell r="BB4699" t="str">
            <v/>
          </cell>
          <cell r="BC4699" t="str">
            <v/>
          </cell>
        </row>
        <row r="4700">
          <cell r="AM4700" t="str">
            <v/>
          </cell>
          <cell r="AQ4700" t="str">
            <v/>
          </cell>
          <cell r="AT4700" t="str">
            <v/>
          </cell>
          <cell r="AW4700" t="str">
            <v/>
          </cell>
          <cell r="AZ4700" t="str">
            <v/>
          </cell>
          <cell r="BA4700" t="str">
            <v/>
          </cell>
          <cell r="BB4700" t="str">
            <v/>
          </cell>
          <cell r="BC4700" t="str">
            <v/>
          </cell>
        </row>
        <row r="4701">
          <cell r="AM4701" t="str">
            <v/>
          </cell>
          <cell r="AQ4701" t="str">
            <v/>
          </cell>
          <cell r="AT4701" t="str">
            <v/>
          </cell>
          <cell r="AW4701" t="str">
            <v/>
          </cell>
          <cell r="AZ4701" t="str">
            <v/>
          </cell>
          <cell r="BA4701" t="str">
            <v/>
          </cell>
          <cell r="BB4701" t="str">
            <v/>
          </cell>
          <cell r="BC4701" t="str">
            <v/>
          </cell>
        </row>
        <row r="4702">
          <cell r="AM4702">
            <v>150000</v>
          </cell>
          <cell r="AQ4702" t="str">
            <v/>
          </cell>
          <cell r="AT4702" t="str">
            <v>ПИР</v>
          </cell>
          <cell r="AW4702">
            <v>40409</v>
          </cell>
          <cell r="AZ4702" t="str">
            <v>8.2010</v>
          </cell>
          <cell r="BA4702" t="str">
            <v>8.2010</v>
          </cell>
          <cell r="BB4702" t="str">
            <v/>
          </cell>
          <cell r="BC4702" t="str">
            <v>3.2010</v>
          </cell>
        </row>
        <row r="4703">
          <cell r="AM4703" t="str">
            <v/>
          </cell>
          <cell r="AQ4703" t="str">
            <v/>
          </cell>
          <cell r="AT4703" t="str">
            <v/>
          </cell>
          <cell r="AW4703" t="str">
            <v/>
          </cell>
          <cell r="AZ4703" t="str">
            <v/>
          </cell>
          <cell r="BA4703" t="str">
            <v/>
          </cell>
          <cell r="BB4703" t="str">
            <v/>
          </cell>
          <cell r="BC4703" t="str">
            <v/>
          </cell>
        </row>
        <row r="4704">
          <cell r="AM4704" t="str">
            <v/>
          </cell>
          <cell r="AQ4704" t="str">
            <v/>
          </cell>
          <cell r="AT4704" t="str">
            <v/>
          </cell>
          <cell r="AW4704" t="str">
            <v/>
          </cell>
          <cell r="AZ4704" t="str">
            <v/>
          </cell>
          <cell r="BA4704" t="str">
            <v/>
          </cell>
          <cell r="BB4704" t="str">
            <v/>
          </cell>
          <cell r="BC4704" t="str">
            <v/>
          </cell>
        </row>
        <row r="4705">
          <cell r="AM4705">
            <v>500000</v>
          </cell>
          <cell r="AQ4705" t="str">
            <v/>
          </cell>
          <cell r="AT4705" t="str">
            <v>ПИР</v>
          </cell>
          <cell r="AW4705">
            <v>40442</v>
          </cell>
          <cell r="AZ4705" t="str">
            <v>8.2010</v>
          </cell>
          <cell r="BA4705" t="str">
            <v>9.2010</v>
          </cell>
          <cell r="BB4705" t="str">
            <v/>
          </cell>
          <cell r="BC4705" t="str">
            <v>3.2010</v>
          </cell>
        </row>
        <row r="4706">
          <cell r="AM4706">
            <v>350000</v>
          </cell>
          <cell r="AQ4706" t="str">
            <v/>
          </cell>
          <cell r="AT4706" t="str">
            <v>ПИР</v>
          </cell>
          <cell r="AW4706">
            <v>40442</v>
          </cell>
          <cell r="AZ4706" t="str">
            <v>8.2010</v>
          </cell>
          <cell r="BA4706" t="str">
            <v>9.2010</v>
          </cell>
          <cell r="BB4706" t="str">
            <v/>
          </cell>
          <cell r="BC4706" t="str">
            <v>3.2010</v>
          </cell>
        </row>
        <row r="4707">
          <cell r="AM4707">
            <v>372000</v>
          </cell>
          <cell r="AQ4707" t="str">
            <v/>
          </cell>
          <cell r="AT4707" t="str">
            <v>ПИР</v>
          </cell>
          <cell r="AW4707">
            <v>40480</v>
          </cell>
          <cell r="AZ4707" t="str">
            <v>10.2010</v>
          </cell>
          <cell r="BA4707" t="str">
            <v>10.2010</v>
          </cell>
          <cell r="BB4707" t="str">
            <v/>
          </cell>
          <cell r="BC4707" t="str">
            <v>4.2010</v>
          </cell>
        </row>
        <row r="4708">
          <cell r="AM4708" t="str">
            <v/>
          </cell>
          <cell r="AQ4708" t="str">
            <v/>
          </cell>
          <cell r="AT4708" t="str">
            <v/>
          </cell>
          <cell r="AW4708" t="str">
            <v/>
          </cell>
          <cell r="AZ4708" t="str">
            <v/>
          </cell>
          <cell r="BA4708" t="str">
            <v/>
          </cell>
          <cell r="BB4708" t="str">
            <v/>
          </cell>
          <cell r="BC4708" t="str">
            <v/>
          </cell>
        </row>
        <row r="4709">
          <cell r="AM4709">
            <v>279000</v>
          </cell>
          <cell r="AQ4709" t="str">
            <v/>
          </cell>
          <cell r="AT4709" t="str">
            <v>ПИР</v>
          </cell>
          <cell r="AW4709">
            <v>40616</v>
          </cell>
          <cell r="AZ4709" t="str">
            <v>3.2011</v>
          </cell>
          <cell r="BA4709" t="str">
            <v>3.2011</v>
          </cell>
          <cell r="BB4709" t="str">
            <v>3.2011</v>
          </cell>
          <cell r="BC4709" t="str">
            <v>1.2011</v>
          </cell>
        </row>
        <row r="4710">
          <cell r="AM4710">
            <v>232500</v>
          </cell>
          <cell r="AQ4710" t="str">
            <v/>
          </cell>
          <cell r="AT4710" t="str">
            <v>ПИР</v>
          </cell>
          <cell r="AW4710">
            <v>40616</v>
          </cell>
          <cell r="AZ4710" t="str">
            <v>3.2011</v>
          </cell>
          <cell r="BA4710" t="str">
            <v>3.2011</v>
          </cell>
          <cell r="BB4710" t="str">
            <v>3.2011</v>
          </cell>
          <cell r="BC4710" t="str">
            <v>1.2011</v>
          </cell>
        </row>
        <row r="4711">
          <cell r="AM4711">
            <v>348750</v>
          </cell>
          <cell r="AQ4711" t="str">
            <v/>
          </cell>
          <cell r="AT4711" t="str">
            <v>ПИР</v>
          </cell>
          <cell r="AW4711">
            <v>40591</v>
          </cell>
          <cell r="AZ4711" t="str">
            <v>2.2011</v>
          </cell>
          <cell r="BA4711" t="str">
            <v>2.2011</v>
          </cell>
          <cell r="BB4711" t="str">
            <v>3.2011</v>
          </cell>
          <cell r="BC4711" t="str">
            <v>1.2011</v>
          </cell>
        </row>
        <row r="4712">
          <cell r="AM4712" t="str">
            <v/>
          </cell>
          <cell r="AQ4712" t="str">
            <v/>
          </cell>
          <cell r="AT4712" t="str">
            <v/>
          </cell>
          <cell r="AW4712" t="str">
            <v/>
          </cell>
          <cell r="AZ4712" t="str">
            <v/>
          </cell>
          <cell r="BA4712" t="str">
            <v/>
          </cell>
          <cell r="BB4712" t="str">
            <v/>
          </cell>
          <cell r="BC4712" t="str">
            <v/>
          </cell>
        </row>
        <row r="4713">
          <cell r="AM4713">
            <v>186000</v>
          </cell>
          <cell r="AQ4713" t="str">
            <v/>
          </cell>
          <cell r="AT4713" t="str">
            <v>ПИР</v>
          </cell>
          <cell r="AW4713">
            <v>40616</v>
          </cell>
          <cell r="AZ4713" t="str">
            <v>3.2011</v>
          </cell>
          <cell r="BA4713" t="str">
            <v>3.2011</v>
          </cell>
          <cell r="BB4713" t="str">
            <v>3.2011</v>
          </cell>
          <cell r="BC4713" t="str">
            <v>1.2011</v>
          </cell>
        </row>
        <row r="4714">
          <cell r="AM4714" t="str">
            <v/>
          </cell>
          <cell r="AQ4714" t="str">
            <v/>
          </cell>
          <cell r="AT4714" t="str">
            <v/>
          </cell>
          <cell r="AW4714" t="str">
            <v/>
          </cell>
          <cell r="AZ4714" t="str">
            <v/>
          </cell>
          <cell r="BA4714" t="str">
            <v/>
          </cell>
          <cell r="BB4714" t="str">
            <v/>
          </cell>
          <cell r="BC4714" t="str">
            <v/>
          </cell>
        </row>
        <row r="4715">
          <cell r="AM4715" t="str">
            <v/>
          </cell>
          <cell r="AQ4715" t="str">
            <v/>
          </cell>
          <cell r="AT4715" t="str">
            <v/>
          </cell>
          <cell r="AW4715" t="str">
            <v/>
          </cell>
          <cell r="AZ4715" t="str">
            <v/>
          </cell>
          <cell r="BA4715" t="str">
            <v/>
          </cell>
          <cell r="BB4715" t="str">
            <v/>
          </cell>
          <cell r="BC4715" t="str">
            <v/>
          </cell>
        </row>
        <row r="4716">
          <cell r="AM4716">
            <v>139500</v>
          </cell>
          <cell r="AQ4716" t="str">
            <v/>
          </cell>
          <cell r="AT4716" t="str">
            <v>ПИР</v>
          </cell>
          <cell r="AW4716">
            <v>40661</v>
          </cell>
          <cell r="AZ4716" t="str">
            <v>4.2011</v>
          </cell>
          <cell r="BA4716" t="str">
            <v>4.2011</v>
          </cell>
          <cell r="BB4716" t="str">
            <v>5.2011</v>
          </cell>
          <cell r="BC4716" t="str">
            <v>2.2011</v>
          </cell>
        </row>
        <row r="4717">
          <cell r="AM4717">
            <v>93000</v>
          </cell>
          <cell r="AQ4717" t="str">
            <v/>
          </cell>
          <cell r="AT4717" t="str">
            <v>ПИР</v>
          </cell>
          <cell r="AW4717">
            <v>40661</v>
          </cell>
          <cell r="AZ4717" t="str">
            <v>4.2011</v>
          </cell>
          <cell r="BA4717" t="str">
            <v>4.2011</v>
          </cell>
          <cell r="BB4717" t="str">
            <v>5.2011</v>
          </cell>
          <cell r="BC4717" t="str">
            <v>2.2011</v>
          </cell>
        </row>
        <row r="4718">
          <cell r="AM4718">
            <v>46500</v>
          </cell>
          <cell r="AQ4718" t="str">
            <v/>
          </cell>
          <cell r="AT4718" t="str">
            <v>ПИР</v>
          </cell>
          <cell r="AW4718" t="str">
            <v/>
          </cell>
          <cell r="AZ4718" t="str">
            <v/>
          </cell>
          <cell r="BA4718" t="str">
            <v/>
          </cell>
          <cell r="BB4718" t="str">
            <v/>
          </cell>
          <cell r="BC4718" t="str">
            <v/>
          </cell>
        </row>
        <row r="4719">
          <cell r="AM4719" t="str">
            <v/>
          </cell>
          <cell r="AQ4719" t="str">
            <v/>
          </cell>
          <cell r="AT4719" t="str">
            <v/>
          </cell>
          <cell r="AW4719" t="str">
            <v/>
          </cell>
          <cell r="AZ4719" t="str">
            <v/>
          </cell>
          <cell r="BA4719" t="str">
            <v/>
          </cell>
          <cell r="BB4719" t="str">
            <v/>
          </cell>
          <cell r="BC4719" t="str">
            <v/>
          </cell>
        </row>
        <row r="4720">
          <cell r="AM4720" t="str">
            <v/>
          </cell>
          <cell r="AQ4720" t="str">
            <v/>
          </cell>
          <cell r="AT4720" t="str">
            <v/>
          </cell>
          <cell r="AW4720" t="str">
            <v/>
          </cell>
          <cell r="AZ4720" t="str">
            <v/>
          </cell>
          <cell r="BA4720" t="str">
            <v/>
          </cell>
          <cell r="BB4720" t="str">
            <v/>
          </cell>
          <cell r="BC4720" t="str">
            <v/>
          </cell>
        </row>
        <row r="4721">
          <cell r="AM4721" t="str">
            <v/>
          </cell>
          <cell r="AQ4721" t="str">
            <v/>
          </cell>
          <cell r="AT4721" t="str">
            <v/>
          </cell>
          <cell r="AW4721" t="str">
            <v/>
          </cell>
          <cell r="AZ4721" t="str">
            <v/>
          </cell>
          <cell r="BA4721" t="str">
            <v/>
          </cell>
          <cell r="BB4721" t="str">
            <v/>
          </cell>
          <cell r="BC4721" t="str">
            <v/>
          </cell>
        </row>
        <row r="4722">
          <cell r="AM4722" t="str">
            <v/>
          </cell>
          <cell r="AQ4722" t="str">
            <v/>
          </cell>
          <cell r="AT4722" t="str">
            <v/>
          </cell>
          <cell r="AW4722" t="str">
            <v/>
          </cell>
          <cell r="AZ4722" t="str">
            <v/>
          </cell>
          <cell r="BA4722" t="str">
            <v/>
          </cell>
          <cell r="BB4722" t="str">
            <v/>
          </cell>
          <cell r="BC4722" t="str">
            <v/>
          </cell>
        </row>
        <row r="4723">
          <cell r="AM4723">
            <v>260400</v>
          </cell>
          <cell r="AQ4723" t="str">
            <v/>
          </cell>
          <cell r="AT4723" t="str">
            <v>ПИР</v>
          </cell>
          <cell r="AW4723">
            <v>40688</v>
          </cell>
          <cell r="AZ4723" t="str">
            <v>5.2011</v>
          </cell>
          <cell r="BA4723" t="str">
            <v>5.2011</v>
          </cell>
          <cell r="BB4723" t="str">
            <v>6.2011</v>
          </cell>
          <cell r="BC4723" t="str">
            <v>2.2011</v>
          </cell>
        </row>
        <row r="4724">
          <cell r="AM4724" t="str">
            <v/>
          </cell>
          <cell r="AQ4724" t="str">
            <v/>
          </cell>
          <cell r="AT4724" t="str">
            <v/>
          </cell>
          <cell r="AW4724" t="str">
            <v/>
          </cell>
          <cell r="AZ4724" t="str">
            <v/>
          </cell>
          <cell r="BA4724" t="str">
            <v/>
          </cell>
          <cell r="BB4724" t="str">
            <v/>
          </cell>
          <cell r="BC4724" t="str">
            <v/>
          </cell>
        </row>
        <row r="4725">
          <cell r="AM4725" t="str">
            <v/>
          </cell>
          <cell r="AQ4725" t="str">
            <v/>
          </cell>
          <cell r="AT4725" t="str">
            <v/>
          </cell>
          <cell r="AW4725" t="str">
            <v/>
          </cell>
          <cell r="AZ4725" t="str">
            <v/>
          </cell>
          <cell r="BA4725" t="str">
            <v/>
          </cell>
          <cell r="BB4725" t="str">
            <v/>
          </cell>
          <cell r="BC4725" t="str">
            <v/>
          </cell>
        </row>
        <row r="4726">
          <cell r="AM4726" t="str">
            <v/>
          </cell>
          <cell r="AQ4726" t="str">
            <v/>
          </cell>
          <cell r="AT4726" t="str">
            <v/>
          </cell>
          <cell r="AW4726" t="str">
            <v/>
          </cell>
          <cell r="AZ4726" t="str">
            <v/>
          </cell>
          <cell r="BA4726" t="str">
            <v/>
          </cell>
          <cell r="BB4726" t="str">
            <v/>
          </cell>
          <cell r="BC4726" t="str">
            <v/>
          </cell>
        </row>
        <row r="4727">
          <cell r="AM4727">
            <v>100000</v>
          </cell>
          <cell r="AQ4727" t="str">
            <v/>
          </cell>
          <cell r="AT4727" t="str">
            <v>ПИР</v>
          </cell>
          <cell r="AW4727">
            <v>40409</v>
          </cell>
          <cell r="AZ4727" t="str">
            <v>8.2010</v>
          </cell>
          <cell r="BA4727" t="str">
            <v>8.2010</v>
          </cell>
          <cell r="BB4727" t="str">
            <v/>
          </cell>
          <cell r="BC4727" t="str">
            <v>3.2010</v>
          </cell>
        </row>
        <row r="4728">
          <cell r="AM4728">
            <v>400000</v>
          </cell>
          <cell r="AQ4728" t="str">
            <v/>
          </cell>
          <cell r="AT4728" t="str">
            <v>ПИР</v>
          </cell>
          <cell r="AW4728">
            <v>40442</v>
          </cell>
          <cell r="AZ4728" t="str">
            <v>8.2010</v>
          </cell>
          <cell r="BA4728" t="str">
            <v>9.2010</v>
          </cell>
          <cell r="BB4728" t="str">
            <v/>
          </cell>
          <cell r="BC4728" t="str">
            <v>3.2010</v>
          </cell>
        </row>
        <row r="4729">
          <cell r="AM4729">
            <v>93000</v>
          </cell>
          <cell r="AQ4729" t="str">
            <v/>
          </cell>
          <cell r="AT4729" t="str">
            <v>ПИР</v>
          </cell>
          <cell r="AW4729">
            <v>40520</v>
          </cell>
          <cell r="AZ4729" t="str">
            <v>11.2010</v>
          </cell>
          <cell r="BA4729" t="str">
            <v>12.2010</v>
          </cell>
          <cell r="BB4729" t="str">
            <v/>
          </cell>
          <cell r="BC4729" t="str">
            <v>4.2010</v>
          </cell>
        </row>
        <row r="4730">
          <cell r="AM4730">
            <v>325500</v>
          </cell>
          <cell r="AQ4730" t="str">
            <v/>
          </cell>
          <cell r="AT4730" t="str">
            <v>ПИР</v>
          </cell>
          <cell r="AW4730">
            <v>40541</v>
          </cell>
          <cell r="AZ4730" t="str">
            <v>12.2010</v>
          </cell>
          <cell r="BA4730" t="str">
            <v>12.2010</v>
          </cell>
          <cell r="BB4730" t="str">
            <v/>
          </cell>
          <cell r="BC4730" t="str">
            <v>4.2010</v>
          </cell>
        </row>
        <row r="4731">
          <cell r="AM4731">
            <v>279000</v>
          </cell>
          <cell r="AQ4731" t="str">
            <v/>
          </cell>
          <cell r="AT4731" t="str">
            <v>ПИР</v>
          </cell>
          <cell r="AW4731">
            <v>40480</v>
          </cell>
          <cell r="AZ4731" t="str">
            <v>10.2010</v>
          </cell>
          <cell r="BA4731" t="str">
            <v>10.2010</v>
          </cell>
          <cell r="BB4731" t="str">
            <v/>
          </cell>
          <cell r="BC4731" t="str">
            <v>4.2010</v>
          </cell>
        </row>
        <row r="4732">
          <cell r="AM4732">
            <v>186000</v>
          </cell>
          <cell r="AQ4732" t="str">
            <v/>
          </cell>
          <cell r="AT4732" t="str">
            <v>ПИР</v>
          </cell>
          <cell r="AW4732">
            <v>40540</v>
          </cell>
          <cell r="AZ4732" t="str">
            <v>12.2010</v>
          </cell>
          <cell r="BA4732" t="str">
            <v>12.2010</v>
          </cell>
          <cell r="BB4732" t="str">
            <v/>
          </cell>
          <cell r="BC4732" t="str">
            <v>4.2010</v>
          </cell>
        </row>
        <row r="4733">
          <cell r="AM4733" t="str">
            <v/>
          </cell>
          <cell r="AQ4733" t="str">
            <v/>
          </cell>
          <cell r="AT4733" t="str">
            <v/>
          </cell>
          <cell r="AW4733" t="str">
            <v/>
          </cell>
          <cell r="AZ4733" t="str">
            <v/>
          </cell>
          <cell r="BA4733" t="str">
            <v/>
          </cell>
          <cell r="BB4733" t="str">
            <v/>
          </cell>
          <cell r="BC4733" t="str">
            <v/>
          </cell>
        </row>
        <row r="4734">
          <cell r="AM4734">
            <v>279000</v>
          </cell>
          <cell r="AQ4734" t="str">
            <v/>
          </cell>
          <cell r="AT4734" t="str">
            <v>ПИР</v>
          </cell>
          <cell r="AW4734">
            <v>40633</v>
          </cell>
          <cell r="AZ4734" t="str">
            <v>3.2011</v>
          </cell>
          <cell r="BA4734" t="str">
            <v>3.2011</v>
          </cell>
          <cell r="BB4734" t="str">
            <v>4.2011</v>
          </cell>
          <cell r="BC4734" t="str">
            <v>1.2011</v>
          </cell>
        </row>
        <row r="4735">
          <cell r="AM4735">
            <v>46500</v>
          </cell>
          <cell r="AQ4735" t="str">
            <v/>
          </cell>
          <cell r="AT4735" t="str">
            <v>ПИР</v>
          </cell>
          <cell r="AW4735">
            <v>40633</v>
          </cell>
          <cell r="AZ4735" t="str">
            <v>3.2011</v>
          </cell>
          <cell r="BA4735" t="str">
            <v>3.2011</v>
          </cell>
          <cell r="BB4735" t="str">
            <v>4.2011</v>
          </cell>
          <cell r="BC4735" t="str">
            <v>1.2011</v>
          </cell>
        </row>
        <row r="4736">
          <cell r="AM4736">
            <v>46500</v>
          </cell>
          <cell r="AQ4736" t="str">
            <v/>
          </cell>
          <cell r="AT4736" t="str">
            <v>ПИР</v>
          </cell>
          <cell r="AW4736">
            <v>40633</v>
          </cell>
          <cell r="AZ4736" t="str">
            <v>3.2011</v>
          </cell>
          <cell r="BA4736" t="str">
            <v>3.2011</v>
          </cell>
          <cell r="BB4736" t="str">
            <v>4.2011</v>
          </cell>
          <cell r="BC4736" t="str">
            <v>1.2011</v>
          </cell>
        </row>
        <row r="4737">
          <cell r="AM4737">
            <v>232500</v>
          </cell>
          <cell r="AQ4737" t="str">
            <v/>
          </cell>
          <cell r="AT4737" t="str">
            <v>ПИР</v>
          </cell>
          <cell r="AW4737">
            <v>40591</v>
          </cell>
          <cell r="AZ4737" t="str">
            <v>2.2011</v>
          </cell>
          <cell r="BA4737" t="str">
            <v>2.2011</v>
          </cell>
          <cell r="BB4737" t="str">
            <v>3.2011</v>
          </cell>
          <cell r="BC4737" t="str">
            <v>1.2011</v>
          </cell>
        </row>
        <row r="4738">
          <cell r="AM4738">
            <v>279000</v>
          </cell>
          <cell r="AQ4738" t="str">
            <v/>
          </cell>
          <cell r="AT4738" t="str">
            <v>ПИР</v>
          </cell>
          <cell r="AW4738">
            <v>40633</v>
          </cell>
          <cell r="AZ4738" t="str">
            <v>3.2011</v>
          </cell>
          <cell r="BA4738" t="str">
            <v>3.2011</v>
          </cell>
          <cell r="BB4738" t="str">
            <v>4.2011</v>
          </cell>
          <cell r="BC4738" t="str">
            <v>1.2011</v>
          </cell>
        </row>
        <row r="4739">
          <cell r="AM4739">
            <v>232500</v>
          </cell>
          <cell r="AQ4739" t="str">
            <v/>
          </cell>
          <cell r="AT4739" t="str">
            <v>ПИР</v>
          </cell>
          <cell r="AW4739">
            <v>40591</v>
          </cell>
          <cell r="AZ4739" t="str">
            <v>2.2011</v>
          </cell>
          <cell r="BA4739" t="str">
            <v>2.2011</v>
          </cell>
          <cell r="BB4739" t="str">
            <v>3.2011</v>
          </cell>
          <cell r="BC4739" t="str">
            <v>1.2011</v>
          </cell>
        </row>
        <row r="4740">
          <cell r="AM4740">
            <v>69750</v>
          </cell>
          <cell r="AQ4740" t="str">
            <v/>
          </cell>
          <cell r="AT4740" t="str">
            <v>ПИР</v>
          </cell>
          <cell r="AW4740">
            <v>40655</v>
          </cell>
          <cell r="AZ4740" t="str">
            <v>4.2011</v>
          </cell>
          <cell r="BA4740" t="str">
            <v>4.2011</v>
          </cell>
          <cell r="BB4740" t="str">
            <v>5.2011</v>
          </cell>
          <cell r="BC4740" t="str">
            <v>2.2011</v>
          </cell>
        </row>
        <row r="4741">
          <cell r="AM4741">
            <v>232500</v>
          </cell>
          <cell r="AQ4741" t="str">
            <v/>
          </cell>
          <cell r="AT4741" t="str">
            <v>ПИР</v>
          </cell>
          <cell r="AW4741">
            <v>40616</v>
          </cell>
          <cell r="AZ4741" t="str">
            <v>3.2011</v>
          </cell>
          <cell r="BA4741" t="str">
            <v>3.2011</v>
          </cell>
          <cell r="BB4741" t="str">
            <v>3.2011</v>
          </cell>
          <cell r="BC4741" t="str">
            <v>1.2011</v>
          </cell>
        </row>
        <row r="4742">
          <cell r="AM4742">
            <v>46500</v>
          </cell>
          <cell r="AQ4742" t="str">
            <v/>
          </cell>
          <cell r="AT4742" t="str">
            <v>ПИР</v>
          </cell>
          <cell r="AW4742">
            <v>40520</v>
          </cell>
          <cell r="AZ4742" t="str">
            <v>11.2010</v>
          </cell>
          <cell r="BA4742" t="str">
            <v>12.2010</v>
          </cell>
          <cell r="BB4742" t="str">
            <v/>
          </cell>
          <cell r="BC4742" t="str">
            <v>4.2010</v>
          </cell>
        </row>
        <row r="4743">
          <cell r="AM4743" t="str">
            <v/>
          </cell>
          <cell r="AQ4743" t="str">
            <v/>
          </cell>
          <cell r="AT4743" t="str">
            <v/>
          </cell>
          <cell r="AW4743" t="str">
            <v/>
          </cell>
          <cell r="AZ4743" t="str">
            <v/>
          </cell>
          <cell r="BA4743" t="str">
            <v/>
          </cell>
          <cell r="BB4743" t="str">
            <v/>
          </cell>
          <cell r="BC4743" t="str">
            <v/>
          </cell>
        </row>
        <row r="4744">
          <cell r="AM4744" t="str">
            <v/>
          </cell>
          <cell r="AQ4744" t="str">
            <v/>
          </cell>
          <cell r="AT4744" t="str">
            <v/>
          </cell>
          <cell r="AW4744" t="str">
            <v/>
          </cell>
          <cell r="AZ4744" t="str">
            <v/>
          </cell>
          <cell r="BA4744" t="str">
            <v/>
          </cell>
          <cell r="BB4744" t="str">
            <v/>
          </cell>
          <cell r="BC4744" t="str">
            <v/>
          </cell>
        </row>
        <row r="4745">
          <cell r="AM4745">
            <v>93000</v>
          </cell>
          <cell r="AQ4745" t="str">
            <v/>
          </cell>
          <cell r="AT4745" t="str">
            <v>ПИР</v>
          </cell>
          <cell r="AW4745">
            <v>40616</v>
          </cell>
          <cell r="AZ4745" t="str">
            <v>3.2011</v>
          </cell>
          <cell r="BA4745" t="str">
            <v>3.2011</v>
          </cell>
          <cell r="BB4745" t="str">
            <v>3.2011</v>
          </cell>
          <cell r="BC4745" t="str">
            <v>1.2011</v>
          </cell>
        </row>
        <row r="4746">
          <cell r="AM4746">
            <v>139500</v>
          </cell>
          <cell r="AQ4746" t="str">
            <v/>
          </cell>
          <cell r="AT4746" t="str">
            <v>ПИР</v>
          </cell>
          <cell r="AW4746">
            <v>40661</v>
          </cell>
          <cell r="AZ4746" t="str">
            <v>4.2011</v>
          </cell>
          <cell r="BA4746" t="str">
            <v>4.2011</v>
          </cell>
          <cell r="BB4746" t="str">
            <v>5.2011</v>
          </cell>
          <cell r="BC4746" t="str">
            <v>2.2011</v>
          </cell>
        </row>
        <row r="4747">
          <cell r="AM4747">
            <v>93000</v>
          </cell>
          <cell r="AQ4747" t="str">
            <v/>
          </cell>
          <cell r="AT4747" t="str">
            <v>ПИР</v>
          </cell>
          <cell r="AW4747">
            <v>40661</v>
          </cell>
          <cell r="AZ4747" t="str">
            <v>4.2011</v>
          </cell>
          <cell r="BA4747" t="str">
            <v>4.2011</v>
          </cell>
          <cell r="BB4747" t="str">
            <v>5.2011</v>
          </cell>
          <cell r="BC4747" t="str">
            <v>2.2011</v>
          </cell>
        </row>
        <row r="4748">
          <cell r="AM4748" t="str">
            <v/>
          </cell>
          <cell r="AQ4748" t="str">
            <v/>
          </cell>
          <cell r="AT4748" t="str">
            <v/>
          </cell>
          <cell r="AW4748" t="str">
            <v/>
          </cell>
          <cell r="AZ4748" t="str">
            <v/>
          </cell>
          <cell r="BA4748" t="str">
            <v/>
          </cell>
          <cell r="BB4748" t="str">
            <v/>
          </cell>
          <cell r="BC4748" t="str">
            <v/>
          </cell>
        </row>
        <row r="4749">
          <cell r="AM4749" t="str">
            <v/>
          </cell>
          <cell r="AQ4749" t="str">
            <v/>
          </cell>
          <cell r="AT4749" t="str">
            <v/>
          </cell>
          <cell r="AW4749" t="str">
            <v/>
          </cell>
          <cell r="AZ4749" t="str">
            <v/>
          </cell>
          <cell r="BA4749" t="str">
            <v/>
          </cell>
          <cell r="BB4749" t="str">
            <v/>
          </cell>
          <cell r="BC4749" t="str">
            <v/>
          </cell>
        </row>
        <row r="4750">
          <cell r="AM4750" t="str">
            <v/>
          </cell>
          <cell r="AQ4750" t="str">
            <v/>
          </cell>
          <cell r="AT4750" t="str">
            <v/>
          </cell>
          <cell r="AW4750" t="str">
            <v/>
          </cell>
          <cell r="AZ4750" t="str">
            <v/>
          </cell>
          <cell r="BA4750" t="str">
            <v/>
          </cell>
          <cell r="BB4750" t="str">
            <v/>
          </cell>
          <cell r="BC4750" t="str">
            <v/>
          </cell>
        </row>
        <row r="4751">
          <cell r="AM4751" t="str">
            <v/>
          </cell>
          <cell r="AQ4751" t="str">
            <v/>
          </cell>
          <cell r="AT4751" t="str">
            <v/>
          </cell>
          <cell r="AW4751" t="str">
            <v/>
          </cell>
          <cell r="AZ4751" t="str">
            <v/>
          </cell>
          <cell r="BA4751" t="str">
            <v/>
          </cell>
          <cell r="BB4751" t="str">
            <v/>
          </cell>
          <cell r="BC4751" t="str">
            <v/>
          </cell>
        </row>
        <row r="4752">
          <cell r="AM4752" t="str">
            <v/>
          </cell>
          <cell r="AQ4752" t="str">
            <v/>
          </cell>
          <cell r="AT4752" t="str">
            <v/>
          </cell>
          <cell r="AW4752" t="str">
            <v/>
          </cell>
          <cell r="AZ4752" t="str">
            <v/>
          </cell>
          <cell r="BA4752" t="str">
            <v/>
          </cell>
          <cell r="BB4752" t="str">
            <v/>
          </cell>
          <cell r="BC4752" t="str">
            <v/>
          </cell>
        </row>
        <row r="4753">
          <cell r="AM4753">
            <v>139500</v>
          </cell>
          <cell r="AQ4753" t="str">
            <v/>
          </cell>
          <cell r="AT4753" t="str">
            <v>ПИР</v>
          </cell>
          <cell r="AW4753">
            <v>40633</v>
          </cell>
          <cell r="AZ4753" t="str">
            <v>3.2011</v>
          </cell>
          <cell r="BA4753" t="str">
            <v>3.2011</v>
          </cell>
          <cell r="BB4753" t="str">
            <v>4.2011</v>
          </cell>
          <cell r="BC4753" t="str">
            <v>1.2011</v>
          </cell>
        </row>
        <row r="4754">
          <cell r="AM4754" t="str">
            <v/>
          </cell>
          <cell r="AQ4754" t="str">
            <v/>
          </cell>
          <cell r="AT4754" t="str">
            <v/>
          </cell>
          <cell r="AW4754" t="str">
            <v/>
          </cell>
          <cell r="AZ4754" t="str">
            <v/>
          </cell>
          <cell r="BA4754" t="str">
            <v/>
          </cell>
          <cell r="BB4754" t="str">
            <v/>
          </cell>
          <cell r="BC4754" t="str">
            <v/>
          </cell>
        </row>
        <row r="4755">
          <cell r="AM4755" t="str">
            <v/>
          </cell>
          <cell r="AQ4755" t="str">
            <v/>
          </cell>
          <cell r="AT4755" t="str">
            <v/>
          </cell>
          <cell r="AW4755" t="str">
            <v/>
          </cell>
          <cell r="AZ4755" t="str">
            <v/>
          </cell>
          <cell r="BA4755" t="str">
            <v/>
          </cell>
          <cell r="BB4755" t="str">
            <v/>
          </cell>
          <cell r="BC4755" t="str">
            <v/>
          </cell>
        </row>
        <row r="4756">
          <cell r="AM4756" t="str">
            <v/>
          </cell>
          <cell r="AQ4756" t="str">
            <v/>
          </cell>
          <cell r="AT4756" t="str">
            <v/>
          </cell>
          <cell r="AW4756" t="str">
            <v/>
          </cell>
          <cell r="AZ4756" t="str">
            <v/>
          </cell>
          <cell r="BA4756" t="str">
            <v/>
          </cell>
          <cell r="BB4756" t="str">
            <v/>
          </cell>
          <cell r="BC4756" t="str">
            <v/>
          </cell>
        </row>
        <row r="4757">
          <cell r="AM4757" t="str">
            <v/>
          </cell>
          <cell r="AQ4757" t="str">
            <v/>
          </cell>
          <cell r="AT4757" t="str">
            <v/>
          </cell>
          <cell r="AW4757" t="str">
            <v/>
          </cell>
          <cell r="AZ4757" t="str">
            <v/>
          </cell>
          <cell r="BA4757" t="str">
            <v/>
          </cell>
          <cell r="BB4757" t="str">
            <v/>
          </cell>
          <cell r="BC4757" t="str">
            <v/>
          </cell>
        </row>
        <row r="4758">
          <cell r="AM4758" t="str">
            <v/>
          </cell>
          <cell r="AQ4758" t="str">
            <v/>
          </cell>
          <cell r="AT4758" t="str">
            <v/>
          </cell>
          <cell r="AW4758" t="str">
            <v/>
          </cell>
          <cell r="AZ4758" t="str">
            <v/>
          </cell>
          <cell r="BA4758" t="str">
            <v/>
          </cell>
          <cell r="BB4758" t="str">
            <v/>
          </cell>
          <cell r="BC4758" t="str">
            <v/>
          </cell>
        </row>
        <row r="4759">
          <cell r="AM4759" t="str">
            <v/>
          </cell>
          <cell r="AQ4759" t="str">
            <v/>
          </cell>
          <cell r="AT4759" t="str">
            <v/>
          </cell>
          <cell r="AW4759" t="str">
            <v/>
          </cell>
          <cell r="AZ4759" t="str">
            <v/>
          </cell>
          <cell r="BA4759" t="str">
            <v/>
          </cell>
          <cell r="BB4759" t="str">
            <v/>
          </cell>
          <cell r="BC4759" t="str">
            <v/>
          </cell>
        </row>
        <row r="4760">
          <cell r="AM4760">
            <v>100000</v>
          </cell>
          <cell r="AQ4760" t="str">
            <v/>
          </cell>
          <cell r="AT4760" t="str">
            <v>ПИР</v>
          </cell>
          <cell r="AW4760">
            <v>40409</v>
          </cell>
          <cell r="AZ4760" t="str">
            <v>8.2010</v>
          </cell>
          <cell r="BA4760" t="str">
            <v>8.2010</v>
          </cell>
          <cell r="BB4760" t="str">
            <v/>
          </cell>
          <cell r="BC4760" t="str">
            <v>3.2010</v>
          </cell>
        </row>
        <row r="4761">
          <cell r="AM4761">
            <v>400000</v>
          </cell>
          <cell r="AQ4761" t="str">
            <v/>
          </cell>
          <cell r="AT4761" t="str">
            <v>ПИР</v>
          </cell>
          <cell r="AW4761">
            <v>40442</v>
          </cell>
          <cell r="AZ4761" t="str">
            <v>8.2010</v>
          </cell>
          <cell r="BA4761" t="str">
            <v>9.2010</v>
          </cell>
          <cell r="BB4761" t="str">
            <v/>
          </cell>
          <cell r="BC4761" t="str">
            <v>3.2010</v>
          </cell>
        </row>
        <row r="4762">
          <cell r="AM4762">
            <v>93000</v>
          </cell>
          <cell r="AQ4762" t="str">
            <v/>
          </cell>
          <cell r="AT4762" t="str">
            <v>ПИР</v>
          </cell>
          <cell r="AW4762">
            <v>40520</v>
          </cell>
          <cell r="AZ4762" t="str">
            <v>11.2010</v>
          </cell>
          <cell r="BA4762" t="str">
            <v>12.2010</v>
          </cell>
          <cell r="BB4762" t="str">
            <v/>
          </cell>
          <cell r="BC4762" t="str">
            <v>4.2010</v>
          </cell>
        </row>
        <row r="4763">
          <cell r="AM4763">
            <v>372000</v>
          </cell>
          <cell r="AQ4763" t="str">
            <v/>
          </cell>
          <cell r="AT4763" t="str">
            <v>ПИР</v>
          </cell>
          <cell r="AW4763">
            <v>40541</v>
          </cell>
          <cell r="AZ4763" t="str">
            <v>12.2010</v>
          </cell>
          <cell r="BA4763" t="str">
            <v>12.2010</v>
          </cell>
          <cell r="BB4763" t="str">
            <v/>
          </cell>
          <cell r="BC4763" t="str">
            <v>4.2010</v>
          </cell>
        </row>
        <row r="4764">
          <cell r="AM4764">
            <v>325500</v>
          </cell>
          <cell r="AQ4764" t="str">
            <v/>
          </cell>
          <cell r="AT4764" t="str">
            <v>ПИР</v>
          </cell>
          <cell r="AW4764">
            <v>40480</v>
          </cell>
          <cell r="AZ4764" t="str">
            <v>10.2010</v>
          </cell>
          <cell r="BA4764" t="str">
            <v>10.2010</v>
          </cell>
          <cell r="BB4764" t="str">
            <v/>
          </cell>
          <cell r="BC4764" t="str">
            <v>4.2010</v>
          </cell>
        </row>
        <row r="4765">
          <cell r="AM4765">
            <v>186000</v>
          </cell>
          <cell r="AQ4765" t="str">
            <v/>
          </cell>
          <cell r="AT4765" t="str">
            <v>ПИР</v>
          </cell>
          <cell r="AW4765">
            <v>40540</v>
          </cell>
          <cell r="AZ4765" t="str">
            <v>12.2010</v>
          </cell>
          <cell r="BA4765" t="str">
            <v>12.2010</v>
          </cell>
          <cell r="BB4765" t="str">
            <v/>
          </cell>
          <cell r="BC4765" t="str">
            <v>4.2010</v>
          </cell>
        </row>
        <row r="4766">
          <cell r="AM4766">
            <v>139500</v>
          </cell>
          <cell r="AQ4766" t="str">
            <v/>
          </cell>
          <cell r="AT4766" t="str">
            <v>ПИР</v>
          </cell>
          <cell r="AW4766">
            <v>40661</v>
          </cell>
          <cell r="AZ4766" t="str">
            <v>4.2011</v>
          </cell>
          <cell r="BA4766" t="str">
            <v>4.2011</v>
          </cell>
          <cell r="BB4766" t="str">
            <v>5.2011</v>
          </cell>
          <cell r="BC4766" t="str">
            <v>2.2011</v>
          </cell>
        </row>
        <row r="4767">
          <cell r="AM4767">
            <v>93000</v>
          </cell>
          <cell r="AQ4767" t="str">
            <v/>
          </cell>
          <cell r="AT4767" t="str">
            <v>ПИР</v>
          </cell>
          <cell r="AW4767">
            <v>40661</v>
          </cell>
          <cell r="AZ4767" t="str">
            <v>4.2011</v>
          </cell>
          <cell r="BA4767" t="str">
            <v>4.2011</v>
          </cell>
          <cell r="BB4767" t="str">
            <v>5.2011</v>
          </cell>
          <cell r="BC4767" t="str">
            <v>2.2011</v>
          </cell>
        </row>
        <row r="4768">
          <cell r="AM4768" t="str">
            <v/>
          </cell>
          <cell r="AQ4768" t="str">
            <v/>
          </cell>
          <cell r="AT4768" t="str">
            <v/>
          </cell>
          <cell r="AW4768" t="str">
            <v/>
          </cell>
          <cell r="AZ4768" t="str">
            <v/>
          </cell>
          <cell r="BA4768" t="str">
            <v/>
          </cell>
          <cell r="BB4768" t="str">
            <v/>
          </cell>
          <cell r="BC4768" t="str">
            <v/>
          </cell>
        </row>
        <row r="4769">
          <cell r="AM4769">
            <v>9300</v>
          </cell>
          <cell r="AQ4769" t="str">
            <v/>
          </cell>
          <cell r="AT4769" t="str">
            <v>ПИР</v>
          </cell>
          <cell r="AW4769">
            <v>40616</v>
          </cell>
          <cell r="AZ4769" t="str">
            <v>3.2011</v>
          </cell>
          <cell r="BA4769" t="str">
            <v>3.2011</v>
          </cell>
          <cell r="BB4769" t="str">
            <v>3.2011</v>
          </cell>
          <cell r="BC4769" t="str">
            <v>1.2011</v>
          </cell>
        </row>
        <row r="4770">
          <cell r="AM4770" t="str">
            <v/>
          </cell>
          <cell r="AQ4770" t="str">
            <v/>
          </cell>
          <cell r="AT4770" t="str">
            <v/>
          </cell>
          <cell r="AW4770" t="str">
            <v/>
          </cell>
          <cell r="AZ4770" t="str">
            <v/>
          </cell>
          <cell r="BA4770" t="str">
            <v/>
          </cell>
          <cell r="BB4770" t="str">
            <v/>
          </cell>
          <cell r="BC4770" t="str">
            <v/>
          </cell>
        </row>
        <row r="4771">
          <cell r="AM4771" t="str">
            <v/>
          </cell>
          <cell r="AQ4771" t="str">
            <v/>
          </cell>
          <cell r="AT4771" t="str">
            <v/>
          </cell>
          <cell r="AW4771" t="str">
            <v/>
          </cell>
          <cell r="AZ4771" t="str">
            <v/>
          </cell>
          <cell r="BA4771" t="str">
            <v/>
          </cell>
          <cell r="BB4771" t="str">
            <v/>
          </cell>
          <cell r="BC4771" t="str">
            <v/>
          </cell>
        </row>
        <row r="4772">
          <cell r="AM4772" t="str">
            <v/>
          </cell>
          <cell r="AQ4772" t="str">
            <v/>
          </cell>
          <cell r="AT4772" t="str">
            <v/>
          </cell>
          <cell r="AW4772" t="str">
            <v/>
          </cell>
          <cell r="AZ4772" t="str">
            <v/>
          </cell>
          <cell r="BA4772" t="str">
            <v/>
          </cell>
          <cell r="BB4772" t="str">
            <v/>
          </cell>
          <cell r="BC4772" t="str">
            <v/>
          </cell>
        </row>
        <row r="4773">
          <cell r="AM4773" t="str">
            <v/>
          </cell>
          <cell r="AQ4773" t="str">
            <v/>
          </cell>
          <cell r="AT4773" t="str">
            <v/>
          </cell>
          <cell r="AW4773" t="str">
            <v/>
          </cell>
          <cell r="AZ4773" t="str">
            <v/>
          </cell>
          <cell r="BA4773" t="str">
            <v/>
          </cell>
          <cell r="BB4773" t="str">
            <v/>
          </cell>
          <cell r="BC4773" t="str">
            <v/>
          </cell>
        </row>
        <row r="4774">
          <cell r="AM4774">
            <v>1488000</v>
          </cell>
          <cell r="AQ4774" t="str">
            <v/>
          </cell>
          <cell r="AT4774" t="str">
            <v>ПИР</v>
          </cell>
          <cell r="AW4774">
            <v>40480</v>
          </cell>
          <cell r="AZ4774" t="str">
            <v>10.2010</v>
          </cell>
          <cell r="BA4774" t="str">
            <v>10.2010</v>
          </cell>
          <cell r="BB4774" t="str">
            <v/>
          </cell>
          <cell r="BC4774" t="str">
            <v>4.2010</v>
          </cell>
        </row>
        <row r="4775">
          <cell r="AM4775">
            <v>279000</v>
          </cell>
          <cell r="AQ4775" t="str">
            <v/>
          </cell>
          <cell r="AT4775" t="str">
            <v>ПИР</v>
          </cell>
          <cell r="AW4775">
            <v>40624</v>
          </cell>
          <cell r="AZ4775" t="str">
            <v>3.2011</v>
          </cell>
          <cell r="BA4775" t="str">
            <v>3.2011</v>
          </cell>
          <cell r="BB4775" t="str">
            <v>4.2011</v>
          </cell>
          <cell r="BC4775" t="str">
            <v>1.2011</v>
          </cell>
        </row>
        <row r="4776">
          <cell r="AM4776" t="str">
            <v/>
          </cell>
          <cell r="AQ4776" t="str">
            <v/>
          </cell>
          <cell r="AT4776" t="str">
            <v/>
          </cell>
          <cell r="AW4776" t="str">
            <v/>
          </cell>
          <cell r="AZ4776" t="str">
            <v/>
          </cell>
          <cell r="BA4776" t="str">
            <v/>
          </cell>
          <cell r="BB4776" t="str">
            <v/>
          </cell>
          <cell r="BC4776" t="str">
            <v/>
          </cell>
        </row>
        <row r="4777">
          <cell r="AM4777" t="str">
            <v/>
          </cell>
          <cell r="AQ4777" t="str">
            <v/>
          </cell>
          <cell r="AT4777" t="str">
            <v/>
          </cell>
          <cell r="AW4777" t="str">
            <v/>
          </cell>
          <cell r="AZ4777" t="str">
            <v/>
          </cell>
          <cell r="BA4777" t="str">
            <v/>
          </cell>
          <cell r="BB4777" t="str">
            <v/>
          </cell>
          <cell r="BC4777" t="str">
            <v/>
          </cell>
        </row>
        <row r="4778">
          <cell r="AM4778" t="str">
            <v/>
          </cell>
          <cell r="AQ4778" t="str">
            <v/>
          </cell>
          <cell r="AT4778" t="str">
            <v/>
          </cell>
          <cell r="AW4778" t="str">
            <v/>
          </cell>
          <cell r="AZ4778" t="str">
            <v/>
          </cell>
          <cell r="BA4778" t="str">
            <v/>
          </cell>
          <cell r="BB4778" t="str">
            <v/>
          </cell>
          <cell r="BC4778" t="str">
            <v/>
          </cell>
        </row>
        <row r="4779">
          <cell r="AM4779" t="str">
            <v/>
          </cell>
          <cell r="AQ4779" t="str">
            <v/>
          </cell>
          <cell r="AT4779" t="str">
            <v/>
          </cell>
          <cell r="AW4779" t="str">
            <v/>
          </cell>
          <cell r="AZ4779" t="str">
            <v/>
          </cell>
          <cell r="BA4779" t="str">
            <v/>
          </cell>
          <cell r="BB4779" t="str">
            <v/>
          </cell>
          <cell r="BC4779" t="str">
            <v/>
          </cell>
        </row>
        <row r="4780">
          <cell r="AM4780">
            <v>38333.33</v>
          </cell>
          <cell r="AQ4780" t="str">
            <v/>
          </cell>
          <cell r="AT4780" t="str">
            <v>ПИР</v>
          </cell>
          <cell r="AW4780">
            <v>40409</v>
          </cell>
          <cell r="AZ4780" t="str">
            <v>8.2010</v>
          </cell>
          <cell r="BA4780" t="str">
            <v>8.2010</v>
          </cell>
          <cell r="BB4780" t="str">
            <v/>
          </cell>
          <cell r="BC4780" t="str">
            <v>3.2010</v>
          </cell>
        </row>
        <row r="4781">
          <cell r="AM4781">
            <v>400000</v>
          </cell>
          <cell r="AQ4781" t="str">
            <v/>
          </cell>
          <cell r="AT4781" t="str">
            <v>ПИР</v>
          </cell>
          <cell r="AW4781">
            <v>40442</v>
          </cell>
          <cell r="AZ4781" t="str">
            <v>8.2010</v>
          </cell>
          <cell r="BA4781" t="str">
            <v>9.2010</v>
          </cell>
          <cell r="BB4781" t="str">
            <v/>
          </cell>
          <cell r="BC4781" t="str">
            <v>3.2010</v>
          </cell>
        </row>
        <row r="4782">
          <cell r="AM4782">
            <v>93000</v>
          </cell>
          <cell r="AQ4782" t="str">
            <v/>
          </cell>
          <cell r="AT4782" t="str">
            <v>ПИР</v>
          </cell>
          <cell r="AW4782">
            <v>40535</v>
          </cell>
          <cell r="AZ4782" t="str">
            <v>12.2010</v>
          </cell>
          <cell r="BA4782" t="str">
            <v>12.2010</v>
          </cell>
          <cell r="BB4782" t="str">
            <v/>
          </cell>
          <cell r="BC4782" t="str">
            <v>4.2010</v>
          </cell>
        </row>
        <row r="4783">
          <cell r="AM4783">
            <v>372000</v>
          </cell>
          <cell r="AQ4783" t="str">
            <v/>
          </cell>
          <cell r="AT4783" t="str">
            <v>ПИР</v>
          </cell>
          <cell r="AW4783">
            <v>40540</v>
          </cell>
          <cell r="AZ4783" t="str">
            <v>12.2010</v>
          </cell>
          <cell r="BA4783" t="str">
            <v>12.2010</v>
          </cell>
          <cell r="BB4783" t="str">
            <v/>
          </cell>
          <cell r="BC4783" t="str">
            <v>4.2010</v>
          </cell>
        </row>
        <row r="4784">
          <cell r="AM4784">
            <v>325500</v>
          </cell>
          <cell r="AQ4784" t="str">
            <v/>
          </cell>
          <cell r="AT4784" t="str">
            <v>ПИР</v>
          </cell>
          <cell r="AW4784">
            <v>40480</v>
          </cell>
          <cell r="AZ4784" t="str">
            <v>10.2010</v>
          </cell>
          <cell r="BA4784" t="str">
            <v>10.2010</v>
          </cell>
          <cell r="BB4784" t="str">
            <v/>
          </cell>
          <cell r="BC4784" t="str">
            <v>4.2010</v>
          </cell>
        </row>
        <row r="4785">
          <cell r="AM4785">
            <v>186000</v>
          </cell>
          <cell r="AQ4785" t="str">
            <v/>
          </cell>
          <cell r="AT4785" t="str">
            <v>ПИР</v>
          </cell>
          <cell r="AW4785">
            <v>40541</v>
          </cell>
          <cell r="AZ4785" t="str">
            <v>12.2010</v>
          </cell>
          <cell r="BA4785" t="str">
            <v>12.2010</v>
          </cell>
          <cell r="BB4785" t="str">
            <v/>
          </cell>
          <cell r="BC4785" t="str">
            <v>4.2010</v>
          </cell>
        </row>
        <row r="4786">
          <cell r="AM4786" t="str">
            <v/>
          </cell>
          <cell r="AQ4786" t="str">
            <v/>
          </cell>
          <cell r="AT4786" t="str">
            <v/>
          </cell>
          <cell r="AW4786" t="str">
            <v/>
          </cell>
          <cell r="AZ4786" t="str">
            <v/>
          </cell>
          <cell r="BA4786" t="str">
            <v/>
          </cell>
          <cell r="BB4786" t="str">
            <v/>
          </cell>
          <cell r="BC4786" t="str">
            <v/>
          </cell>
        </row>
        <row r="4787">
          <cell r="AM4787" t="str">
            <v/>
          </cell>
          <cell r="AQ4787" t="str">
            <v/>
          </cell>
          <cell r="AT4787" t="str">
            <v/>
          </cell>
          <cell r="AW4787" t="str">
            <v/>
          </cell>
          <cell r="AZ4787" t="str">
            <v/>
          </cell>
          <cell r="BA4787" t="str">
            <v/>
          </cell>
          <cell r="BB4787" t="str">
            <v/>
          </cell>
          <cell r="BC4787" t="str">
            <v/>
          </cell>
        </row>
        <row r="4788">
          <cell r="AM4788" t="str">
            <v/>
          </cell>
          <cell r="AQ4788" t="str">
            <v/>
          </cell>
          <cell r="AT4788" t="str">
            <v/>
          </cell>
          <cell r="AW4788" t="str">
            <v/>
          </cell>
          <cell r="AZ4788" t="str">
            <v/>
          </cell>
          <cell r="BA4788" t="str">
            <v/>
          </cell>
          <cell r="BB4788" t="str">
            <v/>
          </cell>
          <cell r="BC4788" t="str">
            <v/>
          </cell>
        </row>
        <row r="4789">
          <cell r="AM4789">
            <v>46500</v>
          </cell>
          <cell r="AQ4789" t="str">
            <v/>
          </cell>
          <cell r="AT4789" t="str">
            <v>ПИР</v>
          </cell>
          <cell r="AW4789">
            <v>40541</v>
          </cell>
          <cell r="AZ4789" t="str">
            <v>12.2010</v>
          </cell>
          <cell r="BA4789" t="str">
            <v>12.2010</v>
          </cell>
          <cell r="BB4789" t="str">
            <v/>
          </cell>
          <cell r="BC4789" t="str">
            <v>4.2010</v>
          </cell>
        </row>
        <row r="4790">
          <cell r="AM4790">
            <v>279000</v>
          </cell>
          <cell r="AQ4790" t="str">
            <v/>
          </cell>
          <cell r="AT4790" t="str">
            <v>ПИР</v>
          </cell>
          <cell r="AW4790">
            <v>40688</v>
          </cell>
          <cell r="AZ4790" t="str">
            <v>5.2011</v>
          </cell>
          <cell r="BA4790" t="str">
            <v>5.2011</v>
          </cell>
          <cell r="BB4790" t="str">
            <v>6.2011</v>
          </cell>
          <cell r="BC4790" t="str">
            <v>2.2011</v>
          </cell>
        </row>
        <row r="4791">
          <cell r="AM4791" t="str">
            <v/>
          </cell>
          <cell r="AQ4791" t="str">
            <v/>
          </cell>
          <cell r="AT4791" t="str">
            <v/>
          </cell>
          <cell r="AW4791" t="str">
            <v/>
          </cell>
          <cell r="AZ4791" t="str">
            <v/>
          </cell>
          <cell r="BA4791" t="str">
            <v/>
          </cell>
          <cell r="BB4791" t="str">
            <v/>
          </cell>
          <cell r="BC4791" t="str">
            <v/>
          </cell>
        </row>
        <row r="4792">
          <cell r="AM4792">
            <v>322000</v>
          </cell>
          <cell r="AQ4792" t="str">
            <v/>
          </cell>
          <cell r="AT4792" t="str">
            <v>ПИР</v>
          </cell>
          <cell r="AW4792">
            <v>40688</v>
          </cell>
          <cell r="AZ4792" t="str">
            <v>5.2011</v>
          </cell>
          <cell r="BA4792" t="str">
            <v>5.2011</v>
          </cell>
          <cell r="BB4792" t="str">
            <v>6.2011</v>
          </cell>
          <cell r="BC4792" t="str">
            <v>2.2011</v>
          </cell>
        </row>
        <row r="4793">
          <cell r="AM4793">
            <v>138000</v>
          </cell>
          <cell r="AQ4793" t="str">
            <v/>
          </cell>
          <cell r="AT4793" t="str">
            <v>ПИР</v>
          </cell>
          <cell r="AW4793">
            <v>40661</v>
          </cell>
          <cell r="AZ4793" t="str">
            <v>4.2011</v>
          </cell>
          <cell r="BA4793" t="str">
            <v>4.2011</v>
          </cell>
          <cell r="BB4793" t="str">
            <v>5.2011</v>
          </cell>
          <cell r="BC4793" t="str">
            <v>2.2011</v>
          </cell>
        </row>
        <row r="4794">
          <cell r="AM4794">
            <v>92000</v>
          </cell>
          <cell r="AQ4794" t="str">
            <v/>
          </cell>
          <cell r="AT4794" t="str">
            <v>ПИР</v>
          </cell>
          <cell r="AW4794">
            <v>40661</v>
          </cell>
          <cell r="AZ4794" t="str">
            <v>4.2011</v>
          </cell>
          <cell r="BA4794" t="str">
            <v>4.2011</v>
          </cell>
          <cell r="BB4794" t="str">
            <v>5.2011</v>
          </cell>
          <cell r="BC4794" t="str">
            <v>2.2011</v>
          </cell>
        </row>
        <row r="4795">
          <cell r="AM4795" t="str">
            <v/>
          </cell>
          <cell r="AQ4795" t="str">
            <v/>
          </cell>
          <cell r="AT4795" t="str">
            <v/>
          </cell>
          <cell r="AW4795" t="str">
            <v/>
          </cell>
          <cell r="AZ4795" t="str">
            <v/>
          </cell>
          <cell r="BA4795" t="str">
            <v/>
          </cell>
          <cell r="BB4795" t="str">
            <v/>
          </cell>
          <cell r="BC4795" t="str">
            <v/>
          </cell>
        </row>
        <row r="4796">
          <cell r="AM4796" t="str">
            <v/>
          </cell>
          <cell r="AQ4796" t="str">
            <v/>
          </cell>
          <cell r="AT4796" t="str">
            <v/>
          </cell>
          <cell r="AW4796" t="str">
            <v/>
          </cell>
          <cell r="AZ4796" t="str">
            <v/>
          </cell>
          <cell r="BA4796" t="str">
            <v/>
          </cell>
          <cell r="BB4796" t="str">
            <v/>
          </cell>
          <cell r="BC4796" t="str">
            <v/>
          </cell>
        </row>
        <row r="4797">
          <cell r="AM4797" t="str">
            <v/>
          </cell>
          <cell r="AQ4797" t="str">
            <v/>
          </cell>
          <cell r="AT4797" t="str">
            <v/>
          </cell>
          <cell r="AW4797" t="str">
            <v/>
          </cell>
          <cell r="AZ4797" t="str">
            <v/>
          </cell>
          <cell r="BA4797" t="str">
            <v/>
          </cell>
          <cell r="BB4797" t="str">
            <v/>
          </cell>
          <cell r="BC4797" t="str">
            <v/>
          </cell>
        </row>
        <row r="4798">
          <cell r="AM4798" t="str">
            <v/>
          </cell>
          <cell r="AQ4798" t="str">
            <v/>
          </cell>
          <cell r="AT4798" t="str">
            <v/>
          </cell>
          <cell r="AW4798" t="str">
            <v/>
          </cell>
          <cell r="AZ4798" t="str">
            <v/>
          </cell>
          <cell r="BA4798" t="str">
            <v/>
          </cell>
          <cell r="BB4798" t="str">
            <v/>
          </cell>
          <cell r="BC4798" t="str">
            <v/>
          </cell>
        </row>
        <row r="4799">
          <cell r="AM4799" t="str">
            <v/>
          </cell>
          <cell r="AQ4799" t="str">
            <v/>
          </cell>
          <cell r="AT4799" t="str">
            <v/>
          </cell>
          <cell r="AW4799" t="str">
            <v/>
          </cell>
          <cell r="AZ4799" t="str">
            <v/>
          </cell>
          <cell r="BA4799" t="str">
            <v/>
          </cell>
          <cell r="BB4799" t="str">
            <v/>
          </cell>
          <cell r="BC4799" t="str">
            <v/>
          </cell>
        </row>
        <row r="4800">
          <cell r="AM4800" t="str">
            <v/>
          </cell>
          <cell r="AQ4800" t="str">
            <v/>
          </cell>
          <cell r="AT4800" t="str">
            <v/>
          </cell>
          <cell r="AW4800" t="str">
            <v/>
          </cell>
          <cell r="AZ4800" t="str">
            <v/>
          </cell>
          <cell r="BA4800" t="str">
            <v/>
          </cell>
          <cell r="BB4800" t="str">
            <v/>
          </cell>
          <cell r="BC4800" t="str">
            <v/>
          </cell>
        </row>
        <row r="4801">
          <cell r="AM4801" t="str">
            <v/>
          </cell>
          <cell r="AQ4801" t="str">
            <v/>
          </cell>
          <cell r="AT4801" t="str">
            <v/>
          </cell>
          <cell r="AW4801" t="str">
            <v/>
          </cell>
          <cell r="AZ4801" t="str">
            <v/>
          </cell>
          <cell r="BA4801" t="str">
            <v/>
          </cell>
          <cell r="BB4801" t="str">
            <v/>
          </cell>
          <cell r="BC4801" t="str">
            <v/>
          </cell>
        </row>
        <row r="4802">
          <cell r="AM4802" t="str">
            <v/>
          </cell>
          <cell r="AQ4802" t="str">
            <v/>
          </cell>
          <cell r="AT4802" t="str">
            <v/>
          </cell>
          <cell r="AW4802" t="str">
            <v/>
          </cell>
          <cell r="AZ4802" t="str">
            <v/>
          </cell>
          <cell r="BA4802" t="str">
            <v/>
          </cell>
          <cell r="BB4802" t="str">
            <v/>
          </cell>
          <cell r="BC4802" t="str">
            <v/>
          </cell>
        </row>
        <row r="4803">
          <cell r="AM4803" t="str">
            <v/>
          </cell>
          <cell r="AQ4803" t="str">
            <v/>
          </cell>
          <cell r="AT4803" t="str">
            <v/>
          </cell>
          <cell r="AW4803" t="str">
            <v/>
          </cell>
          <cell r="AZ4803" t="str">
            <v/>
          </cell>
          <cell r="BA4803" t="str">
            <v/>
          </cell>
          <cell r="BB4803" t="str">
            <v/>
          </cell>
          <cell r="BC4803" t="str">
            <v/>
          </cell>
        </row>
        <row r="4804">
          <cell r="AM4804" t="str">
            <v/>
          </cell>
          <cell r="AQ4804" t="str">
            <v/>
          </cell>
          <cell r="AT4804" t="str">
            <v/>
          </cell>
          <cell r="AW4804" t="str">
            <v/>
          </cell>
          <cell r="AZ4804" t="str">
            <v/>
          </cell>
          <cell r="BA4804" t="str">
            <v/>
          </cell>
          <cell r="BB4804" t="str">
            <v/>
          </cell>
          <cell r="BC4804" t="str">
            <v/>
          </cell>
        </row>
        <row r="4805">
          <cell r="AM4805" t="str">
            <v/>
          </cell>
          <cell r="AQ4805" t="str">
            <v/>
          </cell>
          <cell r="AT4805" t="str">
            <v/>
          </cell>
          <cell r="AW4805" t="str">
            <v/>
          </cell>
          <cell r="AZ4805" t="str">
            <v/>
          </cell>
          <cell r="BA4805" t="str">
            <v/>
          </cell>
          <cell r="BB4805" t="str">
            <v/>
          </cell>
          <cell r="BC4805" t="str">
            <v/>
          </cell>
        </row>
        <row r="4806">
          <cell r="AM4806">
            <v>150000</v>
          </cell>
          <cell r="AQ4806" t="str">
            <v/>
          </cell>
          <cell r="AT4806" t="str">
            <v>ПИР</v>
          </cell>
          <cell r="AW4806">
            <v>40409</v>
          </cell>
          <cell r="AZ4806" t="str">
            <v>8.2010</v>
          </cell>
          <cell r="BA4806" t="str">
            <v>8.2010</v>
          </cell>
          <cell r="BB4806" t="str">
            <v/>
          </cell>
          <cell r="BC4806" t="str">
            <v>3.2010</v>
          </cell>
        </row>
        <row r="4807">
          <cell r="AM4807" t="str">
            <v/>
          </cell>
          <cell r="AQ4807" t="str">
            <v/>
          </cell>
          <cell r="AT4807" t="str">
            <v/>
          </cell>
          <cell r="AW4807" t="str">
            <v/>
          </cell>
          <cell r="AZ4807" t="str">
            <v/>
          </cell>
          <cell r="BA4807" t="str">
            <v/>
          </cell>
          <cell r="BB4807" t="str">
            <v/>
          </cell>
          <cell r="BC4807" t="str">
            <v/>
          </cell>
        </row>
        <row r="4808">
          <cell r="AM4808" t="str">
            <v/>
          </cell>
          <cell r="AQ4808" t="str">
            <v/>
          </cell>
          <cell r="AT4808" t="str">
            <v/>
          </cell>
          <cell r="AW4808" t="str">
            <v/>
          </cell>
          <cell r="AZ4808" t="str">
            <v/>
          </cell>
          <cell r="BA4808" t="str">
            <v/>
          </cell>
          <cell r="BB4808" t="str">
            <v/>
          </cell>
          <cell r="BC4808" t="str">
            <v/>
          </cell>
        </row>
        <row r="4809">
          <cell r="AM4809">
            <v>38333.33</v>
          </cell>
          <cell r="AQ4809" t="str">
            <v/>
          </cell>
          <cell r="AT4809" t="str">
            <v>ПИР</v>
          </cell>
          <cell r="AW4809">
            <v>40409</v>
          </cell>
          <cell r="AZ4809" t="str">
            <v>8.2010</v>
          </cell>
          <cell r="BA4809" t="str">
            <v>8.2010</v>
          </cell>
          <cell r="BB4809" t="str">
            <v/>
          </cell>
          <cell r="BC4809" t="str">
            <v>3.2010</v>
          </cell>
        </row>
        <row r="4810">
          <cell r="AM4810">
            <v>400000</v>
          </cell>
          <cell r="AQ4810" t="str">
            <v/>
          </cell>
          <cell r="AT4810" t="str">
            <v>ПИР</v>
          </cell>
          <cell r="AW4810">
            <v>40442</v>
          </cell>
          <cell r="AZ4810" t="str">
            <v>8.2010</v>
          </cell>
          <cell r="BA4810" t="str">
            <v>9.2010</v>
          </cell>
          <cell r="BB4810" t="str">
            <v/>
          </cell>
          <cell r="BC4810" t="str">
            <v>3.2010</v>
          </cell>
        </row>
        <row r="4811">
          <cell r="AM4811">
            <v>92000</v>
          </cell>
          <cell r="AQ4811" t="str">
            <v/>
          </cell>
          <cell r="AT4811" t="str">
            <v>ПИР</v>
          </cell>
          <cell r="AW4811">
            <v>40535</v>
          </cell>
          <cell r="AZ4811" t="str">
            <v>12.2010</v>
          </cell>
          <cell r="BA4811" t="str">
            <v>12.2010</v>
          </cell>
          <cell r="BB4811" t="str">
            <v/>
          </cell>
          <cell r="BC4811" t="str">
            <v>4.2010</v>
          </cell>
        </row>
        <row r="4812">
          <cell r="AM4812">
            <v>322000</v>
          </cell>
          <cell r="AQ4812" t="str">
            <v/>
          </cell>
          <cell r="AT4812" t="str">
            <v>ПИР</v>
          </cell>
          <cell r="AW4812">
            <v>40540</v>
          </cell>
          <cell r="AZ4812" t="str">
            <v>12.2010</v>
          </cell>
          <cell r="BA4812" t="str">
            <v>12.2010</v>
          </cell>
          <cell r="BB4812" t="str">
            <v/>
          </cell>
          <cell r="BC4812" t="str">
            <v>4.2010</v>
          </cell>
        </row>
        <row r="4813">
          <cell r="AM4813">
            <v>276000</v>
          </cell>
          <cell r="AQ4813" t="str">
            <v/>
          </cell>
          <cell r="AT4813" t="str">
            <v>ПИР</v>
          </cell>
          <cell r="AW4813">
            <v>40480</v>
          </cell>
          <cell r="AZ4813" t="str">
            <v>10.2010</v>
          </cell>
          <cell r="BA4813" t="str">
            <v>10.2010</v>
          </cell>
          <cell r="BB4813" t="str">
            <v/>
          </cell>
          <cell r="BC4813" t="str">
            <v>4.2010</v>
          </cell>
        </row>
        <row r="4814">
          <cell r="AM4814">
            <v>184000</v>
          </cell>
          <cell r="AQ4814" t="str">
            <v/>
          </cell>
          <cell r="AT4814" t="str">
            <v>ПИР</v>
          </cell>
          <cell r="AW4814">
            <v>40541</v>
          </cell>
          <cell r="AZ4814" t="str">
            <v>12.2010</v>
          </cell>
          <cell r="BA4814" t="str">
            <v>12.2010</v>
          </cell>
          <cell r="BB4814" t="str">
            <v/>
          </cell>
          <cell r="BC4814" t="str">
            <v>4.2010</v>
          </cell>
        </row>
        <row r="4815">
          <cell r="AM4815">
            <v>138000</v>
          </cell>
          <cell r="AQ4815" t="str">
            <v/>
          </cell>
          <cell r="AT4815" t="str">
            <v>ПИР</v>
          </cell>
          <cell r="AW4815">
            <v>40661</v>
          </cell>
          <cell r="AZ4815" t="str">
            <v>4.2011</v>
          </cell>
          <cell r="BA4815" t="str">
            <v>4.2011</v>
          </cell>
          <cell r="BB4815" t="str">
            <v>5.2011</v>
          </cell>
          <cell r="BC4815" t="str">
            <v>2.2011</v>
          </cell>
        </row>
        <row r="4816">
          <cell r="AM4816">
            <v>92000</v>
          </cell>
          <cell r="AQ4816" t="str">
            <v/>
          </cell>
          <cell r="AT4816" t="str">
            <v>ПИР</v>
          </cell>
          <cell r="AW4816">
            <v>40661</v>
          </cell>
          <cell r="AZ4816" t="str">
            <v>4.2011</v>
          </cell>
          <cell r="BA4816" t="str">
            <v>4.2011</v>
          </cell>
          <cell r="BB4816" t="str">
            <v>5.2011</v>
          </cell>
          <cell r="BC4816" t="str">
            <v>2.2011</v>
          </cell>
        </row>
        <row r="4817">
          <cell r="AM4817" t="str">
            <v/>
          </cell>
          <cell r="AQ4817" t="str">
            <v/>
          </cell>
          <cell r="AT4817" t="str">
            <v/>
          </cell>
          <cell r="AW4817" t="str">
            <v/>
          </cell>
          <cell r="AZ4817" t="str">
            <v/>
          </cell>
          <cell r="BA4817" t="str">
            <v/>
          </cell>
          <cell r="BB4817" t="str">
            <v/>
          </cell>
          <cell r="BC4817" t="str">
            <v/>
          </cell>
        </row>
        <row r="4818">
          <cell r="AM4818" t="str">
            <v/>
          </cell>
          <cell r="AQ4818" t="str">
            <v/>
          </cell>
          <cell r="AT4818" t="str">
            <v/>
          </cell>
          <cell r="AW4818" t="str">
            <v/>
          </cell>
          <cell r="AZ4818" t="str">
            <v/>
          </cell>
          <cell r="BA4818" t="str">
            <v/>
          </cell>
          <cell r="BB4818" t="str">
            <v/>
          </cell>
          <cell r="BC4818" t="str">
            <v/>
          </cell>
        </row>
        <row r="4819">
          <cell r="AM4819" t="str">
            <v/>
          </cell>
          <cell r="AQ4819" t="str">
            <v/>
          </cell>
          <cell r="AT4819" t="str">
            <v/>
          </cell>
          <cell r="AW4819" t="str">
            <v/>
          </cell>
          <cell r="AZ4819" t="str">
            <v/>
          </cell>
          <cell r="BA4819" t="str">
            <v/>
          </cell>
          <cell r="BB4819" t="str">
            <v/>
          </cell>
          <cell r="BC4819" t="str">
            <v/>
          </cell>
        </row>
        <row r="4820">
          <cell r="AM4820" t="str">
            <v/>
          </cell>
          <cell r="AQ4820" t="str">
            <v/>
          </cell>
          <cell r="AT4820" t="str">
            <v/>
          </cell>
          <cell r="AW4820" t="str">
            <v/>
          </cell>
          <cell r="AZ4820" t="str">
            <v/>
          </cell>
          <cell r="BA4820" t="str">
            <v/>
          </cell>
          <cell r="BB4820" t="str">
            <v/>
          </cell>
          <cell r="BC4820" t="str">
            <v/>
          </cell>
        </row>
        <row r="4821">
          <cell r="AM4821" t="str">
            <v/>
          </cell>
          <cell r="AQ4821" t="str">
            <v/>
          </cell>
          <cell r="AT4821" t="str">
            <v/>
          </cell>
          <cell r="AW4821" t="str">
            <v/>
          </cell>
          <cell r="AZ4821" t="str">
            <v/>
          </cell>
          <cell r="BA4821" t="str">
            <v/>
          </cell>
          <cell r="BB4821" t="str">
            <v/>
          </cell>
          <cell r="BC4821" t="str">
            <v/>
          </cell>
        </row>
        <row r="4822">
          <cell r="AM4822" t="str">
            <v/>
          </cell>
          <cell r="AQ4822" t="str">
            <v/>
          </cell>
          <cell r="AT4822" t="str">
            <v/>
          </cell>
          <cell r="AW4822" t="str">
            <v/>
          </cell>
          <cell r="AZ4822" t="str">
            <v/>
          </cell>
          <cell r="BA4822" t="str">
            <v/>
          </cell>
          <cell r="BB4822" t="str">
            <v/>
          </cell>
          <cell r="BC4822" t="str">
            <v/>
          </cell>
        </row>
        <row r="4823">
          <cell r="AM4823" t="str">
            <v/>
          </cell>
          <cell r="AQ4823" t="str">
            <v/>
          </cell>
          <cell r="AT4823" t="str">
            <v/>
          </cell>
          <cell r="AW4823" t="str">
            <v/>
          </cell>
          <cell r="AZ4823" t="str">
            <v/>
          </cell>
          <cell r="BA4823" t="str">
            <v/>
          </cell>
          <cell r="BB4823" t="str">
            <v/>
          </cell>
          <cell r="BC4823" t="str">
            <v/>
          </cell>
        </row>
        <row r="4824">
          <cell r="AM4824" t="str">
            <v/>
          </cell>
          <cell r="AQ4824" t="str">
            <v/>
          </cell>
          <cell r="AT4824" t="str">
            <v/>
          </cell>
          <cell r="AW4824" t="str">
            <v/>
          </cell>
          <cell r="AZ4824" t="str">
            <v/>
          </cell>
          <cell r="BA4824" t="str">
            <v/>
          </cell>
          <cell r="BB4824" t="str">
            <v/>
          </cell>
          <cell r="BC4824" t="str">
            <v/>
          </cell>
        </row>
        <row r="4825">
          <cell r="AM4825">
            <v>38333.33</v>
          </cell>
          <cell r="AQ4825" t="str">
            <v/>
          </cell>
          <cell r="AT4825" t="str">
            <v>ПИР</v>
          </cell>
          <cell r="AW4825">
            <v>40409</v>
          </cell>
          <cell r="AZ4825" t="str">
            <v>8.2010</v>
          </cell>
          <cell r="BA4825" t="str">
            <v>8.2010</v>
          </cell>
          <cell r="BB4825" t="str">
            <v/>
          </cell>
          <cell r="BC4825" t="str">
            <v>3.2010</v>
          </cell>
        </row>
        <row r="4826">
          <cell r="AM4826">
            <v>276000</v>
          </cell>
          <cell r="AQ4826" t="str">
            <v/>
          </cell>
          <cell r="AT4826" t="str">
            <v>ПИР</v>
          </cell>
          <cell r="AW4826">
            <v>40540</v>
          </cell>
          <cell r="AZ4826" t="str">
            <v>12.2010</v>
          </cell>
          <cell r="BA4826" t="str">
            <v>12.2010</v>
          </cell>
          <cell r="BB4826" t="str">
            <v/>
          </cell>
          <cell r="BC4826" t="str">
            <v>4.2010</v>
          </cell>
        </row>
        <row r="4827">
          <cell r="AM4827">
            <v>138000</v>
          </cell>
          <cell r="AQ4827" t="str">
            <v/>
          </cell>
          <cell r="AT4827" t="str">
            <v>ПИР</v>
          </cell>
          <cell r="AW4827">
            <v>40661</v>
          </cell>
          <cell r="AZ4827" t="str">
            <v>4.2011</v>
          </cell>
          <cell r="BA4827" t="str">
            <v>4.2011</v>
          </cell>
          <cell r="BB4827" t="str">
            <v>5.2011</v>
          </cell>
          <cell r="BC4827" t="str">
            <v>2.2011</v>
          </cell>
        </row>
        <row r="4828">
          <cell r="AM4828">
            <v>92000</v>
          </cell>
          <cell r="AQ4828" t="str">
            <v/>
          </cell>
          <cell r="AT4828" t="str">
            <v>ПИР</v>
          </cell>
          <cell r="AW4828">
            <v>40661</v>
          </cell>
          <cell r="AZ4828" t="str">
            <v>4.2011</v>
          </cell>
          <cell r="BA4828" t="str">
            <v>4.2011</v>
          </cell>
          <cell r="BB4828" t="str">
            <v>5.2011</v>
          </cell>
          <cell r="BC4828" t="str">
            <v>2.2011</v>
          </cell>
        </row>
        <row r="4829">
          <cell r="AM4829" t="str">
            <v/>
          </cell>
          <cell r="AQ4829" t="str">
            <v/>
          </cell>
          <cell r="AT4829" t="str">
            <v/>
          </cell>
          <cell r="AW4829" t="str">
            <v/>
          </cell>
          <cell r="AZ4829" t="str">
            <v/>
          </cell>
          <cell r="BA4829" t="str">
            <v/>
          </cell>
          <cell r="BB4829" t="str">
            <v/>
          </cell>
          <cell r="BC4829" t="str">
            <v/>
          </cell>
        </row>
        <row r="4830">
          <cell r="AM4830" t="str">
            <v/>
          </cell>
          <cell r="AQ4830" t="str">
            <v/>
          </cell>
          <cell r="AT4830" t="str">
            <v/>
          </cell>
          <cell r="AW4830" t="str">
            <v/>
          </cell>
          <cell r="AZ4830" t="str">
            <v/>
          </cell>
          <cell r="BA4830" t="str">
            <v/>
          </cell>
          <cell r="BB4830" t="str">
            <v/>
          </cell>
          <cell r="BC4830" t="str">
            <v/>
          </cell>
        </row>
        <row r="4831">
          <cell r="AM4831" t="str">
            <v/>
          </cell>
          <cell r="AQ4831" t="str">
            <v/>
          </cell>
          <cell r="AT4831" t="str">
            <v/>
          </cell>
          <cell r="AW4831" t="str">
            <v/>
          </cell>
          <cell r="AZ4831" t="str">
            <v/>
          </cell>
          <cell r="BA4831" t="str">
            <v/>
          </cell>
          <cell r="BB4831" t="str">
            <v/>
          </cell>
          <cell r="BC4831" t="str">
            <v/>
          </cell>
        </row>
        <row r="4832">
          <cell r="AM4832" t="str">
            <v/>
          </cell>
          <cell r="AQ4832" t="str">
            <v/>
          </cell>
          <cell r="AT4832" t="str">
            <v/>
          </cell>
          <cell r="AW4832" t="str">
            <v/>
          </cell>
          <cell r="AZ4832" t="str">
            <v/>
          </cell>
          <cell r="BA4832" t="str">
            <v/>
          </cell>
          <cell r="BB4832" t="str">
            <v/>
          </cell>
          <cell r="BC4832" t="str">
            <v/>
          </cell>
        </row>
        <row r="4833">
          <cell r="AM4833" t="str">
            <v/>
          </cell>
          <cell r="AQ4833" t="str">
            <v/>
          </cell>
          <cell r="AT4833" t="str">
            <v/>
          </cell>
          <cell r="AW4833" t="str">
            <v/>
          </cell>
          <cell r="AZ4833" t="str">
            <v/>
          </cell>
          <cell r="BA4833" t="str">
            <v/>
          </cell>
          <cell r="BB4833" t="str">
            <v/>
          </cell>
          <cell r="BC4833" t="str">
            <v/>
          </cell>
        </row>
        <row r="4834">
          <cell r="AM4834" t="str">
            <v/>
          </cell>
          <cell r="AQ4834" t="str">
            <v/>
          </cell>
          <cell r="AT4834" t="str">
            <v/>
          </cell>
          <cell r="AW4834" t="str">
            <v/>
          </cell>
          <cell r="AZ4834" t="str">
            <v/>
          </cell>
          <cell r="BA4834" t="str">
            <v/>
          </cell>
          <cell r="BB4834" t="str">
            <v/>
          </cell>
          <cell r="BC4834" t="str">
            <v/>
          </cell>
        </row>
        <row r="4835">
          <cell r="AM4835">
            <v>150000</v>
          </cell>
          <cell r="AQ4835" t="str">
            <v/>
          </cell>
          <cell r="AT4835" t="str">
            <v>ПИР</v>
          </cell>
          <cell r="AW4835">
            <v>40409</v>
          </cell>
          <cell r="AZ4835" t="str">
            <v>8.2010</v>
          </cell>
          <cell r="BA4835" t="str">
            <v>8.2010</v>
          </cell>
          <cell r="BB4835" t="str">
            <v/>
          </cell>
          <cell r="BC4835" t="str">
            <v>3.2010</v>
          </cell>
        </row>
        <row r="4836">
          <cell r="AM4836">
            <v>2600000</v>
          </cell>
          <cell r="AQ4836" t="str">
            <v/>
          </cell>
          <cell r="AT4836" t="str">
            <v>ПИР</v>
          </cell>
          <cell r="AW4836">
            <v>40540</v>
          </cell>
          <cell r="AZ4836" t="str">
            <v>12.2010</v>
          </cell>
          <cell r="BA4836" t="str">
            <v>12.2010</v>
          </cell>
          <cell r="BB4836" t="str">
            <v/>
          </cell>
          <cell r="BC4836" t="str">
            <v>4.2010</v>
          </cell>
        </row>
        <row r="4837">
          <cell r="AM4837" t="str">
            <v/>
          </cell>
          <cell r="AQ4837" t="str">
            <v/>
          </cell>
          <cell r="AT4837" t="str">
            <v/>
          </cell>
          <cell r="AW4837" t="str">
            <v/>
          </cell>
          <cell r="AZ4837" t="str">
            <v/>
          </cell>
          <cell r="BA4837" t="str">
            <v/>
          </cell>
          <cell r="BB4837" t="str">
            <v/>
          </cell>
          <cell r="BC4837" t="str">
            <v/>
          </cell>
        </row>
        <row r="4838">
          <cell r="AM4838">
            <v>21250000</v>
          </cell>
          <cell r="AQ4838" t="str">
            <v/>
          </cell>
          <cell r="AT4838" t="str">
            <v>ПИР</v>
          </cell>
          <cell r="AW4838">
            <v>40409</v>
          </cell>
          <cell r="AZ4838" t="str">
            <v>8.2010</v>
          </cell>
          <cell r="BA4838" t="str">
            <v>8.2010</v>
          </cell>
          <cell r="BB4838" t="str">
            <v/>
          </cell>
          <cell r="BC4838" t="str">
            <v>3.2010</v>
          </cell>
        </row>
        <row r="4839">
          <cell r="AM4839">
            <v>368000</v>
          </cell>
          <cell r="AQ4839" t="str">
            <v/>
          </cell>
          <cell r="AT4839" t="str">
            <v>ПИР</v>
          </cell>
          <cell r="AW4839">
            <v>40480</v>
          </cell>
          <cell r="AZ4839" t="str">
            <v>10.2010</v>
          </cell>
          <cell r="BA4839" t="str">
            <v>10.2010</v>
          </cell>
          <cell r="BB4839" t="str">
            <v/>
          </cell>
          <cell r="BC4839" t="str">
            <v>4.2010</v>
          </cell>
        </row>
        <row r="4840">
          <cell r="AM4840">
            <v>350000</v>
          </cell>
          <cell r="AQ4840" t="str">
            <v/>
          </cell>
          <cell r="AT4840" t="str">
            <v>ПИР</v>
          </cell>
          <cell r="AW4840">
            <v>40442</v>
          </cell>
          <cell r="AZ4840" t="str">
            <v>8.2010</v>
          </cell>
          <cell r="BA4840" t="str">
            <v>9.2010</v>
          </cell>
          <cell r="BB4840" t="str">
            <v/>
          </cell>
          <cell r="BC4840" t="str">
            <v>3.2010</v>
          </cell>
        </row>
        <row r="4841">
          <cell r="AM4841">
            <v>350000</v>
          </cell>
          <cell r="AQ4841" t="str">
            <v/>
          </cell>
          <cell r="AT4841" t="str">
            <v>ПИР</v>
          </cell>
          <cell r="AW4841">
            <v>40442</v>
          </cell>
          <cell r="AZ4841" t="str">
            <v>8.2010</v>
          </cell>
          <cell r="BA4841" t="str">
            <v>9.2010</v>
          </cell>
          <cell r="BB4841" t="str">
            <v/>
          </cell>
          <cell r="BC4841" t="str">
            <v>3.2010</v>
          </cell>
        </row>
        <row r="4842">
          <cell r="AM4842">
            <v>552000</v>
          </cell>
          <cell r="AQ4842" t="str">
            <v/>
          </cell>
          <cell r="AT4842" t="str">
            <v>ПИР</v>
          </cell>
          <cell r="AW4842">
            <v>40480</v>
          </cell>
          <cell r="AZ4842" t="str">
            <v>10.2010</v>
          </cell>
          <cell r="BA4842" t="str">
            <v>10.2010</v>
          </cell>
          <cell r="BB4842" t="str">
            <v/>
          </cell>
          <cell r="BC4842" t="str">
            <v>4.2010</v>
          </cell>
        </row>
        <row r="4843">
          <cell r="AM4843">
            <v>276000</v>
          </cell>
          <cell r="AQ4843" t="str">
            <v/>
          </cell>
          <cell r="AT4843" t="str">
            <v>ПИР</v>
          </cell>
          <cell r="AW4843">
            <v>40480</v>
          </cell>
          <cell r="AZ4843" t="str">
            <v>10.2010</v>
          </cell>
          <cell r="BA4843" t="str">
            <v>10.2010</v>
          </cell>
          <cell r="BB4843" t="str">
            <v/>
          </cell>
          <cell r="BC4843" t="str">
            <v>4.2010</v>
          </cell>
        </row>
        <row r="4844">
          <cell r="AM4844">
            <v>600000</v>
          </cell>
          <cell r="AQ4844" t="str">
            <v/>
          </cell>
          <cell r="AT4844" t="str">
            <v>ПИР</v>
          </cell>
          <cell r="AW4844">
            <v>40442</v>
          </cell>
          <cell r="AZ4844" t="str">
            <v>8.2010</v>
          </cell>
          <cell r="BA4844" t="str">
            <v>9.2010</v>
          </cell>
          <cell r="BB4844" t="str">
            <v/>
          </cell>
          <cell r="BC4844" t="str">
            <v>3.2010</v>
          </cell>
        </row>
        <row r="4845">
          <cell r="AM4845">
            <v>552000</v>
          </cell>
          <cell r="AQ4845" t="str">
            <v/>
          </cell>
          <cell r="AT4845" t="str">
            <v>ПИР</v>
          </cell>
          <cell r="AW4845">
            <v>40480</v>
          </cell>
          <cell r="AZ4845" t="str">
            <v>10.2010</v>
          </cell>
          <cell r="BA4845" t="str">
            <v>10.2010</v>
          </cell>
          <cell r="BB4845" t="str">
            <v/>
          </cell>
          <cell r="BC4845" t="str">
            <v>4.2010</v>
          </cell>
        </row>
        <row r="4846">
          <cell r="AM4846">
            <v>2576000</v>
          </cell>
          <cell r="AQ4846" t="str">
            <v/>
          </cell>
          <cell r="AT4846" t="str">
            <v>ПИР</v>
          </cell>
          <cell r="AW4846">
            <v>40624</v>
          </cell>
          <cell r="AZ4846" t="str">
            <v>3.2011</v>
          </cell>
          <cell r="BA4846" t="str">
            <v>3.2011</v>
          </cell>
          <cell r="BB4846" t="str">
            <v>4.2011</v>
          </cell>
          <cell r="BC4846" t="str">
            <v>1.2011</v>
          </cell>
        </row>
        <row r="4847">
          <cell r="AM4847">
            <v>349600</v>
          </cell>
          <cell r="AQ4847" t="str">
            <v/>
          </cell>
          <cell r="AT4847" t="str">
            <v>ПИР</v>
          </cell>
          <cell r="AW4847">
            <v>40480</v>
          </cell>
          <cell r="AZ4847" t="str">
            <v>10.2010</v>
          </cell>
          <cell r="BA4847" t="str">
            <v>10.2010</v>
          </cell>
          <cell r="BB4847" t="str">
            <v/>
          </cell>
          <cell r="BC4847" t="str">
            <v>4.2010</v>
          </cell>
        </row>
        <row r="4848">
          <cell r="AM4848">
            <v>441600</v>
          </cell>
          <cell r="AQ4848" t="str">
            <v/>
          </cell>
          <cell r="AT4848" t="str">
            <v>ПИР</v>
          </cell>
          <cell r="AW4848">
            <v>40480</v>
          </cell>
          <cell r="AZ4848" t="str">
            <v>10.2010</v>
          </cell>
          <cell r="BA4848" t="str">
            <v>10.2010</v>
          </cell>
          <cell r="BB4848" t="str">
            <v/>
          </cell>
          <cell r="BC4848" t="str">
            <v>4.2010</v>
          </cell>
        </row>
        <row r="4849">
          <cell r="AM4849">
            <v>257600</v>
          </cell>
          <cell r="AQ4849" t="str">
            <v/>
          </cell>
          <cell r="AT4849" t="str">
            <v>ПИР</v>
          </cell>
          <cell r="AW4849">
            <v>40480</v>
          </cell>
          <cell r="AZ4849" t="str">
            <v>10.2010</v>
          </cell>
          <cell r="BA4849" t="str">
            <v>10.2010</v>
          </cell>
          <cell r="BB4849" t="str">
            <v/>
          </cell>
          <cell r="BC4849" t="str">
            <v>4.2010</v>
          </cell>
        </row>
        <row r="4850">
          <cell r="AM4850">
            <v>552000</v>
          </cell>
          <cell r="AQ4850" t="str">
            <v/>
          </cell>
          <cell r="AT4850" t="str">
            <v>ПИР</v>
          </cell>
          <cell r="AW4850">
            <v>40541</v>
          </cell>
          <cell r="AZ4850" t="str">
            <v>12.2010</v>
          </cell>
          <cell r="BA4850" t="str">
            <v>12.2010</v>
          </cell>
          <cell r="BB4850" t="str">
            <v/>
          </cell>
          <cell r="BC4850" t="str">
            <v>4.2010</v>
          </cell>
        </row>
        <row r="4851">
          <cell r="AM4851" t="str">
            <v/>
          </cell>
          <cell r="AQ4851" t="str">
            <v/>
          </cell>
          <cell r="AT4851" t="str">
            <v/>
          </cell>
          <cell r="AW4851" t="str">
            <v/>
          </cell>
          <cell r="AZ4851" t="str">
            <v/>
          </cell>
          <cell r="BA4851" t="str">
            <v/>
          </cell>
          <cell r="BB4851" t="str">
            <v/>
          </cell>
          <cell r="BC4851" t="str">
            <v/>
          </cell>
        </row>
        <row r="4852">
          <cell r="AM4852">
            <v>119600</v>
          </cell>
          <cell r="AQ4852" t="str">
            <v/>
          </cell>
          <cell r="AT4852" t="str">
            <v>ПИР</v>
          </cell>
          <cell r="AW4852">
            <v>40540</v>
          </cell>
          <cell r="AZ4852" t="str">
            <v>12.2010</v>
          </cell>
          <cell r="BA4852" t="str">
            <v>12.2010</v>
          </cell>
          <cell r="BB4852" t="str">
            <v/>
          </cell>
          <cell r="BC4852" t="str">
            <v>4.2010</v>
          </cell>
        </row>
        <row r="4853">
          <cell r="AM4853" t="str">
            <v/>
          </cell>
          <cell r="AQ4853" t="str">
            <v/>
          </cell>
          <cell r="AT4853" t="str">
            <v/>
          </cell>
          <cell r="AW4853" t="str">
            <v/>
          </cell>
          <cell r="AZ4853" t="str">
            <v/>
          </cell>
          <cell r="BA4853" t="str">
            <v/>
          </cell>
          <cell r="BB4853" t="str">
            <v/>
          </cell>
          <cell r="BC4853" t="str">
            <v/>
          </cell>
        </row>
        <row r="4854">
          <cell r="AM4854" t="str">
            <v/>
          </cell>
          <cell r="AQ4854" t="str">
            <v/>
          </cell>
          <cell r="AT4854" t="str">
            <v/>
          </cell>
          <cell r="AW4854" t="str">
            <v/>
          </cell>
          <cell r="AZ4854" t="str">
            <v/>
          </cell>
          <cell r="BA4854" t="str">
            <v/>
          </cell>
          <cell r="BB4854" t="str">
            <v/>
          </cell>
          <cell r="BC4854" t="str">
            <v/>
          </cell>
        </row>
        <row r="4855">
          <cell r="AM4855" t="str">
            <v/>
          </cell>
          <cell r="AQ4855" t="str">
            <v/>
          </cell>
          <cell r="AT4855" t="str">
            <v/>
          </cell>
          <cell r="AW4855" t="str">
            <v/>
          </cell>
          <cell r="AZ4855" t="str">
            <v/>
          </cell>
          <cell r="BA4855" t="str">
            <v/>
          </cell>
          <cell r="BB4855" t="str">
            <v/>
          </cell>
          <cell r="BC4855" t="str">
            <v/>
          </cell>
        </row>
        <row r="4856">
          <cell r="AM4856">
            <v>276000</v>
          </cell>
          <cell r="AQ4856" t="str">
            <v/>
          </cell>
          <cell r="AT4856" t="str">
            <v>ПИР</v>
          </cell>
          <cell r="AW4856">
            <v>40480</v>
          </cell>
          <cell r="AZ4856" t="str">
            <v>10.2010</v>
          </cell>
          <cell r="BA4856" t="str">
            <v>10.2010</v>
          </cell>
          <cell r="BB4856" t="str">
            <v/>
          </cell>
          <cell r="BC4856" t="str">
            <v>4.2010</v>
          </cell>
        </row>
        <row r="4857">
          <cell r="AM4857">
            <v>240000</v>
          </cell>
          <cell r="AQ4857" t="str">
            <v/>
          </cell>
          <cell r="AT4857" t="str">
            <v>ПИР</v>
          </cell>
          <cell r="AW4857">
            <v>40464</v>
          </cell>
          <cell r="AZ4857" t="str">
            <v>9.2010</v>
          </cell>
          <cell r="BA4857" t="str">
            <v>10.2010</v>
          </cell>
          <cell r="BB4857" t="str">
            <v/>
          </cell>
          <cell r="BC4857" t="str">
            <v>4.2010</v>
          </cell>
        </row>
        <row r="4858">
          <cell r="AM4858">
            <v>285200</v>
          </cell>
          <cell r="AQ4858" t="str">
            <v/>
          </cell>
          <cell r="AT4858" t="str">
            <v>ПИР</v>
          </cell>
          <cell r="AW4858">
            <v>40535</v>
          </cell>
          <cell r="AZ4858" t="str">
            <v>12.2010</v>
          </cell>
          <cell r="BA4858" t="str">
            <v>12.2010</v>
          </cell>
          <cell r="BB4858" t="str">
            <v/>
          </cell>
          <cell r="BC4858" t="str">
            <v>4.2010</v>
          </cell>
        </row>
        <row r="4859">
          <cell r="AM4859">
            <v>220800</v>
          </cell>
          <cell r="AQ4859" t="str">
            <v/>
          </cell>
          <cell r="AT4859" t="str">
            <v>ПИР</v>
          </cell>
          <cell r="AW4859">
            <v>40535</v>
          </cell>
          <cell r="AZ4859" t="str">
            <v>12.2010</v>
          </cell>
          <cell r="BA4859" t="str">
            <v>12.2010</v>
          </cell>
          <cell r="BB4859" t="str">
            <v/>
          </cell>
          <cell r="BC4859" t="str">
            <v>4.2010</v>
          </cell>
        </row>
        <row r="4860">
          <cell r="AM4860">
            <v>220800</v>
          </cell>
          <cell r="AQ4860" t="str">
            <v/>
          </cell>
          <cell r="AT4860" t="str">
            <v>ПИР</v>
          </cell>
          <cell r="AW4860">
            <v>40591</v>
          </cell>
          <cell r="AZ4860" t="str">
            <v>2.2011</v>
          </cell>
          <cell r="BA4860" t="str">
            <v>2.2011</v>
          </cell>
          <cell r="BB4860" t="str">
            <v>3.2011</v>
          </cell>
          <cell r="BC4860" t="str">
            <v>1.2011</v>
          </cell>
        </row>
        <row r="4861">
          <cell r="AM4861" t="str">
            <v/>
          </cell>
          <cell r="AQ4861" t="str">
            <v/>
          </cell>
          <cell r="AT4861" t="str">
            <v/>
          </cell>
          <cell r="AW4861" t="str">
            <v/>
          </cell>
          <cell r="AZ4861" t="str">
            <v/>
          </cell>
          <cell r="BA4861" t="str">
            <v/>
          </cell>
          <cell r="BB4861" t="str">
            <v/>
          </cell>
          <cell r="BC4861" t="str">
            <v/>
          </cell>
        </row>
        <row r="4862">
          <cell r="AM4862">
            <v>276000</v>
          </cell>
          <cell r="AQ4862" t="str">
            <v/>
          </cell>
          <cell r="AT4862" t="str">
            <v>ПИР</v>
          </cell>
          <cell r="AW4862">
            <v>40480</v>
          </cell>
          <cell r="AZ4862" t="str">
            <v>10.2010</v>
          </cell>
          <cell r="BA4862" t="str">
            <v>10.2010</v>
          </cell>
          <cell r="BB4862" t="str">
            <v/>
          </cell>
          <cell r="BC4862" t="str">
            <v>4.2010</v>
          </cell>
        </row>
        <row r="4863">
          <cell r="AM4863">
            <v>240000</v>
          </cell>
          <cell r="AQ4863" t="str">
            <v/>
          </cell>
          <cell r="AT4863" t="str">
            <v>ПИР</v>
          </cell>
          <cell r="AW4863">
            <v>40464</v>
          </cell>
          <cell r="AZ4863" t="str">
            <v>9.2010</v>
          </cell>
          <cell r="BA4863" t="str">
            <v>10.2010</v>
          </cell>
          <cell r="BB4863" t="str">
            <v/>
          </cell>
          <cell r="BC4863" t="str">
            <v>4.2010</v>
          </cell>
        </row>
        <row r="4864">
          <cell r="AM4864">
            <v>285200</v>
          </cell>
          <cell r="AQ4864" t="str">
            <v/>
          </cell>
          <cell r="AT4864" t="str">
            <v>ПИР</v>
          </cell>
          <cell r="AW4864">
            <v>40535</v>
          </cell>
          <cell r="AZ4864" t="str">
            <v>12.2010</v>
          </cell>
          <cell r="BA4864" t="str">
            <v>12.2010</v>
          </cell>
          <cell r="BB4864" t="str">
            <v/>
          </cell>
          <cell r="BC4864" t="str">
            <v>4.2010</v>
          </cell>
        </row>
        <row r="4865">
          <cell r="AM4865">
            <v>220800</v>
          </cell>
          <cell r="AQ4865" t="str">
            <v/>
          </cell>
          <cell r="AT4865" t="str">
            <v>ПИР</v>
          </cell>
          <cell r="AW4865">
            <v>40535</v>
          </cell>
          <cell r="AZ4865" t="str">
            <v>12.2010</v>
          </cell>
          <cell r="BA4865" t="str">
            <v>12.2010</v>
          </cell>
          <cell r="BB4865" t="str">
            <v/>
          </cell>
          <cell r="BC4865" t="str">
            <v>4.2010</v>
          </cell>
        </row>
        <row r="4866">
          <cell r="AM4866">
            <v>220800</v>
          </cell>
          <cell r="AQ4866" t="str">
            <v/>
          </cell>
          <cell r="AT4866" t="str">
            <v>ПИР</v>
          </cell>
          <cell r="AW4866">
            <v>40591</v>
          </cell>
          <cell r="AZ4866" t="str">
            <v>2.2011</v>
          </cell>
          <cell r="BA4866" t="str">
            <v>2.2011</v>
          </cell>
          <cell r="BB4866" t="str">
            <v>3.2011</v>
          </cell>
          <cell r="BC4866" t="str">
            <v>1.2011</v>
          </cell>
        </row>
        <row r="4867">
          <cell r="AM4867" t="str">
            <v/>
          </cell>
          <cell r="AQ4867" t="str">
            <v/>
          </cell>
          <cell r="AT4867" t="str">
            <v/>
          </cell>
          <cell r="AW4867" t="str">
            <v/>
          </cell>
          <cell r="AZ4867" t="str">
            <v/>
          </cell>
          <cell r="BA4867" t="str">
            <v/>
          </cell>
          <cell r="BB4867" t="str">
            <v/>
          </cell>
          <cell r="BC4867" t="str">
            <v/>
          </cell>
        </row>
        <row r="4868">
          <cell r="AM4868" t="str">
            <v/>
          </cell>
          <cell r="AQ4868" t="str">
            <v/>
          </cell>
          <cell r="AT4868" t="str">
            <v/>
          </cell>
          <cell r="AW4868" t="str">
            <v/>
          </cell>
          <cell r="AZ4868" t="str">
            <v/>
          </cell>
          <cell r="BA4868" t="str">
            <v/>
          </cell>
          <cell r="BB4868" t="str">
            <v/>
          </cell>
          <cell r="BC4868" t="str">
            <v/>
          </cell>
        </row>
        <row r="4869">
          <cell r="AM4869">
            <v>119600</v>
          </cell>
          <cell r="AQ4869" t="str">
            <v/>
          </cell>
          <cell r="AT4869" t="str">
            <v>ПИР</v>
          </cell>
          <cell r="AW4869">
            <v>40688</v>
          </cell>
          <cell r="AZ4869" t="str">
            <v>5.2011</v>
          </cell>
          <cell r="BA4869" t="str">
            <v>5.2011</v>
          </cell>
          <cell r="BB4869" t="str">
            <v>6.2011</v>
          </cell>
          <cell r="BC4869" t="str">
            <v>2.2011</v>
          </cell>
        </row>
        <row r="4870">
          <cell r="AM4870">
            <v>570400</v>
          </cell>
          <cell r="AQ4870" t="str">
            <v/>
          </cell>
          <cell r="AT4870" t="str">
            <v>ПИР</v>
          </cell>
          <cell r="AW4870">
            <v>40688</v>
          </cell>
          <cell r="AZ4870" t="str">
            <v>5.2011</v>
          </cell>
          <cell r="BA4870" t="str">
            <v>5.2011</v>
          </cell>
          <cell r="BB4870" t="str">
            <v>6.2011</v>
          </cell>
          <cell r="BC4870" t="str">
            <v>2.2011</v>
          </cell>
        </row>
        <row r="4871">
          <cell r="AM4871">
            <v>257600</v>
          </cell>
          <cell r="AQ4871" t="str">
            <v/>
          </cell>
          <cell r="AT4871" t="str">
            <v>ПИР</v>
          </cell>
          <cell r="AW4871">
            <v>40616</v>
          </cell>
          <cell r="AZ4871" t="str">
            <v>3.2011</v>
          </cell>
          <cell r="BA4871" t="str">
            <v>3.2011</v>
          </cell>
          <cell r="BB4871" t="str">
            <v>3.2011</v>
          </cell>
          <cell r="BC4871" t="str">
            <v>1.2011</v>
          </cell>
        </row>
        <row r="4872">
          <cell r="AM4872" t="str">
            <v/>
          </cell>
          <cell r="AQ4872" t="str">
            <v/>
          </cell>
          <cell r="AT4872" t="str">
            <v/>
          </cell>
          <cell r="AW4872" t="str">
            <v/>
          </cell>
          <cell r="AZ4872" t="str">
            <v/>
          </cell>
          <cell r="BA4872" t="str">
            <v/>
          </cell>
          <cell r="BB4872" t="str">
            <v/>
          </cell>
          <cell r="BC4872" t="str">
            <v/>
          </cell>
        </row>
        <row r="4873">
          <cell r="AM4873">
            <v>345000</v>
          </cell>
          <cell r="AQ4873" t="str">
            <v/>
          </cell>
          <cell r="AT4873" t="str">
            <v>ПИР</v>
          </cell>
          <cell r="AW4873">
            <v>40655</v>
          </cell>
          <cell r="AZ4873" t="str">
            <v>4.2011</v>
          </cell>
          <cell r="BA4873" t="str">
            <v>4.2011</v>
          </cell>
          <cell r="BB4873" t="str">
            <v>5.2011</v>
          </cell>
          <cell r="BC4873" t="str">
            <v>2.2011</v>
          </cell>
        </row>
        <row r="4874">
          <cell r="AM4874">
            <v>441600</v>
          </cell>
          <cell r="AQ4874" t="str">
            <v/>
          </cell>
          <cell r="AT4874" t="str">
            <v>ПИР</v>
          </cell>
          <cell r="AW4874">
            <v>40582</v>
          </cell>
          <cell r="AZ4874" t="str">
            <v>1.2011</v>
          </cell>
          <cell r="BA4874" t="str">
            <v>2.2011</v>
          </cell>
          <cell r="BB4874" t="str">
            <v>2.2011</v>
          </cell>
          <cell r="BC4874" t="str">
            <v>1.2011</v>
          </cell>
        </row>
        <row r="4875">
          <cell r="AM4875">
            <v>257600</v>
          </cell>
          <cell r="AQ4875" t="str">
            <v/>
          </cell>
          <cell r="AT4875" t="str">
            <v>ПИР</v>
          </cell>
          <cell r="AW4875">
            <v>40616</v>
          </cell>
          <cell r="AZ4875" t="str">
            <v>3.2011</v>
          </cell>
          <cell r="BA4875" t="str">
            <v>3.2011</v>
          </cell>
          <cell r="BB4875" t="str">
            <v>3.2011</v>
          </cell>
          <cell r="BC4875" t="str">
            <v>1.2011</v>
          </cell>
        </row>
        <row r="4876">
          <cell r="AM4876">
            <v>257600</v>
          </cell>
          <cell r="AQ4876" t="str">
            <v/>
          </cell>
          <cell r="AT4876" t="str">
            <v>ПИР</v>
          </cell>
          <cell r="AW4876">
            <v>40633</v>
          </cell>
          <cell r="AZ4876" t="str">
            <v>3.2011</v>
          </cell>
          <cell r="BA4876" t="str">
            <v>3.2011</v>
          </cell>
          <cell r="BB4876" t="str">
            <v>4.2011</v>
          </cell>
          <cell r="BC4876" t="str">
            <v>1.2011</v>
          </cell>
        </row>
        <row r="4877">
          <cell r="AM4877">
            <v>119600</v>
          </cell>
          <cell r="AQ4877" t="str">
            <v/>
          </cell>
          <cell r="AT4877" t="str">
            <v>ПИР</v>
          </cell>
          <cell r="AW4877">
            <v>40616</v>
          </cell>
          <cell r="AZ4877" t="str">
            <v>3.2011</v>
          </cell>
          <cell r="BA4877" t="str">
            <v>3.2011</v>
          </cell>
          <cell r="BB4877" t="str">
            <v>3.2011</v>
          </cell>
          <cell r="BC4877" t="str">
            <v>1.2011</v>
          </cell>
        </row>
        <row r="4878">
          <cell r="AM4878">
            <v>348750</v>
          </cell>
          <cell r="AQ4878" t="str">
            <v/>
          </cell>
          <cell r="AT4878" t="str">
            <v>ПИР</v>
          </cell>
          <cell r="AW4878">
            <v>40616</v>
          </cell>
          <cell r="AZ4878" t="str">
            <v>3.2011</v>
          </cell>
          <cell r="BA4878" t="str">
            <v>3.2011</v>
          </cell>
          <cell r="BB4878" t="str">
            <v>3.2011</v>
          </cell>
          <cell r="BC4878" t="str">
            <v>1.2011</v>
          </cell>
        </row>
        <row r="4879">
          <cell r="AM4879" t="str">
            <v/>
          </cell>
          <cell r="AQ4879" t="str">
            <v/>
          </cell>
          <cell r="AT4879" t="str">
            <v/>
          </cell>
          <cell r="AW4879" t="str">
            <v/>
          </cell>
          <cell r="AZ4879" t="str">
            <v/>
          </cell>
          <cell r="BA4879" t="str">
            <v/>
          </cell>
          <cell r="BB4879" t="str">
            <v/>
          </cell>
          <cell r="BC4879" t="str">
            <v/>
          </cell>
        </row>
        <row r="4880">
          <cell r="AM4880">
            <v>446400</v>
          </cell>
          <cell r="AQ4880" t="str">
            <v/>
          </cell>
          <cell r="AT4880" t="str">
            <v>ПИР</v>
          </cell>
          <cell r="AW4880" t="str">
            <v/>
          </cell>
          <cell r="AZ4880" t="str">
            <v/>
          </cell>
          <cell r="BA4880" t="str">
            <v/>
          </cell>
          <cell r="BB4880" t="str">
            <v/>
          </cell>
          <cell r="BC4880" t="str">
            <v/>
          </cell>
        </row>
        <row r="4881">
          <cell r="AM4881" t="str">
            <v/>
          </cell>
          <cell r="AQ4881" t="str">
            <v/>
          </cell>
          <cell r="AT4881" t="str">
            <v/>
          </cell>
          <cell r="AW4881" t="str">
            <v/>
          </cell>
          <cell r="AZ4881" t="str">
            <v/>
          </cell>
          <cell r="BA4881" t="str">
            <v/>
          </cell>
          <cell r="BB4881" t="str">
            <v/>
          </cell>
          <cell r="BC4881" t="str">
            <v/>
          </cell>
        </row>
        <row r="4882">
          <cell r="AM4882" t="str">
            <v/>
          </cell>
          <cell r="AQ4882" t="str">
            <v/>
          </cell>
          <cell r="AT4882" t="str">
            <v/>
          </cell>
          <cell r="AW4882" t="str">
            <v/>
          </cell>
          <cell r="AZ4882" t="str">
            <v/>
          </cell>
          <cell r="BA4882" t="str">
            <v/>
          </cell>
          <cell r="BB4882" t="str">
            <v/>
          </cell>
          <cell r="BC4882" t="str">
            <v/>
          </cell>
        </row>
        <row r="4883">
          <cell r="AM4883">
            <v>260400</v>
          </cell>
          <cell r="AQ4883" t="str">
            <v/>
          </cell>
          <cell r="AT4883" t="str">
            <v>ПИР</v>
          </cell>
          <cell r="AW4883">
            <v>40661</v>
          </cell>
          <cell r="AZ4883" t="str">
            <v>4.2011</v>
          </cell>
          <cell r="BA4883" t="str">
            <v>4.2011</v>
          </cell>
          <cell r="BB4883" t="str">
            <v>5.2011</v>
          </cell>
          <cell r="BC4883" t="str">
            <v>2.2011</v>
          </cell>
        </row>
        <row r="4884">
          <cell r="AM4884">
            <v>260400</v>
          </cell>
          <cell r="AQ4884" t="str">
            <v/>
          </cell>
          <cell r="AT4884" t="str">
            <v>ПИР</v>
          </cell>
          <cell r="AW4884">
            <v>40661</v>
          </cell>
          <cell r="AZ4884" t="str">
            <v>4.2011</v>
          </cell>
          <cell r="BA4884" t="str">
            <v>4.2011</v>
          </cell>
          <cell r="BB4884" t="str">
            <v>5.2011</v>
          </cell>
          <cell r="BC4884" t="str">
            <v>2.2011</v>
          </cell>
        </row>
        <row r="4885">
          <cell r="AM4885">
            <v>348750</v>
          </cell>
          <cell r="AQ4885" t="str">
            <v/>
          </cell>
          <cell r="AT4885" t="str">
            <v>ПИР</v>
          </cell>
          <cell r="AW4885" t="str">
            <v/>
          </cell>
          <cell r="AZ4885" t="str">
            <v/>
          </cell>
          <cell r="BA4885" t="str">
            <v/>
          </cell>
          <cell r="BB4885" t="str">
            <v/>
          </cell>
          <cell r="BC4885" t="str">
            <v/>
          </cell>
        </row>
        <row r="4886">
          <cell r="AM4886" t="str">
            <v/>
          </cell>
          <cell r="AQ4886" t="str">
            <v/>
          </cell>
          <cell r="AT4886" t="str">
            <v/>
          </cell>
          <cell r="AW4886" t="str">
            <v/>
          </cell>
          <cell r="AZ4886" t="str">
            <v/>
          </cell>
          <cell r="BA4886" t="str">
            <v/>
          </cell>
          <cell r="BB4886" t="str">
            <v/>
          </cell>
          <cell r="BC4886" t="str">
            <v/>
          </cell>
        </row>
        <row r="4887">
          <cell r="AM4887">
            <v>744000</v>
          </cell>
          <cell r="AQ4887" t="str">
            <v/>
          </cell>
          <cell r="AT4887" t="str">
            <v>ПИР</v>
          </cell>
          <cell r="AW4887">
            <v>40591</v>
          </cell>
          <cell r="AZ4887" t="str">
            <v>2.2011</v>
          </cell>
          <cell r="BA4887" t="str">
            <v>2.2011</v>
          </cell>
          <cell r="BB4887" t="str">
            <v>3.2011</v>
          </cell>
          <cell r="BC4887" t="str">
            <v>1.2011</v>
          </cell>
        </row>
        <row r="4888">
          <cell r="AM4888">
            <v>446400</v>
          </cell>
          <cell r="AQ4888" t="str">
            <v/>
          </cell>
          <cell r="AT4888" t="str">
            <v>ПИР</v>
          </cell>
          <cell r="AW4888">
            <v>40616</v>
          </cell>
          <cell r="AZ4888" t="str">
            <v>3.2011</v>
          </cell>
          <cell r="BA4888" t="str">
            <v>3.2011</v>
          </cell>
          <cell r="BB4888" t="str">
            <v>3.2011</v>
          </cell>
          <cell r="BC4888" t="str">
            <v>1.2011</v>
          </cell>
        </row>
        <row r="4889">
          <cell r="AM4889">
            <v>446400</v>
          </cell>
          <cell r="AQ4889" t="str">
            <v/>
          </cell>
          <cell r="AT4889" t="str">
            <v>ПИР</v>
          </cell>
          <cell r="AW4889">
            <v>40616</v>
          </cell>
          <cell r="AZ4889" t="str">
            <v>3.2011</v>
          </cell>
          <cell r="BA4889" t="str">
            <v>3.2011</v>
          </cell>
          <cell r="BB4889" t="str">
            <v>3.2011</v>
          </cell>
          <cell r="BC4889" t="str">
            <v>1.2011</v>
          </cell>
        </row>
        <row r="4890">
          <cell r="AM4890">
            <v>120900</v>
          </cell>
          <cell r="AQ4890" t="str">
            <v/>
          </cell>
          <cell r="AT4890" t="str">
            <v>ПИР</v>
          </cell>
          <cell r="AW4890">
            <v>40661</v>
          </cell>
          <cell r="AZ4890" t="str">
            <v>4.2011</v>
          </cell>
          <cell r="BA4890" t="str">
            <v>4.2011</v>
          </cell>
          <cell r="BB4890" t="str">
            <v>5.2011</v>
          </cell>
          <cell r="BC4890" t="str">
            <v>2.2011</v>
          </cell>
        </row>
        <row r="4891">
          <cell r="AM4891">
            <v>348750</v>
          </cell>
          <cell r="AQ4891" t="str">
            <v/>
          </cell>
          <cell r="AT4891" t="str">
            <v>ПИР</v>
          </cell>
          <cell r="AW4891" t="str">
            <v/>
          </cell>
          <cell r="AZ4891" t="str">
            <v/>
          </cell>
          <cell r="BA4891" t="str">
            <v/>
          </cell>
          <cell r="BB4891" t="str">
            <v/>
          </cell>
          <cell r="BC4891" t="str">
            <v/>
          </cell>
        </row>
        <row r="4892">
          <cell r="AM4892" t="str">
            <v/>
          </cell>
          <cell r="AQ4892" t="str">
            <v/>
          </cell>
          <cell r="AT4892" t="str">
            <v/>
          </cell>
          <cell r="AW4892" t="str">
            <v/>
          </cell>
          <cell r="AZ4892" t="str">
            <v/>
          </cell>
          <cell r="BA4892" t="str">
            <v/>
          </cell>
          <cell r="BB4892" t="str">
            <v/>
          </cell>
          <cell r="BC4892" t="str">
            <v/>
          </cell>
        </row>
        <row r="4893">
          <cell r="AM4893" t="str">
            <v/>
          </cell>
          <cell r="AQ4893" t="str">
            <v/>
          </cell>
          <cell r="AT4893" t="str">
            <v/>
          </cell>
          <cell r="AW4893" t="str">
            <v/>
          </cell>
          <cell r="AZ4893" t="str">
            <v/>
          </cell>
          <cell r="BA4893" t="str">
            <v/>
          </cell>
          <cell r="BB4893" t="str">
            <v/>
          </cell>
          <cell r="BC4893" t="str">
            <v/>
          </cell>
        </row>
        <row r="4894">
          <cell r="AM4894" t="str">
            <v/>
          </cell>
          <cell r="AQ4894" t="str">
            <v/>
          </cell>
          <cell r="AT4894" t="str">
            <v/>
          </cell>
          <cell r="AW4894" t="str">
            <v/>
          </cell>
          <cell r="AZ4894" t="str">
            <v/>
          </cell>
          <cell r="BA4894" t="str">
            <v/>
          </cell>
          <cell r="BB4894" t="str">
            <v/>
          </cell>
          <cell r="BC4894" t="str">
            <v/>
          </cell>
        </row>
        <row r="4895">
          <cell r="AM4895" t="str">
            <v/>
          </cell>
          <cell r="AQ4895" t="str">
            <v/>
          </cell>
          <cell r="AT4895" t="str">
            <v/>
          </cell>
          <cell r="AW4895" t="str">
            <v/>
          </cell>
          <cell r="AZ4895" t="str">
            <v/>
          </cell>
          <cell r="BA4895" t="str">
            <v/>
          </cell>
          <cell r="BB4895" t="str">
            <v/>
          </cell>
          <cell r="BC4895" t="str">
            <v/>
          </cell>
        </row>
        <row r="4896">
          <cell r="AM4896">
            <v>120900</v>
          </cell>
          <cell r="AQ4896" t="str">
            <v/>
          </cell>
          <cell r="AT4896" t="str">
            <v>ПИР</v>
          </cell>
          <cell r="AW4896">
            <v>40661</v>
          </cell>
          <cell r="AZ4896" t="str">
            <v>4.2011</v>
          </cell>
          <cell r="BA4896" t="str">
            <v>4.2011</v>
          </cell>
          <cell r="BB4896" t="str">
            <v>5.2011</v>
          </cell>
          <cell r="BC4896" t="str">
            <v>2.2011</v>
          </cell>
        </row>
        <row r="4897">
          <cell r="AM4897" t="str">
            <v/>
          </cell>
          <cell r="AQ4897" t="str">
            <v/>
          </cell>
          <cell r="AT4897" t="str">
            <v/>
          </cell>
          <cell r="AW4897" t="str">
            <v/>
          </cell>
          <cell r="AZ4897" t="str">
            <v/>
          </cell>
          <cell r="BA4897" t="str">
            <v/>
          </cell>
          <cell r="BB4897" t="str">
            <v/>
          </cell>
          <cell r="BC4897" t="str">
            <v/>
          </cell>
        </row>
        <row r="4898">
          <cell r="AM4898">
            <v>446400</v>
          </cell>
          <cell r="AQ4898" t="str">
            <v/>
          </cell>
          <cell r="AT4898" t="str">
            <v>ПИР</v>
          </cell>
          <cell r="AW4898" t="str">
            <v/>
          </cell>
          <cell r="AZ4898" t="str">
            <v/>
          </cell>
          <cell r="BA4898" t="str">
            <v/>
          </cell>
          <cell r="BB4898" t="str">
            <v/>
          </cell>
          <cell r="BC4898" t="str">
            <v/>
          </cell>
        </row>
        <row r="4899">
          <cell r="AM4899">
            <v>260400</v>
          </cell>
          <cell r="AQ4899" t="str">
            <v/>
          </cell>
          <cell r="AT4899" t="str">
            <v>ПИР</v>
          </cell>
          <cell r="AW4899">
            <v>40655</v>
          </cell>
          <cell r="AZ4899" t="str">
            <v>4.2011</v>
          </cell>
          <cell r="BA4899" t="str">
            <v>4.2011</v>
          </cell>
          <cell r="BB4899" t="str">
            <v>5.2011</v>
          </cell>
          <cell r="BC4899" t="str">
            <v>2.2011</v>
          </cell>
        </row>
        <row r="4900">
          <cell r="AM4900">
            <v>260400</v>
          </cell>
          <cell r="AQ4900" t="str">
            <v/>
          </cell>
          <cell r="AT4900" t="str">
            <v>ПИР</v>
          </cell>
          <cell r="AW4900">
            <v>40655</v>
          </cell>
          <cell r="AZ4900" t="str">
            <v>4.2011</v>
          </cell>
          <cell r="BA4900" t="str">
            <v>4.2011</v>
          </cell>
          <cell r="BB4900" t="str">
            <v>5.2011</v>
          </cell>
          <cell r="BC4900" t="str">
            <v>2.2011</v>
          </cell>
        </row>
        <row r="4901">
          <cell r="AM4901" t="str">
            <v/>
          </cell>
          <cell r="AQ4901" t="str">
            <v/>
          </cell>
          <cell r="AT4901" t="str">
            <v/>
          </cell>
          <cell r="AW4901" t="str">
            <v/>
          </cell>
          <cell r="AZ4901" t="str">
            <v/>
          </cell>
          <cell r="BA4901" t="str">
            <v/>
          </cell>
          <cell r="BB4901" t="str">
            <v/>
          </cell>
          <cell r="BC4901" t="str">
            <v/>
          </cell>
        </row>
        <row r="4902">
          <cell r="AM4902" t="str">
            <v/>
          </cell>
          <cell r="AQ4902" t="str">
            <v/>
          </cell>
          <cell r="AT4902" t="str">
            <v/>
          </cell>
          <cell r="AW4902" t="str">
            <v/>
          </cell>
          <cell r="AZ4902" t="str">
            <v/>
          </cell>
          <cell r="BA4902" t="str">
            <v/>
          </cell>
          <cell r="BB4902" t="str">
            <v/>
          </cell>
          <cell r="BC4902" t="str">
            <v/>
          </cell>
        </row>
        <row r="4903">
          <cell r="AM4903">
            <v>446400</v>
          </cell>
          <cell r="AQ4903" t="str">
            <v/>
          </cell>
          <cell r="AT4903" t="str">
            <v>ПИР</v>
          </cell>
          <cell r="AW4903">
            <v>40591</v>
          </cell>
          <cell r="AZ4903" t="str">
            <v>2.2011</v>
          </cell>
          <cell r="BA4903" t="str">
            <v>2.2011</v>
          </cell>
          <cell r="BB4903" t="str">
            <v>3.2011</v>
          </cell>
          <cell r="BC4903" t="str">
            <v>1.2011</v>
          </cell>
        </row>
        <row r="4904">
          <cell r="AM4904">
            <v>348750</v>
          </cell>
          <cell r="AQ4904" t="str">
            <v/>
          </cell>
          <cell r="AT4904" t="str">
            <v>ПИР</v>
          </cell>
          <cell r="AW4904">
            <v>40633</v>
          </cell>
          <cell r="AZ4904" t="str">
            <v>3.2011</v>
          </cell>
          <cell r="BA4904" t="str">
            <v>3.2011</v>
          </cell>
          <cell r="BB4904" t="str">
            <v>4.2011</v>
          </cell>
          <cell r="BC4904" t="str">
            <v>1.2011</v>
          </cell>
        </row>
        <row r="4905">
          <cell r="AM4905" t="str">
            <v/>
          </cell>
          <cell r="AQ4905" t="str">
            <v/>
          </cell>
          <cell r="AT4905" t="str">
            <v/>
          </cell>
          <cell r="AW4905" t="str">
            <v/>
          </cell>
          <cell r="AZ4905" t="str">
            <v/>
          </cell>
          <cell r="BA4905" t="str">
            <v/>
          </cell>
          <cell r="BB4905" t="str">
            <v/>
          </cell>
          <cell r="BC4905" t="str">
            <v/>
          </cell>
        </row>
        <row r="4906">
          <cell r="AM4906">
            <v>446400</v>
          </cell>
          <cell r="AQ4906" t="str">
            <v/>
          </cell>
          <cell r="AT4906" t="str">
            <v>ПИР</v>
          </cell>
          <cell r="AW4906">
            <v>40616</v>
          </cell>
          <cell r="AZ4906" t="str">
            <v>3.2011</v>
          </cell>
          <cell r="BA4906" t="str">
            <v>3.2011</v>
          </cell>
          <cell r="BB4906" t="str">
            <v>3.2011</v>
          </cell>
          <cell r="BC4906" t="str">
            <v>1.2011</v>
          </cell>
        </row>
        <row r="4907">
          <cell r="AM4907" t="str">
            <v/>
          </cell>
          <cell r="AQ4907" t="str">
            <v/>
          </cell>
          <cell r="AT4907" t="str">
            <v/>
          </cell>
          <cell r="AW4907" t="str">
            <v/>
          </cell>
          <cell r="AZ4907" t="str">
            <v/>
          </cell>
          <cell r="BA4907" t="str">
            <v/>
          </cell>
          <cell r="BB4907" t="str">
            <v/>
          </cell>
          <cell r="BC4907" t="str">
            <v/>
          </cell>
        </row>
        <row r="4908">
          <cell r="AM4908" t="str">
            <v/>
          </cell>
          <cell r="AQ4908" t="str">
            <v/>
          </cell>
          <cell r="AT4908" t="str">
            <v/>
          </cell>
          <cell r="AW4908" t="str">
            <v/>
          </cell>
          <cell r="AZ4908" t="str">
            <v/>
          </cell>
          <cell r="BA4908" t="str">
            <v/>
          </cell>
          <cell r="BB4908" t="str">
            <v/>
          </cell>
          <cell r="BC4908" t="str">
            <v/>
          </cell>
        </row>
        <row r="4909">
          <cell r="AM4909" t="str">
            <v/>
          </cell>
          <cell r="AQ4909" t="str">
            <v/>
          </cell>
          <cell r="AT4909" t="str">
            <v/>
          </cell>
          <cell r="AW4909" t="str">
            <v/>
          </cell>
          <cell r="AZ4909" t="str">
            <v/>
          </cell>
          <cell r="BA4909" t="str">
            <v/>
          </cell>
          <cell r="BB4909" t="str">
            <v/>
          </cell>
          <cell r="BC4909" t="str">
            <v/>
          </cell>
        </row>
        <row r="4910">
          <cell r="AM4910" t="str">
            <v/>
          </cell>
          <cell r="AQ4910" t="str">
            <v/>
          </cell>
          <cell r="AT4910" t="str">
            <v/>
          </cell>
          <cell r="AW4910" t="str">
            <v/>
          </cell>
          <cell r="AZ4910" t="str">
            <v/>
          </cell>
          <cell r="BA4910" t="str">
            <v/>
          </cell>
          <cell r="BB4910" t="str">
            <v/>
          </cell>
          <cell r="BC4910" t="str">
            <v/>
          </cell>
        </row>
        <row r="4911">
          <cell r="AM4911" t="str">
            <v/>
          </cell>
          <cell r="AQ4911" t="str">
            <v/>
          </cell>
          <cell r="AT4911" t="str">
            <v/>
          </cell>
          <cell r="AW4911" t="str">
            <v/>
          </cell>
          <cell r="AZ4911" t="str">
            <v/>
          </cell>
          <cell r="BA4911" t="str">
            <v/>
          </cell>
          <cell r="BB4911" t="str">
            <v/>
          </cell>
          <cell r="BC4911" t="str">
            <v/>
          </cell>
        </row>
        <row r="4912">
          <cell r="AM4912" t="str">
            <v/>
          </cell>
          <cell r="AQ4912" t="str">
            <v/>
          </cell>
          <cell r="AT4912" t="str">
            <v/>
          </cell>
          <cell r="AW4912" t="str">
            <v/>
          </cell>
          <cell r="AZ4912" t="str">
            <v/>
          </cell>
          <cell r="BA4912" t="str">
            <v/>
          </cell>
          <cell r="BB4912" t="str">
            <v/>
          </cell>
          <cell r="BC4912" t="str">
            <v/>
          </cell>
        </row>
        <row r="4913">
          <cell r="AM4913" t="str">
            <v/>
          </cell>
          <cell r="AQ4913" t="str">
            <v/>
          </cell>
          <cell r="AT4913" t="str">
            <v/>
          </cell>
          <cell r="AW4913" t="str">
            <v/>
          </cell>
          <cell r="AZ4913" t="str">
            <v/>
          </cell>
          <cell r="BA4913" t="str">
            <v/>
          </cell>
          <cell r="BB4913" t="str">
            <v/>
          </cell>
          <cell r="BC4913" t="str">
            <v/>
          </cell>
        </row>
        <row r="4914">
          <cell r="AM4914">
            <v>302250</v>
          </cell>
          <cell r="AQ4914" t="str">
            <v/>
          </cell>
          <cell r="AT4914" t="str">
            <v>ПИР</v>
          </cell>
          <cell r="AW4914">
            <v>40541</v>
          </cell>
          <cell r="AZ4914" t="str">
            <v>12.2010</v>
          </cell>
          <cell r="BA4914" t="str">
            <v>12.2010</v>
          </cell>
          <cell r="BB4914" t="str">
            <v/>
          </cell>
          <cell r="BC4914" t="str">
            <v>4.2010</v>
          </cell>
        </row>
        <row r="4915">
          <cell r="AM4915">
            <v>260400</v>
          </cell>
          <cell r="AQ4915" t="str">
            <v/>
          </cell>
          <cell r="AT4915" t="str">
            <v>ПИР</v>
          </cell>
          <cell r="AW4915">
            <v>40541</v>
          </cell>
          <cell r="AZ4915" t="str">
            <v>12.2010</v>
          </cell>
          <cell r="BA4915" t="str">
            <v>12.2010</v>
          </cell>
          <cell r="BB4915" t="str">
            <v/>
          </cell>
          <cell r="BC4915" t="str">
            <v>4.2010</v>
          </cell>
        </row>
        <row r="4916">
          <cell r="AM4916">
            <v>186000</v>
          </cell>
          <cell r="AQ4916" t="str">
            <v/>
          </cell>
          <cell r="AT4916" t="str">
            <v>ПИР</v>
          </cell>
          <cell r="AW4916">
            <v>40616</v>
          </cell>
          <cell r="AZ4916" t="str">
            <v>3.2011</v>
          </cell>
          <cell r="BA4916" t="str">
            <v>3.2011</v>
          </cell>
          <cell r="BB4916" t="str">
            <v>3.2011</v>
          </cell>
          <cell r="BC4916" t="str">
            <v>1.2011</v>
          </cell>
        </row>
        <row r="4917">
          <cell r="AM4917" t="str">
            <v/>
          </cell>
          <cell r="AQ4917" t="str">
            <v/>
          </cell>
          <cell r="AT4917" t="str">
            <v/>
          </cell>
          <cell r="AW4917" t="str">
            <v/>
          </cell>
          <cell r="AZ4917" t="str">
            <v/>
          </cell>
          <cell r="BA4917" t="str">
            <v/>
          </cell>
          <cell r="BB4917" t="str">
            <v/>
          </cell>
          <cell r="BC4917" t="str">
            <v/>
          </cell>
        </row>
        <row r="4918">
          <cell r="AM4918" t="str">
            <v/>
          </cell>
          <cell r="AQ4918" t="str">
            <v/>
          </cell>
          <cell r="AT4918" t="str">
            <v/>
          </cell>
          <cell r="AW4918" t="str">
            <v/>
          </cell>
          <cell r="AZ4918" t="str">
            <v/>
          </cell>
          <cell r="BA4918" t="str">
            <v/>
          </cell>
          <cell r="BB4918" t="str">
            <v/>
          </cell>
          <cell r="BC4918" t="str">
            <v/>
          </cell>
        </row>
        <row r="4919">
          <cell r="AM4919" t="str">
            <v/>
          </cell>
          <cell r="AQ4919" t="str">
            <v/>
          </cell>
          <cell r="AT4919" t="str">
            <v/>
          </cell>
          <cell r="AW4919" t="str">
            <v/>
          </cell>
          <cell r="AZ4919" t="str">
            <v/>
          </cell>
          <cell r="BA4919" t="str">
            <v/>
          </cell>
          <cell r="BB4919" t="str">
            <v/>
          </cell>
          <cell r="BC4919" t="str">
            <v/>
          </cell>
        </row>
        <row r="4920">
          <cell r="AM4920" t="str">
            <v/>
          </cell>
          <cell r="AQ4920" t="str">
            <v/>
          </cell>
          <cell r="AT4920" t="str">
            <v/>
          </cell>
          <cell r="AW4920" t="str">
            <v/>
          </cell>
          <cell r="AZ4920" t="str">
            <v/>
          </cell>
          <cell r="BA4920" t="str">
            <v/>
          </cell>
          <cell r="BB4920" t="str">
            <v/>
          </cell>
          <cell r="BC4920" t="str">
            <v/>
          </cell>
        </row>
        <row r="4921">
          <cell r="AM4921" t="str">
            <v/>
          </cell>
          <cell r="AQ4921" t="str">
            <v/>
          </cell>
          <cell r="AT4921" t="str">
            <v/>
          </cell>
          <cell r="AW4921" t="str">
            <v/>
          </cell>
          <cell r="AZ4921" t="str">
            <v/>
          </cell>
          <cell r="BA4921" t="str">
            <v/>
          </cell>
          <cell r="BB4921" t="str">
            <v/>
          </cell>
          <cell r="BC4921" t="str">
            <v/>
          </cell>
        </row>
        <row r="4922">
          <cell r="AM4922" t="str">
            <v/>
          </cell>
          <cell r="AQ4922" t="str">
            <v/>
          </cell>
          <cell r="AT4922" t="str">
            <v/>
          </cell>
          <cell r="AW4922" t="str">
            <v/>
          </cell>
          <cell r="AZ4922" t="str">
            <v/>
          </cell>
          <cell r="BA4922" t="str">
            <v/>
          </cell>
          <cell r="BB4922" t="str">
            <v/>
          </cell>
          <cell r="BC4922" t="str">
            <v/>
          </cell>
        </row>
        <row r="4923">
          <cell r="AM4923" t="str">
            <v/>
          </cell>
          <cell r="AQ4923" t="str">
            <v/>
          </cell>
          <cell r="AT4923" t="str">
            <v/>
          </cell>
          <cell r="AW4923" t="str">
            <v/>
          </cell>
          <cell r="AZ4923" t="str">
            <v/>
          </cell>
          <cell r="BA4923" t="str">
            <v/>
          </cell>
          <cell r="BB4923" t="str">
            <v/>
          </cell>
          <cell r="BC4923" t="str">
            <v/>
          </cell>
        </row>
        <row r="4924">
          <cell r="AM4924" t="str">
            <v/>
          </cell>
          <cell r="AQ4924" t="str">
            <v/>
          </cell>
          <cell r="AT4924" t="str">
            <v/>
          </cell>
          <cell r="AW4924" t="str">
            <v/>
          </cell>
          <cell r="AZ4924" t="str">
            <v/>
          </cell>
          <cell r="BA4924" t="str">
            <v/>
          </cell>
          <cell r="BB4924" t="str">
            <v/>
          </cell>
          <cell r="BC4924" t="str">
            <v/>
          </cell>
        </row>
        <row r="4925">
          <cell r="AM4925" t="str">
            <v/>
          </cell>
          <cell r="AQ4925" t="str">
            <v/>
          </cell>
          <cell r="AT4925" t="str">
            <v/>
          </cell>
          <cell r="AW4925" t="str">
            <v/>
          </cell>
          <cell r="AZ4925" t="str">
            <v/>
          </cell>
          <cell r="BA4925" t="str">
            <v/>
          </cell>
          <cell r="BB4925" t="str">
            <v/>
          </cell>
          <cell r="BC4925" t="str">
            <v/>
          </cell>
        </row>
        <row r="4926">
          <cell r="AM4926">
            <v>348750</v>
          </cell>
          <cell r="AQ4926" t="str">
            <v/>
          </cell>
          <cell r="AT4926" t="str">
            <v>ПИР</v>
          </cell>
          <cell r="AW4926" t="str">
            <v/>
          </cell>
          <cell r="AZ4926" t="str">
            <v/>
          </cell>
          <cell r="BA4926" t="str">
            <v/>
          </cell>
          <cell r="BB4926" t="str">
            <v/>
          </cell>
          <cell r="BC4926" t="str">
            <v/>
          </cell>
        </row>
        <row r="4927">
          <cell r="AM4927" t="str">
            <v/>
          </cell>
          <cell r="AQ4927" t="str">
            <v/>
          </cell>
          <cell r="AT4927" t="str">
            <v/>
          </cell>
          <cell r="AW4927" t="str">
            <v/>
          </cell>
          <cell r="AZ4927" t="str">
            <v/>
          </cell>
          <cell r="BA4927" t="str">
            <v/>
          </cell>
          <cell r="BB4927" t="str">
            <v/>
          </cell>
          <cell r="BC4927" t="str">
            <v/>
          </cell>
        </row>
        <row r="4928">
          <cell r="AM4928">
            <v>260400</v>
          </cell>
          <cell r="AQ4928" t="str">
            <v/>
          </cell>
          <cell r="AT4928" t="str">
            <v>ПИР</v>
          </cell>
          <cell r="AW4928" t="str">
            <v/>
          </cell>
          <cell r="AZ4928" t="str">
            <v/>
          </cell>
          <cell r="BA4928" t="str">
            <v/>
          </cell>
          <cell r="BB4928" t="str">
            <v/>
          </cell>
          <cell r="BC4928" t="str">
            <v/>
          </cell>
        </row>
        <row r="4929">
          <cell r="AM4929" t="str">
            <v/>
          </cell>
          <cell r="AQ4929" t="str">
            <v/>
          </cell>
          <cell r="AT4929" t="str">
            <v/>
          </cell>
          <cell r="AW4929" t="str">
            <v/>
          </cell>
          <cell r="AZ4929" t="str">
            <v/>
          </cell>
          <cell r="BA4929" t="str">
            <v/>
          </cell>
          <cell r="BB4929" t="str">
            <v/>
          </cell>
          <cell r="BC4929" t="str">
            <v/>
          </cell>
        </row>
        <row r="4930">
          <cell r="AM4930" t="str">
            <v/>
          </cell>
          <cell r="AQ4930" t="str">
            <v/>
          </cell>
          <cell r="AT4930" t="str">
            <v/>
          </cell>
          <cell r="AW4930" t="str">
            <v/>
          </cell>
          <cell r="AZ4930" t="str">
            <v/>
          </cell>
          <cell r="BA4930" t="str">
            <v/>
          </cell>
          <cell r="BB4930" t="str">
            <v/>
          </cell>
          <cell r="BC4930" t="str">
            <v/>
          </cell>
        </row>
        <row r="4931">
          <cell r="AM4931" t="str">
            <v/>
          </cell>
          <cell r="AQ4931" t="str">
            <v/>
          </cell>
          <cell r="AT4931" t="str">
            <v/>
          </cell>
          <cell r="AW4931" t="str">
            <v/>
          </cell>
          <cell r="AZ4931" t="str">
            <v/>
          </cell>
          <cell r="BA4931" t="str">
            <v/>
          </cell>
          <cell r="BB4931" t="str">
            <v/>
          </cell>
          <cell r="BC4931" t="str">
            <v/>
          </cell>
        </row>
        <row r="4932">
          <cell r="AM4932" t="str">
            <v/>
          </cell>
          <cell r="AQ4932" t="str">
            <v/>
          </cell>
          <cell r="AT4932" t="str">
            <v/>
          </cell>
          <cell r="AW4932" t="str">
            <v/>
          </cell>
          <cell r="AZ4932" t="str">
            <v/>
          </cell>
          <cell r="BA4932" t="str">
            <v/>
          </cell>
          <cell r="BB4932" t="str">
            <v/>
          </cell>
          <cell r="BC4932" t="str">
            <v/>
          </cell>
        </row>
        <row r="4933">
          <cell r="AM4933" t="str">
            <v/>
          </cell>
          <cell r="AQ4933" t="str">
            <v/>
          </cell>
          <cell r="AT4933" t="str">
            <v/>
          </cell>
          <cell r="AW4933" t="str">
            <v/>
          </cell>
          <cell r="AZ4933" t="str">
            <v/>
          </cell>
          <cell r="BA4933" t="str">
            <v/>
          </cell>
          <cell r="BB4933" t="str">
            <v/>
          </cell>
          <cell r="BC4933" t="str">
            <v/>
          </cell>
        </row>
        <row r="4934">
          <cell r="AM4934" t="str">
            <v/>
          </cell>
          <cell r="AQ4934" t="str">
            <v/>
          </cell>
          <cell r="AT4934" t="str">
            <v/>
          </cell>
          <cell r="AW4934" t="str">
            <v/>
          </cell>
          <cell r="AZ4934" t="str">
            <v/>
          </cell>
          <cell r="BA4934" t="str">
            <v/>
          </cell>
          <cell r="BB4934" t="str">
            <v/>
          </cell>
          <cell r="BC4934" t="str">
            <v/>
          </cell>
        </row>
        <row r="4935">
          <cell r="AM4935" t="str">
            <v/>
          </cell>
          <cell r="AQ4935" t="str">
            <v/>
          </cell>
          <cell r="AT4935" t="str">
            <v/>
          </cell>
          <cell r="AW4935" t="str">
            <v/>
          </cell>
          <cell r="AZ4935" t="str">
            <v/>
          </cell>
          <cell r="BA4935" t="str">
            <v/>
          </cell>
          <cell r="BB4935" t="str">
            <v/>
          </cell>
          <cell r="BC4935" t="str">
            <v/>
          </cell>
        </row>
        <row r="4936">
          <cell r="AM4936" t="str">
            <v/>
          </cell>
          <cell r="AQ4936" t="str">
            <v/>
          </cell>
          <cell r="AT4936" t="str">
            <v/>
          </cell>
          <cell r="AW4936" t="str">
            <v/>
          </cell>
          <cell r="AZ4936" t="str">
            <v/>
          </cell>
          <cell r="BA4936" t="str">
            <v/>
          </cell>
          <cell r="BB4936" t="str">
            <v/>
          </cell>
          <cell r="BC4936" t="str">
            <v/>
          </cell>
        </row>
        <row r="4937">
          <cell r="AM4937" t="str">
            <v/>
          </cell>
          <cell r="AQ4937" t="str">
            <v/>
          </cell>
          <cell r="AT4937" t="str">
            <v/>
          </cell>
          <cell r="AW4937" t="str">
            <v/>
          </cell>
          <cell r="AZ4937" t="str">
            <v/>
          </cell>
          <cell r="BA4937" t="str">
            <v/>
          </cell>
          <cell r="BB4937" t="str">
            <v/>
          </cell>
          <cell r="BC4937" t="str">
            <v/>
          </cell>
        </row>
        <row r="4938">
          <cell r="AM4938" t="str">
            <v/>
          </cell>
          <cell r="AQ4938" t="str">
            <v/>
          </cell>
          <cell r="AT4938" t="str">
            <v/>
          </cell>
          <cell r="AW4938" t="str">
            <v/>
          </cell>
          <cell r="AZ4938" t="str">
            <v/>
          </cell>
          <cell r="BA4938" t="str">
            <v/>
          </cell>
          <cell r="BB4938" t="str">
            <v/>
          </cell>
          <cell r="BC4938" t="str">
            <v/>
          </cell>
        </row>
        <row r="4939">
          <cell r="AM4939" t="str">
            <v/>
          </cell>
          <cell r="AQ4939" t="str">
            <v/>
          </cell>
          <cell r="AT4939" t="str">
            <v/>
          </cell>
          <cell r="AW4939" t="str">
            <v/>
          </cell>
          <cell r="AZ4939" t="str">
            <v/>
          </cell>
          <cell r="BA4939" t="str">
            <v/>
          </cell>
          <cell r="BB4939" t="str">
            <v/>
          </cell>
          <cell r="BC4939" t="str">
            <v/>
          </cell>
        </row>
        <row r="4940">
          <cell r="AM4940" t="str">
            <v/>
          </cell>
          <cell r="AQ4940" t="str">
            <v/>
          </cell>
          <cell r="AT4940" t="str">
            <v/>
          </cell>
          <cell r="AW4940" t="str">
            <v/>
          </cell>
          <cell r="AZ4940" t="str">
            <v/>
          </cell>
          <cell r="BA4940" t="str">
            <v/>
          </cell>
          <cell r="BB4940" t="str">
            <v/>
          </cell>
          <cell r="BC4940" t="str">
            <v/>
          </cell>
        </row>
        <row r="4941">
          <cell r="AM4941" t="str">
            <v/>
          </cell>
          <cell r="AQ4941" t="str">
            <v/>
          </cell>
          <cell r="AT4941" t="str">
            <v/>
          </cell>
          <cell r="AW4941" t="str">
            <v/>
          </cell>
          <cell r="AZ4941" t="str">
            <v/>
          </cell>
          <cell r="BA4941" t="str">
            <v/>
          </cell>
          <cell r="BB4941" t="str">
            <v/>
          </cell>
          <cell r="BC4941" t="str">
            <v/>
          </cell>
        </row>
        <row r="4942">
          <cell r="AM4942" t="str">
            <v/>
          </cell>
          <cell r="AQ4942" t="str">
            <v/>
          </cell>
          <cell r="AT4942" t="str">
            <v/>
          </cell>
          <cell r="AW4942" t="str">
            <v/>
          </cell>
          <cell r="AZ4942" t="str">
            <v/>
          </cell>
          <cell r="BA4942" t="str">
            <v/>
          </cell>
          <cell r="BB4942" t="str">
            <v/>
          </cell>
          <cell r="BC4942" t="str">
            <v/>
          </cell>
        </row>
        <row r="4943">
          <cell r="AM4943">
            <v>446400</v>
          </cell>
          <cell r="AQ4943" t="str">
            <v/>
          </cell>
          <cell r="AT4943" t="str">
            <v>ПИР</v>
          </cell>
          <cell r="AW4943">
            <v>40616</v>
          </cell>
          <cell r="AZ4943" t="str">
            <v>3.2011</v>
          </cell>
          <cell r="BA4943" t="str">
            <v>3.2011</v>
          </cell>
          <cell r="BB4943" t="str">
            <v>3.2011</v>
          </cell>
          <cell r="BC4943" t="str">
            <v>1.2011</v>
          </cell>
        </row>
        <row r="4944">
          <cell r="AM4944" t="str">
            <v/>
          </cell>
          <cell r="AQ4944" t="str">
            <v/>
          </cell>
          <cell r="AT4944" t="str">
            <v/>
          </cell>
          <cell r="AW4944" t="str">
            <v/>
          </cell>
          <cell r="AZ4944" t="str">
            <v/>
          </cell>
          <cell r="BA4944" t="str">
            <v/>
          </cell>
          <cell r="BB4944" t="str">
            <v/>
          </cell>
          <cell r="BC4944" t="str">
            <v/>
          </cell>
        </row>
        <row r="4945">
          <cell r="AM4945" t="str">
            <v/>
          </cell>
          <cell r="AQ4945" t="str">
            <v/>
          </cell>
          <cell r="AT4945" t="str">
            <v/>
          </cell>
          <cell r="AW4945" t="str">
            <v/>
          </cell>
          <cell r="AZ4945" t="str">
            <v/>
          </cell>
          <cell r="BA4945" t="str">
            <v/>
          </cell>
          <cell r="BB4945" t="str">
            <v/>
          </cell>
          <cell r="BC4945" t="str">
            <v/>
          </cell>
        </row>
        <row r="4946">
          <cell r="AM4946" t="str">
            <v/>
          </cell>
          <cell r="AQ4946" t="str">
            <v/>
          </cell>
          <cell r="AT4946" t="str">
            <v/>
          </cell>
          <cell r="AW4946" t="str">
            <v/>
          </cell>
          <cell r="AZ4946" t="str">
            <v/>
          </cell>
          <cell r="BA4946" t="str">
            <v/>
          </cell>
          <cell r="BB4946" t="str">
            <v/>
          </cell>
          <cell r="BC4946" t="str">
            <v/>
          </cell>
        </row>
        <row r="4947">
          <cell r="AM4947" t="str">
            <v/>
          </cell>
          <cell r="AQ4947" t="str">
            <v/>
          </cell>
          <cell r="AT4947" t="str">
            <v/>
          </cell>
          <cell r="AW4947" t="str">
            <v/>
          </cell>
          <cell r="AZ4947" t="str">
            <v/>
          </cell>
          <cell r="BA4947" t="str">
            <v/>
          </cell>
          <cell r="BB4947" t="str">
            <v/>
          </cell>
          <cell r="BC4947" t="str">
            <v/>
          </cell>
        </row>
        <row r="4948">
          <cell r="AM4948" t="str">
            <v/>
          </cell>
          <cell r="AQ4948" t="str">
            <v/>
          </cell>
          <cell r="AT4948" t="str">
            <v/>
          </cell>
          <cell r="AW4948" t="str">
            <v/>
          </cell>
          <cell r="AZ4948" t="str">
            <v/>
          </cell>
          <cell r="BA4948" t="str">
            <v/>
          </cell>
          <cell r="BB4948" t="str">
            <v/>
          </cell>
          <cell r="BC4948" t="str">
            <v/>
          </cell>
        </row>
        <row r="4949">
          <cell r="AM4949" t="str">
            <v/>
          </cell>
          <cell r="AQ4949" t="str">
            <v/>
          </cell>
          <cell r="AT4949" t="str">
            <v/>
          </cell>
          <cell r="AW4949" t="str">
            <v/>
          </cell>
          <cell r="AZ4949" t="str">
            <v/>
          </cell>
          <cell r="BA4949" t="str">
            <v/>
          </cell>
          <cell r="BB4949" t="str">
            <v/>
          </cell>
          <cell r="BC4949" t="str">
            <v/>
          </cell>
        </row>
        <row r="4950">
          <cell r="AM4950" t="str">
            <v/>
          </cell>
          <cell r="AQ4950" t="str">
            <v/>
          </cell>
          <cell r="AT4950" t="str">
            <v/>
          </cell>
          <cell r="AW4950" t="str">
            <v/>
          </cell>
          <cell r="AZ4950" t="str">
            <v/>
          </cell>
          <cell r="BA4950" t="str">
            <v/>
          </cell>
          <cell r="BB4950" t="str">
            <v/>
          </cell>
          <cell r="BC4950" t="str">
            <v/>
          </cell>
        </row>
        <row r="4951">
          <cell r="AM4951" t="str">
            <v/>
          </cell>
          <cell r="AQ4951" t="str">
            <v/>
          </cell>
          <cell r="AT4951" t="str">
            <v/>
          </cell>
          <cell r="AW4951" t="str">
            <v/>
          </cell>
          <cell r="AZ4951" t="str">
            <v/>
          </cell>
          <cell r="BA4951" t="str">
            <v/>
          </cell>
          <cell r="BB4951" t="str">
            <v/>
          </cell>
          <cell r="BC4951" t="str">
            <v/>
          </cell>
        </row>
        <row r="4952">
          <cell r="AM4952">
            <v>1750000</v>
          </cell>
          <cell r="AQ4952" t="str">
            <v/>
          </cell>
          <cell r="AT4952" t="str">
            <v>ПИР</v>
          </cell>
          <cell r="AW4952">
            <v>40442</v>
          </cell>
          <cell r="AZ4952" t="str">
            <v>8.2010</v>
          </cell>
          <cell r="BA4952" t="str">
            <v>9.2010</v>
          </cell>
          <cell r="BB4952" t="str">
            <v/>
          </cell>
          <cell r="BC4952" t="str">
            <v>3.2010</v>
          </cell>
        </row>
        <row r="4953">
          <cell r="AM4953" t="str">
            <v/>
          </cell>
          <cell r="AQ4953" t="str">
            <v/>
          </cell>
          <cell r="AT4953" t="str">
            <v/>
          </cell>
          <cell r="AW4953" t="str">
            <v/>
          </cell>
          <cell r="AZ4953" t="str">
            <v/>
          </cell>
          <cell r="BA4953" t="str">
            <v/>
          </cell>
          <cell r="BB4953" t="str">
            <v/>
          </cell>
          <cell r="BC4953" t="str">
            <v/>
          </cell>
        </row>
        <row r="4954">
          <cell r="AM4954" t="str">
            <v/>
          </cell>
          <cell r="AQ4954" t="str">
            <v/>
          </cell>
          <cell r="AT4954" t="str">
            <v/>
          </cell>
          <cell r="AW4954" t="str">
            <v/>
          </cell>
          <cell r="AZ4954" t="str">
            <v/>
          </cell>
          <cell r="BA4954" t="str">
            <v/>
          </cell>
          <cell r="BB4954" t="str">
            <v/>
          </cell>
          <cell r="BC4954" t="str">
            <v/>
          </cell>
        </row>
        <row r="4955">
          <cell r="AM4955" t="str">
            <v/>
          </cell>
          <cell r="AQ4955" t="str">
            <v/>
          </cell>
          <cell r="AT4955" t="str">
            <v/>
          </cell>
          <cell r="AW4955" t="str">
            <v/>
          </cell>
          <cell r="AZ4955" t="str">
            <v/>
          </cell>
          <cell r="BA4955" t="str">
            <v/>
          </cell>
          <cell r="BB4955" t="str">
            <v/>
          </cell>
          <cell r="BC4955" t="str">
            <v/>
          </cell>
        </row>
        <row r="4956">
          <cell r="AM4956" t="str">
            <v/>
          </cell>
          <cell r="AQ4956" t="str">
            <v/>
          </cell>
          <cell r="AT4956" t="str">
            <v/>
          </cell>
          <cell r="AW4956" t="str">
            <v/>
          </cell>
          <cell r="AZ4956" t="str">
            <v/>
          </cell>
          <cell r="BA4956" t="str">
            <v/>
          </cell>
          <cell r="BB4956" t="str">
            <v/>
          </cell>
          <cell r="BC4956" t="str">
            <v/>
          </cell>
        </row>
        <row r="4957">
          <cell r="AM4957" t="str">
            <v/>
          </cell>
          <cell r="AQ4957" t="str">
            <v/>
          </cell>
          <cell r="AT4957" t="str">
            <v/>
          </cell>
          <cell r="AW4957" t="str">
            <v/>
          </cell>
          <cell r="AZ4957" t="str">
            <v/>
          </cell>
          <cell r="BA4957" t="str">
            <v/>
          </cell>
          <cell r="BB4957" t="str">
            <v/>
          </cell>
          <cell r="BC4957" t="str">
            <v/>
          </cell>
        </row>
        <row r="4958">
          <cell r="AM4958" t="str">
            <v/>
          </cell>
          <cell r="AQ4958" t="str">
            <v/>
          </cell>
          <cell r="AT4958" t="str">
            <v/>
          </cell>
          <cell r="AW4958" t="str">
            <v/>
          </cell>
          <cell r="AZ4958" t="str">
            <v/>
          </cell>
          <cell r="BA4958" t="str">
            <v/>
          </cell>
          <cell r="BB4958" t="str">
            <v/>
          </cell>
          <cell r="BC4958" t="str">
            <v/>
          </cell>
        </row>
        <row r="4959">
          <cell r="AM4959" t="str">
            <v/>
          </cell>
          <cell r="AQ4959" t="str">
            <v/>
          </cell>
          <cell r="AT4959" t="str">
            <v/>
          </cell>
          <cell r="AW4959" t="str">
            <v/>
          </cell>
          <cell r="AZ4959" t="str">
            <v/>
          </cell>
          <cell r="BA4959" t="str">
            <v/>
          </cell>
          <cell r="BB4959" t="str">
            <v/>
          </cell>
          <cell r="BC4959" t="str">
            <v/>
          </cell>
        </row>
        <row r="4960">
          <cell r="AM4960" t="str">
            <v/>
          </cell>
          <cell r="AQ4960" t="str">
            <v/>
          </cell>
          <cell r="AT4960" t="str">
            <v/>
          </cell>
          <cell r="AW4960" t="str">
            <v/>
          </cell>
          <cell r="AZ4960" t="str">
            <v/>
          </cell>
          <cell r="BA4960" t="str">
            <v/>
          </cell>
          <cell r="BB4960" t="str">
            <v/>
          </cell>
          <cell r="BC4960" t="str">
            <v/>
          </cell>
        </row>
        <row r="4961">
          <cell r="AM4961" t="str">
            <v/>
          </cell>
          <cell r="AQ4961" t="str">
            <v/>
          </cell>
          <cell r="AT4961" t="str">
            <v/>
          </cell>
          <cell r="AW4961" t="str">
            <v/>
          </cell>
          <cell r="AZ4961" t="str">
            <v/>
          </cell>
          <cell r="BA4961" t="str">
            <v/>
          </cell>
          <cell r="BB4961" t="str">
            <v/>
          </cell>
          <cell r="BC4961" t="str">
            <v/>
          </cell>
        </row>
        <row r="4962">
          <cell r="AM4962" t="str">
            <v/>
          </cell>
          <cell r="AQ4962" t="str">
            <v/>
          </cell>
          <cell r="AT4962" t="str">
            <v/>
          </cell>
          <cell r="AW4962" t="str">
            <v/>
          </cell>
          <cell r="AZ4962" t="str">
            <v/>
          </cell>
          <cell r="BA4962" t="str">
            <v/>
          </cell>
          <cell r="BB4962" t="str">
            <v/>
          </cell>
          <cell r="BC4962" t="str">
            <v/>
          </cell>
        </row>
        <row r="4963">
          <cell r="AM4963" t="str">
            <v/>
          </cell>
          <cell r="AQ4963" t="str">
            <v/>
          </cell>
          <cell r="AT4963" t="str">
            <v/>
          </cell>
          <cell r="AW4963" t="str">
            <v/>
          </cell>
          <cell r="AZ4963" t="str">
            <v/>
          </cell>
          <cell r="BA4963" t="str">
            <v/>
          </cell>
          <cell r="BB4963" t="str">
            <v/>
          </cell>
          <cell r="BC4963" t="str">
            <v/>
          </cell>
        </row>
        <row r="4964">
          <cell r="AM4964" t="str">
            <v/>
          </cell>
          <cell r="AQ4964" t="str">
            <v/>
          </cell>
          <cell r="AT4964" t="str">
            <v/>
          </cell>
          <cell r="AW4964" t="str">
            <v/>
          </cell>
          <cell r="AZ4964" t="str">
            <v/>
          </cell>
          <cell r="BA4964" t="str">
            <v/>
          </cell>
          <cell r="BB4964" t="str">
            <v/>
          </cell>
          <cell r="BC4964" t="str">
            <v/>
          </cell>
        </row>
        <row r="4965">
          <cell r="AM4965" t="str">
            <v/>
          </cell>
          <cell r="AQ4965" t="str">
            <v/>
          </cell>
          <cell r="AT4965" t="str">
            <v/>
          </cell>
          <cell r="AW4965" t="str">
            <v/>
          </cell>
          <cell r="AZ4965" t="str">
            <v/>
          </cell>
          <cell r="BA4965" t="str">
            <v/>
          </cell>
          <cell r="BB4965" t="str">
            <v/>
          </cell>
          <cell r="BC4965" t="str">
            <v/>
          </cell>
        </row>
        <row r="4966">
          <cell r="AM4966" t="str">
            <v/>
          </cell>
          <cell r="AQ4966" t="str">
            <v/>
          </cell>
          <cell r="AT4966" t="str">
            <v/>
          </cell>
          <cell r="AW4966" t="str">
            <v/>
          </cell>
          <cell r="AZ4966" t="str">
            <v/>
          </cell>
          <cell r="BA4966" t="str">
            <v/>
          </cell>
          <cell r="BB4966" t="str">
            <v/>
          </cell>
          <cell r="BC4966" t="str">
            <v/>
          </cell>
        </row>
        <row r="4967">
          <cell r="AM4967" t="str">
            <v/>
          </cell>
          <cell r="AQ4967" t="str">
            <v/>
          </cell>
          <cell r="AT4967" t="str">
            <v/>
          </cell>
          <cell r="AW4967" t="str">
            <v/>
          </cell>
          <cell r="AZ4967" t="str">
            <v/>
          </cell>
          <cell r="BA4967" t="str">
            <v/>
          </cell>
          <cell r="BB4967" t="str">
            <v/>
          </cell>
          <cell r="BC4967" t="str">
            <v/>
          </cell>
        </row>
        <row r="4968">
          <cell r="AM4968" t="str">
            <v/>
          </cell>
          <cell r="AQ4968" t="str">
            <v/>
          </cell>
          <cell r="AT4968" t="str">
            <v/>
          </cell>
          <cell r="AW4968" t="str">
            <v/>
          </cell>
          <cell r="AZ4968" t="str">
            <v/>
          </cell>
          <cell r="BA4968" t="str">
            <v/>
          </cell>
          <cell r="BB4968" t="str">
            <v/>
          </cell>
          <cell r="BC4968" t="str">
            <v/>
          </cell>
        </row>
        <row r="4969">
          <cell r="AM4969" t="str">
            <v/>
          </cell>
          <cell r="AQ4969" t="str">
            <v/>
          </cell>
          <cell r="AT4969" t="str">
            <v/>
          </cell>
          <cell r="AW4969" t="str">
            <v/>
          </cell>
          <cell r="AZ4969" t="str">
            <v/>
          </cell>
          <cell r="BA4969" t="str">
            <v/>
          </cell>
          <cell r="BB4969" t="str">
            <v/>
          </cell>
          <cell r="BC4969" t="str">
            <v/>
          </cell>
        </row>
        <row r="4970">
          <cell r="AM4970" t="str">
            <v/>
          </cell>
          <cell r="AQ4970" t="str">
            <v/>
          </cell>
          <cell r="AT4970" t="str">
            <v/>
          </cell>
          <cell r="AW4970" t="str">
            <v/>
          </cell>
          <cell r="AZ4970" t="str">
            <v/>
          </cell>
          <cell r="BA4970" t="str">
            <v/>
          </cell>
          <cell r="BB4970" t="str">
            <v/>
          </cell>
          <cell r="BC4970" t="str">
            <v/>
          </cell>
        </row>
        <row r="4971">
          <cell r="AM4971" t="str">
            <v/>
          </cell>
          <cell r="AQ4971" t="str">
            <v/>
          </cell>
          <cell r="AT4971" t="str">
            <v/>
          </cell>
          <cell r="AW4971" t="str">
            <v/>
          </cell>
          <cell r="AZ4971" t="str">
            <v/>
          </cell>
          <cell r="BA4971" t="str">
            <v/>
          </cell>
          <cell r="BB4971" t="str">
            <v/>
          </cell>
          <cell r="BC4971" t="str">
            <v/>
          </cell>
        </row>
        <row r="4972">
          <cell r="AM4972" t="str">
            <v/>
          </cell>
          <cell r="AQ4972" t="str">
            <v/>
          </cell>
          <cell r="AT4972" t="str">
            <v/>
          </cell>
          <cell r="AW4972" t="str">
            <v/>
          </cell>
          <cell r="AZ4972" t="str">
            <v/>
          </cell>
          <cell r="BA4972" t="str">
            <v/>
          </cell>
          <cell r="BB4972" t="str">
            <v/>
          </cell>
          <cell r="BC4972" t="str">
            <v/>
          </cell>
        </row>
        <row r="4973">
          <cell r="AM4973" t="str">
            <v/>
          </cell>
          <cell r="AQ4973" t="str">
            <v/>
          </cell>
          <cell r="AT4973" t="str">
            <v/>
          </cell>
          <cell r="AW4973" t="str">
            <v/>
          </cell>
          <cell r="AZ4973" t="str">
            <v/>
          </cell>
          <cell r="BA4973" t="str">
            <v/>
          </cell>
          <cell r="BB4973" t="str">
            <v/>
          </cell>
          <cell r="BC4973" t="str">
            <v/>
          </cell>
        </row>
        <row r="4974">
          <cell r="AM4974" t="str">
            <v/>
          </cell>
          <cell r="AQ4974" t="str">
            <v/>
          </cell>
          <cell r="AT4974" t="str">
            <v/>
          </cell>
          <cell r="AW4974" t="str">
            <v/>
          </cell>
          <cell r="AZ4974" t="str">
            <v/>
          </cell>
          <cell r="BA4974" t="str">
            <v/>
          </cell>
          <cell r="BB4974" t="str">
            <v/>
          </cell>
          <cell r="BC4974" t="str">
            <v/>
          </cell>
        </row>
        <row r="4975">
          <cell r="AM4975" t="str">
            <v/>
          </cell>
          <cell r="AQ4975" t="str">
            <v/>
          </cell>
          <cell r="AT4975" t="str">
            <v/>
          </cell>
          <cell r="AW4975" t="str">
            <v/>
          </cell>
          <cell r="AZ4975" t="str">
            <v/>
          </cell>
          <cell r="BA4975" t="str">
            <v/>
          </cell>
          <cell r="BB4975" t="str">
            <v/>
          </cell>
          <cell r="BC4975" t="str">
            <v/>
          </cell>
        </row>
        <row r="4976">
          <cell r="AM4976" t="str">
            <v/>
          </cell>
          <cell r="AQ4976" t="str">
            <v/>
          </cell>
          <cell r="AT4976" t="str">
            <v/>
          </cell>
          <cell r="AW4976" t="str">
            <v/>
          </cell>
          <cell r="AZ4976" t="str">
            <v/>
          </cell>
          <cell r="BA4976" t="str">
            <v/>
          </cell>
          <cell r="BB4976" t="str">
            <v/>
          </cell>
          <cell r="BC4976" t="str">
            <v/>
          </cell>
        </row>
        <row r="4977">
          <cell r="AM4977" t="str">
            <v/>
          </cell>
          <cell r="AQ4977" t="str">
            <v/>
          </cell>
          <cell r="AT4977" t="str">
            <v/>
          </cell>
          <cell r="AW4977" t="str">
            <v/>
          </cell>
          <cell r="AZ4977" t="str">
            <v/>
          </cell>
          <cell r="BA4977" t="str">
            <v/>
          </cell>
          <cell r="BB4977" t="str">
            <v/>
          </cell>
          <cell r="BC4977" t="str">
            <v/>
          </cell>
        </row>
        <row r="4978">
          <cell r="AM4978" t="str">
            <v/>
          </cell>
          <cell r="AQ4978" t="str">
            <v/>
          </cell>
          <cell r="AT4978" t="str">
            <v/>
          </cell>
          <cell r="AW4978" t="str">
            <v/>
          </cell>
          <cell r="AZ4978" t="str">
            <v/>
          </cell>
          <cell r="BA4978" t="str">
            <v/>
          </cell>
          <cell r="BB4978" t="str">
            <v/>
          </cell>
          <cell r="BC4978" t="str">
            <v/>
          </cell>
        </row>
        <row r="4979">
          <cell r="AM4979" t="str">
            <v/>
          </cell>
          <cell r="AQ4979" t="str">
            <v/>
          </cell>
          <cell r="AT4979" t="str">
            <v/>
          </cell>
          <cell r="AW4979" t="str">
            <v/>
          </cell>
          <cell r="AZ4979" t="str">
            <v/>
          </cell>
          <cell r="BA4979" t="str">
            <v/>
          </cell>
          <cell r="BB4979" t="str">
            <v/>
          </cell>
          <cell r="BC4979" t="str">
            <v/>
          </cell>
        </row>
        <row r="4980">
          <cell r="AM4980" t="str">
            <v/>
          </cell>
          <cell r="AQ4980" t="str">
            <v/>
          </cell>
          <cell r="AT4980" t="str">
            <v/>
          </cell>
          <cell r="AW4980" t="str">
            <v/>
          </cell>
          <cell r="AZ4980" t="str">
            <v/>
          </cell>
          <cell r="BA4980" t="str">
            <v/>
          </cell>
          <cell r="BB4980" t="str">
            <v/>
          </cell>
          <cell r="BC4980" t="str">
            <v/>
          </cell>
        </row>
        <row r="4981">
          <cell r="AM4981" t="str">
            <v/>
          </cell>
          <cell r="AQ4981" t="str">
            <v/>
          </cell>
          <cell r="AT4981" t="str">
            <v/>
          </cell>
          <cell r="AW4981" t="str">
            <v/>
          </cell>
          <cell r="AZ4981" t="str">
            <v/>
          </cell>
          <cell r="BA4981" t="str">
            <v/>
          </cell>
          <cell r="BB4981" t="str">
            <v/>
          </cell>
          <cell r="BC4981" t="str">
            <v/>
          </cell>
        </row>
        <row r="4982">
          <cell r="AM4982">
            <v>260400</v>
          </cell>
          <cell r="AQ4982" t="str">
            <v/>
          </cell>
          <cell r="AT4982" t="str">
            <v>ПИР</v>
          </cell>
          <cell r="AW4982" t="str">
            <v/>
          </cell>
          <cell r="AZ4982" t="str">
            <v/>
          </cell>
          <cell r="BA4982" t="str">
            <v/>
          </cell>
          <cell r="BB4982" t="str">
            <v/>
          </cell>
          <cell r="BC4982" t="str">
            <v/>
          </cell>
        </row>
        <row r="4983">
          <cell r="AM4983">
            <v>260400</v>
          </cell>
          <cell r="AQ4983" t="str">
            <v/>
          </cell>
          <cell r="AT4983" t="str">
            <v>ПИР</v>
          </cell>
          <cell r="AW4983" t="str">
            <v/>
          </cell>
          <cell r="AZ4983" t="str">
            <v/>
          </cell>
          <cell r="BA4983" t="str">
            <v/>
          </cell>
          <cell r="BB4983" t="str">
            <v/>
          </cell>
          <cell r="BC4983" t="str">
            <v/>
          </cell>
        </row>
        <row r="4984">
          <cell r="AM4984">
            <v>260400</v>
          </cell>
          <cell r="AQ4984" t="str">
            <v/>
          </cell>
          <cell r="AT4984" t="str">
            <v>ПИР</v>
          </cell>
          <cell r="AW4984" t="str">
            <v/>
          </cell>
          <cell r="AZ4984" t="str">
            <v/>
          </cell>
          <cell r="BA4984" t="str">
            <v/>
          </cell>
          <cell r="BB4984" t="str">
            <v/>
          </cell>
          <cell r="BC4984" t="str">
            <v/>
          </cell>
        </row>
        <row r="4985">
          <cell r="AM4985">
            <v>260400</v>
          </cell>
          <cell r="AQ4985" t="str">
            <v/>
          </cell>
          <cell r="AT4985" t="str">
            <v>ПИР</v>
          </cell>
          <cell r="AW4985" t="str">
            <v/>
          </cell>
          <cell r="AZ4985" t="str">
            <v/>
          </cell>
          <cell r="BA4985" t="str">
            <v/>
          </cell>
          <cell r="BB4985" t="str">
            <v/>
          </cell>
          <cell r="BC4985" t="str">
            <v/>
          </cell>
        </row>
        <row r="4986">
          <cell r="AM4986" t="str">
            <v/>
          </cell>
          <cell r="AQ4986" t="str">
            <v/>
          </cell>
          <cell r="AT4986" t="str">
            <v/>
          </cell>
          <cell r="AW4986" t="str">
            <v/>
          </cell>
          <cell r="AZ4986" t="str">
            <v/>
          </cell>
          <cell r="BA4986" t="str">
            <v/>
          </cell>
          <cell r="BB4986" t="str">
            <v/>
          </cell>
          <cell r="BC4986" t="str">
            <v/>
          </cell>
        </row>
        <row r="4987">
          <cell r="AM4987">
            <v>260400</v>
          </cell>
          <cell r="AQ4987" t="str">
            <v/>
          </cell>
          <cell r="AT4987" t="str">
            <v>ПИР</v>
          </cell>
          <cell r="AW4987" t="str">
            <v/>
          </cell>
          <cell r="AZ4987" t="str">
            <v/>
          </cell>
          <cell r="BA4987" t="str">
            <v/>
          </cell>
          <cell r="BB4987" t="str">
            <v/>
          </cell>
          <cell r="BC4987" t="str">
            <v/>
          </cell>
        </row>
        <row r="4988">
          <cell r="AM4988">
            <v>260400</v>
          </cell>
          <cell r="AQ4988" t="str">
            <v/>
          </cell>
          <cell r="AT4988" t="str">
            <v>ПИР</v>
          </cell>
          <cell r="AW4988" t="str">
            <v/>
          </cell>
          <cell r="AZ4988" t="str">
            <v/>
          </cell>
          <cell r="BA4988" t="str">
            <v/>
          </cell>
          <cell r="BB4988" t="str">
            <v/>
          </cell>
          <cell r="BC4988" t="str">
            <v/>
          </cell>
        </row>
        <row r="4989">
          <cell r="AM4989">
            <v>260400</v>
          </cell>
          <cell r="AQ4989" t="str">
            <v/>
          </cell>
          <cell r="AT4989" t="str">
            <v>ПИР</v>
          </cell>
          <cell r="AW4989" t="str">
            <v/>
          </cell>
          <cell r="AZ4989" t="str">
            <v/>
          </cell>
          <cell r="BA4989" t="str">
            <v/>
          </cell>
          <cell r="BB4989" t="str">
            <v/>
          </cell>
          <cell r="BC4989" t="str">
            <v/>
          </cell>
        </row>
        <row r="4990">
          <cell r="AM4990">
            <v>260400</v>
          </cell>
          <cell r="AQ4990" t="str">
            <v/>
          </cell>
          <cell r="AT4990" t="str">
            <v>ПИР</v>
          </cell>
          <cell r="AW4990" t="str">
            <v/>
          </cell>
          <cell r="AZ4990" t="str">
            <v/>
          </cell>
          <cell r="BA4990" t="str">
            <v/>
          </cell>
          <cell r="BB4990" t="str">
            <v/>
          </cell>
          <cell r="BC4990" t="str">
            <v/>
          </cell>
        </row>
        <row r="4991">
          <cell r="AM4991" t="str">
            <v/>
          </cell>
          <cell r="AQ4991" t="str">
            <v/>
          </cell>
          <cell r="AT4991" t="str">
            <v/>
          </cell>
          <cell r="AW4991" t="str">
            <v/>
          </cell>
          <cell r="AZ4991" t="str">
            <v/>
          </cell>
          <cell r="BA4991" t="str">
            <v/>
          </cell>
          <cell r="BB4991" t="str">
            <v/>
          </cell>
          <cell r="BC4991" t="str">
            <v/>
          </cell>
        </row>
        <row r="4992">
          <cell r="AM4992">
            <v>480000</v>
          </cell>
          <cell r="AQ4992" t="str">
            <v/>
          </cell>
          <cell r="AT4992" t="str">
            <v>ПИР</v>
          </cell>
          <cell r="AW4992">
            <v>40464</v>
          </cell>
          <cell r="AZ4992" t="str">
            <v>9.2010</v>
          </cell>
          <cell r="BA4992" t="str">
            <v>10.2010</v>
          </cell>
          <cell r="BB4992" t="str">
            <v/>
          </cell>
          <cell r="BC4992" t="str">
            <v>4.2010</v>
          </cell>
        </row>
        <row r="4993">
          <cell r="AM4993">
            <v>446400</v>
          </cell>
          <cell r="AQ4993" t="str">
            <v/>
          </cell>
          <cell r="AT4993" t="str">
            <v>ПИР</v>
          </cell>
          <cell r="AW4993">
            <v>40540</v>
          </cell>
          <cell r="AZ4993" t="str">
            <v>12.2010</v>
          </cell>
          <cell r="BA4993" t="str">
            <v>12.2010</v>
          </cell>
          <cell r="BB4993" t="str">
            <v/>
          </cell>
          <cell r="BC4993" t="str">
            <v>4.2010</v>
          </cell>
        </row>
        <row r="4994">
          <cell r="AM4994">
            <v>446400</v>
          </cell>
          <cell r="AQ4994" t="str">
            <v/>
          </cell>
          <cell r="AT4994" t="str">
            <v>ПИР</v>
          </cell>
          <cell r="AW4994">
            <v>40480</v>
          </cell>
          <cell r="AZ4994" t="str">
            <v>10.2010</v>
          </cell>
          <cell r="BA4994" t="str">
            <v>10.2010</v>
          </cell>
          <cell r="BB4994" t="str">
            <v/>
          </cell>
          <cell r="BC4994" t="str">
            <v>4.2010</v>
          </cell>
        </row>
        <row r="4995">
          <cell r="AM4995">
            <v>446400</v>
          </cell>
          <cell r="AQ4995" t="str">
            <v/>
          </cell>
          <cell r="AT4995" t="str">
            <v>ПИР</v>
          </cell>
          <cell r="AW4995">
            <v>40480</v>
          </cell>
          <cell r="AZ4995" t="str">
            <v>10.2010</v>
          </cell>
          <cell r="BA4995" t="str">
            <v>10.2010</v>
          </cell>
          <cell r="BB4995" t="str">
            <v/>
          </cell>
          <cell r="BC4995" t="str">
            <v>4.2010</v>
          </cell>
        </row>
        <row r="4996">
          <cell r="AM4996" t="str">
            <v/>
          </cell>
          <cell r="AQ4996" t="str">
            <v/>
          </cell>
          <cell r="AT4996" t="str">
            <v/>
          </cell>
          <cell r="AW4996" t="str">
            <v/>
          </cell>
          <cell r="AZ4996" t="str">
            <v/>
          </cell>
          <cell r="BA4996" t="str">
            <v/>
          </cell>
          <cell r="BB4996" t="str">
            <v/>
          </cell>
          <cell r="BC4996" t="str">
            <v/>
          </cell>
        </row>
        <row r="4997">
          <cell r="AM4997" t="str">
            <v/>
          </cell>
          <cell r="AQ4997" t="str">
            <v/>
          </cell>
          <cell r="AT4997" t="str">
            <v/>
          </cell>
          <cell r="AW4997" t="str">
            <v/>
          </cell>
          <cell r="AZ4997" t="str">
            <v/>
          </cell>
          <cell r="BA4997" t="str">
            <v/>
          </cell>
          <cell r="BB4997" t="str">
            <v/>
          </cell>
          <cell r="BC4997" t="str">
            <v/>
          </cell>
        </row>
        <row r="4998">
          <cell r="AM4998" t="str">
            <v/>
          </cell>
          <cell r="AQ4998" t="str">
            <v/>
          </cell>
          <cell r="AT4998" t="str">
            <v/>
          </cell>
          <cell r="AW4998" t="str">
            <v/>
          </cell>
          <cell r="AZ4998" t="str">
            <v/>
          </cell>
          <cell r="BA4998" t="str">
            <v/>
          </cell>
          <cell r="BB4998" t="str">
            <v/>
          </cell>
          <cell r="BC4998" t="str">
            <v/>
          </cell>
        </row>
        <row r="4999">
          <cell r="AM4999" t="str">
            <v/>
          </cell>
          <cell r="AQ4999" t="str">
            <v/>
          </cell>
          <cell r="AT4999" t="str">
            <v/>
          </cell>
          <cell r="AW4999" t="str">
            <v/>
          </cell>
          <cell r="AZ4999" t="str">
            <v/>
          </cell>
          <cell r="BA4999" t="str">
            <v/>
          </cell>
          <cell r="BB4999" t="str">
            <v/>
          </cell>
          <cell r="BC4999" t="str">
            <v/>
          </cell>
        </row>
        <row r="5000">
          <cell r="AM5000" t="str">
            <v/>
          </cell>
          <cell r="AQ5000" t="str">
            <v/>
          </cell>
          <cell r="AT5000" t="str">
            <v/>
          </cell>
          <cell r="AW5000" t="str">
            <v/>
          </cell>
          <cell r="AZ5000" t="str">
            <v/>
          </cell>
          <cell r="BA5000" t="str">
            <v/>
          </cell>
          <cell r="BB5000" t="str">
            <v/>
          </cell>
          <cell r="BC5000" t="str">
            <v/>
          </cell>
        </row>
        <row r="5001">
          <cell r="AM5001" t="str">
            <v/>
          </cell>
          <cell r="AQ5001" t="str">
            <v/>
          </cell>
          <cell r="AT5001" t="str">
            <v/>
          </cell>
          <cell r="AW5001" t="str">
            <v/>
          </cell>
          <cell r="AZ5001" t="str">
            <v/>
          </cell>
          <cell r="BA5001" t="str">
            <v/>
          </cell>
          <cell r="BB5001" t="str">
            <v/>
          </cell>
          <cell r="BC5001" t="str">
            <v/>
          </cell>
        </row>
        <row r="5002">
          <cell r="AM5002" t="str">
            <v/>
          </cell>
          <cell r="AQ5002" t="str">
            <v/>
          </cell>
          <cell r="AT5002" t="str">
            <v/>
          </cell>
          <cell r="AW5002" t="str">
            <v/>
          </cell>
          <cell r="AZ5002" t="str">
            <v/>
          </cell>
          <cell r="BA5002" t="str">
            <v/>
          </cell>
          <cell r="BB5002" t="str">
            <v/>
          </cell>
          <cell r="BC5002" t="str">
            <v/>
          </cell>
        </row>
        <row r="5003">
          <cell r="AM5003" t="str">
            <v/>
          </cell>
          <cell r="AQ5003" t="str">
            <v/>
          </cell>
          <cell r="AT5003" t="str">
            <v/>
          </cell>
          <cell r="AW5003" t="str">
            <v/>
          </cell>
          <cell r="AZ5003" t="str">
            <v/>
          </cell>
          <cell r="BA5003" t="str">
            <v/>
          </cell>
          <cell r="BB5003" t="str">
            <v/>
          </cell>
          <cell r="BC5003" t="str">
            <v/>
          </cell>
        </row>
        <row r="5004">
          <cell r="AM5004" t="str">
            <v/>
          </cell>
          <cell r="AQ5004" t="str">
            <v/>
          </cell>
          <cell r="AT5004" t="str">
            <v/>
          </cell>
          <cell r="AW5004" t="str">
            <v/>
          </cell>
          <cell r="AZ5004" t="str">
            <v/>
          </cell>
          <cell r="BA5004" t="str">
            <v/>
          </cell>
          <cell r="BB5004" t="str">
            <v/>
          </cell>
          <cell r="BC5004" t="str">
            <v/>
          </cell>
        </row>
        <row r="5005">
          <cell r="AM5005" t="str">
            <v/>
          </cell>
          <cell r="AQ5005" t="str">
            <v/>
          </cell>
          <cell r="AT5005" t="str">
            <v/>
          </cell>
          <cell r="AW5005" t="str">
            <v/>
          </cell>
          <cell r="AZ5005" t="str">
            <v/>
          </cell>
          <cell r="BA5005" t="str">
            <v/>
          </cell>
          <cell r="BB5005" t="str">
            <v/>
          </cell>
          <cell r="BC5005" t="str">
            <v/>
          </cell>
        </row>
        <row r="5006">
          <cell r="AM5006" t="str">
            <v/>
          </cell>
          <cell r="AQ5006" t="str">
            <v/>
          </cell>
          <cell r="AT5006" t="str">
            <v/>
          </cell>
          <cell r="AW5006" t="str">
            <v/>
          </cell>
          <cell r="AZ5006" t="str">
            <v/>
          </cell>
          <cell r="BA5006" t="str">
            <v/>
          </cell>
          <cell r="BB5006" t="str">
            <v/>
          </cell>
          <cell r="BC5006" t="str">
            <v/>
          </cell>
        </row>
        <row r="5007">
          <cell r="AM5007" t="str">
            <v/>
          </cell>
          <cell r="AQ5007" t="str">
            <v/>
          </cell>
          <cell r="AT5007" t="str">
            <v/>
          </cell>
          <cell r="AW5007" t="str">
            <v/>
          </cell>
          <cell r="AZ5007" t="str">
            <v/>
          </cell>
          <cell r="BA5007" t="str">
            <v/>
          </cell>
          <cell r="BB5007" t="str">
            <v/>
          </cell>
          <cell r="BC5007" t="str">
            <v/>
          </cell>
        </row>
        <row r="5008">
          <cell r="AM5008" t="str">
            <v/>
          </cell>
          <cell r="AQ5008" t="str">
            <v/>
          </cell>
          <cell r="AT5008" t="str">
            <v/>
          </cell>
          <cell r="AW5008" t="str">
            <v/>
          </cell>
          <cell r="AZ5008" t="str">
            <v/>
          </cell>
          <cell r="BA5008" t="str">
            <v/>
          </cell>
          <cell r="BB5008" t="str">
            <v/>
          </cell>
          <cell r="BC5008" t="str">
            <v/>
          </cell>
        </row>
        <row r="5009">
          <cell r="AM5009" t="str">
            <v/>
          </cell>
          <cell r="AQ5009" t="str">
            <v/>
          </cell>
          <cell r="AT5009" t="str">
            <v/>
          </cell>
          <cell r="AW5009" t="str">
            <v/>
          </cell>
          <cell r="AZ5009" t="str">
            <v/>
          </cell>
          <cell r="BA5009" t="str">
            <v/>
          </cell>
          <cell r="BB5009" t="str">
            <v/>
          </cell>
          <cell r="BC5009" t="str">
            <v/>
          </cell>
        </row>
        <row r="5010">
          <cell r="AM5010" t="str">
            <v/>
          </cell>
          <cell r="AQ5010" t="str">
            <v/>
          </cell>
          <cell r="AT5010" t="str">
            <v/>
          </cell>
          <cell r="AW5010" t="str">
            <v/>
          </cell>
          <cell r="AZ5010" t="str">
            <v/>
          </cell>
          <cell r="BA5010" t="str">
            <v/>
          </cell>
          <cell r="BB5010" t="str">
            <v/>
          </cell>
          <cell r="BC5010" t="str">
            <v/>
          </cell>
        </row>
        <row r="5011">
          <cell r="AM5011" t="str">
            <v/>
          </cell>
          <cell r="AQ5011" t="str">
            <v/>
          </cell>
          <cell r="AT5011" t="str">
            <v/>
          </cell>
          <cell r="AW5011" t="str">
            <v/>
          </cell>
          <cell r="AZ5011" t="str">
            <v/>
          </cell>
          <cell r="BA5011" t="str">
            <v/>
          </cell>
          <cell r="BB5011" t="str">
            <v/>
          </cell>
          <cell r="BC5011" t="str">
            <v/>
          </cell>
        </row>
        <row r="5012">
          <cell r="AM5012" t="str">
            <v/>
          </cell>
          <cell r="AQ5012" t="str">
            <v/>
          </cell>
          <cell r="AT5012" t="str">
            <v/>
          </cell>
          <cell r="AW5012" t="str">
            <v/>
          </cell>
          <cell r="AZ5012" t="str">
            <v/>
          </cell>
          <cell r="BA5012" t="str">
            <v/>
          </cell>
          <cell r="BB5012" t="str">
            <v/>
          </cell>
          <cell r="BC5012" t="str">
            <v/>
          </cell>
        </row>
        <row r="5013">
          <cell r="AM5013" t="str">
            <v/>
          </cell>
          <cell r="AQ5013" t="str">
            <v/>
          </cell>
          <cell r="AT5013" t="str">
            <v/>
          </cell>
          <cell r="AW5013" t="str">
            <v/>
          </cell>
          <cell r="AZ5013" t="str">
            <v/>
          </cell>
          <cell r="BA5013" t="str">
            <v/>
          </cell>
          <cell r="BB5013" t="str">
            <v/>
          </cell>
          <cell r="BC5013" t="str">
            <v/>
          </cell>
        </row>
        <row r="5014">
          <cell r="AM5014" t="str">
            <v/>
          </cell>
          <cell r="AQ5014" t="str">
            <v/>
          </cell>
          <cell r="AT5014" t="str">
            <v/>
          </cell>
          <cell r="AW5014" t="str">
            <v/>
          </cell>
          <cell r="AZ5014" t="str">
            <v/>
          </cell>
          <cell r="BA5014" t="str">
            <v/>
          </cell>
          <cell r="BB5014" t="str">
            <v/>
          </cell>
          <cell r="BC5014" t="str">
            <v/>
          </cell>
        </row>
        <row r="5015">
          <cell r="AM5015" t="str">
            <v/>
          </cell>
          <cell r="AQ5015" t="str">
            <v/>
          </cell>
          <cell r="AT5015" t="str">
            <v/>
          </cell>
          <cell r="AW5015" t="str">
            <v/>
          </cell>
          <cell r="AZ5015" t="str">
            <v/>
          </cell>
          <cell r="BA5015" t="str">
            <v/>
          </cell>
          <cell r="BB5015" t="str">
            <v/>
          </cell>
          <cell r="BC5015" t="str">
            <v/>
          </cell>
        </row>
        <row r="5016">
          <cell r="AM5016" t="str">
            <v/>
          </cell>
          <cell r="AQ5016" t="str">
            <v/>
          </cell>
          <cell r="AT5016" t="str">
            <v/>
          </cell>
          <cell r="AW5016" t="str">
            <v/>
          </cell>
          <cell r="AZ5016" t="str">
            <v/>
          </cell>
          <cell r="BA5016" t="str">
            <v/>
          </cell>
          <cell r="BB5016" t="str">
            <v/>
          </cell>
          <cell r="BC5016" t="str">
            <v/>
          </cell>
        </row>
        <row r="5017">
          <cell r="AM5017" t="str">
            <v/>
          </cell>
          <cell r="AQ5017" t="str">
            <v/>
          </cell>
          <cell r="AT5017" t="str">
            <v/>
          </cell>
          <cell r="AW5017" t="str">
            <v/>
          </cell>
          <cell r="AZ5017" t="str">
            <v/>
          </cell>
          <cell r="BA5017" t="str">
            <v/>
          </cell>
          <cell r="BB5017" t="str">
            <v/>
          </cell>
          <cell r="BC5017" t="str">
            <v/>
          </cell>
        </row>
        <row r="5018">
          <cell r="AM5018" t="str">
            <v/>
          </cell>
          <cell r="AQ5018" t="str">
            <v/>
          </cell>
          <cell r="AT5018" t="str">
            <v/>
          </cell>
          <cell r="AW5018" t="str">
            <v/>
          </cell>
          <cell r="AZ5018" t="str">
            <v/>
          </cell>
          <cell r="BA5018" t="str">
            <v/>
          </cell>
          <cell r="BB5018" t="str">
            <v/>
          </cell>
          <cell r="BC5018" t="str">
            <v/>
          </cell>
        </row>
        <row r="5019">
          <cell r="AM5019" t="str">
            <v/>
          </cell>
          <cell r="AQ5019" t="str">
            <v/>
          </cell>
          <cell r="AT5019" t="str">
            <v/>
          </cell>
          <cell r="AW5019" t="str">
            <v/>
          </cell>
          <cell r="AZ5019" t="str">
            <v/>
          </cell>
          <cell r="BA5019" t="str">
            <v/>
          </cell>
          <cell r="BB5019" t="str">
            <v/>
          </cell>
          <cell r="BC5019" t="str">
            <v/>
          </cell>
        </row>
        <row r="5020">
          <cell r="AM5020" t="str">
            <v/>
          </cell>
          <cell r="AQ5020" t="str">
            <v/>
          </cell>
          <cell r="AT5020" t="str">
            <v/>
          </cell>
          <cell r="AW5020" t="str">
            <v/>
          </cell>
          <cell r="AZ5020" t="str">
            <v/>
          </cell>
          <cell r="BA5020" t="str">
            <v/>
          </cell>
          <cell r="BB5020" t="str">
            <v/>
          </cell>
          <cell r="BC5020" t="str">
            <v/>
          </cell>
        </row>
        <row r="5021">
          <cell r="AM5021" t="str">
            <v/>
          </cell>
          <cell r="AQ5021" t="str">
            <v/>
          </cell>
          <cell r="AT5021" t="str">
            <v/>
          </cell>
          <cell r="AW5021" t="str">
            <v/>
          </cell>
          <cell r="AZ5021" t="str">
            <v/>
          </cell>
          <cell r="BA5021" t="str">
            <v/>
          </cell>
          <cell r="BB5021" t="str">
            <v/>
          </cell>
          <cell r="BC5021" t="str">
            <v/>
          </cell>
        </row>
        <row r="5022">
          <cell r="AM5022" t="str">
            <v/>
          </cell>
          <cell r="AQ5022" t="str">
            <v/>
          </cell>
          <cell r="AT5022" t="str">
            <v/>
          </cell>
          <cell r="AW5022" t="str">
            <v/>
          </cell>
          <cell r="AZ5022" t="str">
            <v/>
          </cell>
          <cell r="BA5022" t="str">
            <v/>
          </cell>
          <cell r="BB5022" t="str">
            <v/>
          </cell>
          <cell r="BC5022" t="str">
            <v/>
          </cell>
        </row>
        <row r="5023">
          <cell r="AM5023" t="str">
            <v/>
          </cell>
          <cell r="AQ5023" t="str">
            <v/>
          </cell>
          <cell r="AT5023" t="str">
            <v/>
          </cell>
          <cell r="AW5023" t="str">
            <v/>
          </cell>
          <cell r="AZ5023" t="str">
            <v/>
          </cell>
          <cell r="BA5023" t="str">
            <v/>
          </cell>
          <cell r="BB5023" t="str">
            <v/>
          </cell>
          <cell r="BC5023" t="str">
            <v/>
          </cell>
        </row>
        <row r="5024">
          <cell r="AM5024" t="str">
            <v/>
          </cell>
          <cell r="AQ5024" t="str">
            <v/>
          </cell>
          <cell r="AT5024" t="str">
            <v/>
          </cell>
          <cell r="AW5024" t="str">
            <v/>
          </cell>
          <cell r="AZ5024" t="str">
            <v/>
          </cell>
          <cell r="BA5024" t="str">
            <v/>
          </cell>
          <cell r="BB5024" t="str">
            <v/>
          </cell>
          <cell r="BC5024" t="str">
            <v/>
          </cell>
        </row>
        <row r="5025">
          <cell r="AM5025" t="str">
            <v/>
          </cell>
          <cell r="AQ5025" t="str">
            <v/>
          </cell>
          <cell r="AT5025" t="str">
            <v/>
          </cell>
          <cell r="AW5025" t="str">
            <v/>
          </cell>
          <cell r="AZ5025" t="str">
            <v/>
          </cell>
          <cell r="BA5025" t="str">
            <v/>
          </cell>
          <cell r="BB5025" t="str">
            <v/>
          </cell>
          <cell r="BC5025" t="str">
            <v/>
          </cell>
        </row>
        <row r="5026">
          <cell r="AM5026" t="str">
            <v/>
          </cell>
          <cell r="AQ5026" t="str">
            <v/>
          </cell>
          <cell r="AT5026" t="str">
            <v/>
          </cell>
          <cell r="AW5026" t="str">
            <v/>
          </cell>
          <cell r="AZ5026" t="str">
            <v/>
          </cell>
          <cell r="BA5026" t="str">
            <v/>
          </cell>
          <cell r="BB5026" t="str">
            <v/>
          </cell>
          <cell r="BC5026" t="str">
            <v/>
          </cell>
        </row>
        <row r="5027">
          <cell r="AM5027" t="str">
            <v/>
          </cell>
          <cell r="AQ5027" t="str">
            <v/>
          </cell>
          <cell r="AT5027" t="str">
            <v/>
          </cell>
          <cell r="AW5027" t="str">
            <v/>
          </cell>
          <cell r="AZ5027" t="str">
            <v/>
          </cell>
          <cell r="BA5027" t="str">
            <v/>
          </cell>
          <cell r="BB5027" t="str">
            <v/>
          </cell>
          <cell r="BC5027" t="str">
            <v/>
          </cell>
        </row>
        <row r="5028">
          <cell r="AM5028" t="str">
            <v/>
          </cell>
          <cell r="AQ5028" t="str">
            <v/>
          </cell>
          <cell r="AT5028" t="str">
            <v/>
          </cell>
          <cell r="AW5028" t="str">
            <v/>
          </cell>
          <cell r="AZ5028" t="str">
            <v/>
          </cell>
          <cell r="BA5028" t="str">
            <v/>
          </cell>
          <cell r="BB5028" t="str">
            <v/>
          </cell>
          <cell r="BC5028" t="str">
            <v/>
          </cell>
        </row>
        <row r="5029">
          <cell r="AM5029" t="str">
            <v/>
          </cell>
          <cell r="AQ5029" t="str">
            <v/>
          </cell>
          <cell r="AT5029" t="str">
            <v/>
          </cell>
          <cell r="AW5029" t="str">
            <v/>
          </cell>
          <cell r="AZ5029" t="str">
            <v/>
          </cell>
          <cell r="BA5029" t="str">
            <v/>
          </cell>
          <cell r="BB5029" t="str">
            <v/>
          </cell>
          <cell r="BC5029" t="str">
            <v/>
          </cell>
        </row>
        <row r="5030">
          <cell r="AM5030" t="str">
            <v/>
          </cell>
          <cell r="AQ5030" t="str">
            <v/>
          </cell>
          <cell r="AT5030" t="str">
            <v/>
          </cell>
          <cell r="AW5030" t="str">
            <v/>
          </cell>
          <cell r="AZ5030" t="str">
            <v/>
          </cell>
          <cell r="BA5030" t="str">
            <v/>
          </cell>
          <cell r="BB5030" t="str">
            <v/>
          </cell>
          <cell r="BC5030" t="str">
            <v/>
          </cell>
        </row>
        <row r="5031">
          <cell r="AM5031" t="str">
            <v/>
          </cell>
          <cell r="AQ5031" t="str">
            <v/>
          </cell>
          <cell r="AT5031" t="str">
            <v/>
          </cell>
          <cell r="AW5031" t="str">
            <v/>
          </cell>
          <cell r="AZ5031" t="str">
            <v/>
          </cell>
          <cell r="BA5031" t="str">
            <v/>
          </cell>
          <cell r="BB5031" t="str">
            <v/>
          </cell>
          <cell r="BC5031" t="str">
            <v/>
          </cell>
        </row>
        <row r="5032">
          <cell r="AM5032" t="str">
            <v/>
          </cell>
          <cell r="AQ5032" t="str">
            <v/>
          </cell>
          <cell r="AT5032" t="str">
            <v/>
          </cell>
          <cell r="AW5032" t="str">
            <v/>
          </cell>
          <cell r="AZ5032" t="str">
            <v/>
          </cell>
          <cell r="BA5032" t="str">
            <v/>
          </cell>
          <cell r="BB5032" t="str">
            <v/>
          </cell>
          <cell r="BC5032" t="str">
            <v/>
          </cell>
        </row>
        <row r="5033">
          <cell r="AM5033" t="str">
            <v/>
          </cell>
          <cell r="AQ5033" t="str">
            <v/>
          </cell>
          <cell r="AT5033" t="str">
            <v/>
          </cell>
          <cell r="AW5033" t="str">
            <v/>
          </cell>
          <cell r="AZ5033" t="str">
            <v/>
          </cell>
          <cell r="BA5033" t="str">
            <v/>
          </cell>
          <cell r="BB5033" t="str">
            <v/>
          </cell>
          <cell r="BC5033" t="str">
            <v/>
          </cell>
        </row>
        <row r="5034">
          <cell r="AM5034">
            <v>1348500</v>
          </cell>
          <cell r="AQ5034" t="str">
            <v/>
          </cell>
          <cell r="AT5034" t="str">
            <v>ПИР</v>
          </cell>
          <cell r="AW5034">
            <v>40591</v>
          </cell>
          <cell r="AZ5034" t="str">
            <v>2.2011</v>
          </cell>
          <cell r="BA5034" t="str">
            <v>2.2011</v>
          </cell>
          <cell r="BB5034" t="str">
            <v>3.2011</v>
          </cell>
          <cell r="BC5034" t="str">
            <v>1.2011</v>
          </cell>
        </row>
        <row r="5035">
          <cell r="AM5035">
            <v>1348500</v>
          </cell>
          <cell r="AQ5035" t="str">
            <v/>
          </cell>
          <cell r="AT5035" t="str">
            <v>ПИР</v>
          </cell>
          <cell r="AW5035">
            <v>40655</v>
          </cell>
          <cell r="AZ5035" t="str">
            <v>4.2011</v>
          </cell>
          <cell r="BA5035" t="str">
            <v>4.2011</v>
          </cell>
          <cell r="BB5035" t="str">
            <v>5.2011</v>
          </cell>
          <cell r="BC5035" t="str">
            <v>2.2011</v>
          </cell>
        </row>
        <row r="5036">
          <cell r="AM5036" t="str">
            <v/>
          </cell>
          <cell r="AQ5036" t="str">
            <v/>
          </cell>
          <cell r="AT5036" t="str">
            <v/>
          </cell>
          <cell r="AW5036" t="str">
            <v/>
          </cell>
          <cell r="AZ5036" t="str">
            <v/>
          </cell>
          <cell r="BA5036" t="str">
            <v/>
          </cell>
          <cell r="BB5036" t="str">
            <v/>
          </cell>
          <cell r="BC5036" t="str">
            <v/>
          </cell>
        </row>
        <row r="5037">
          <cell r="AM5037">
            <v>260400</v>
          </cell>
          <cell r="AQ5037" t="str">
            <v/>
          </cell>
          <cell r="AT5037" t="str">
            <v>ПИР</v>
          </cell>
          <cell r="AW5037">
            <v>40480</v>
          </cell>
          <cell r="AZ5037" t="str">
            <v>10.2010</v>
          </cell>
          <cell r="BA5037" t="str">
            <v>10.2010</v>
          </cell>
          <cell r="BB5037" t="str">
            <v/>
          </cell>
          <cell r="BC5037" t="str">
            <v>4.2010</v>
          </cell>
        </row>
        <row r="5038">
          <cell r="AM5038" t="str">
            <v/>
          </cell>
          <cell r="AQ5038" t="str">
            <v/>
          </cell>
          <cell r="AT5038" t="str">
            <v/>
          </cell>
          <cell r="AW5038" t="str">
            <v/>
          </cell>
          <cell r="AZ5038" t="str">
            <v/>
          </cell>
          <cell r="BA5038" t="str">
            <v/>
          </cell>
          <cell r="BB5038" t="str">
            <v/>
          </cell>
          <cell r="BC5038" t="str">
            <v/>
          </cell>
        </row>
        <row r="5039">
          <cell r="AM5039" t="str">
            <v/>
          </cell>
          <cell r="AQ5039" t="str">
            <v/>
          </cell>
          <cell r="AT5039" t="str">
            <v/>
          </cell>
          <cell r="AW5039" t="str">
            <v/>
          </cell>
          <cell r="AZ5039" t="str">
            <v/>
          </cell>
          <cell r="BA5039" t="str">
            <v/>
          </cell>
          <cell r="BB5039" t="str">
            <v/>
          </cell>
          <cell r="BC5039" t="str">
            <v/>
          </cell>
        </row>
        <row r="5040">
          <cell r="AM5040">
            <v>260400</v>
          </cell>
          <cell r="AQ5040" t="str">
            <v/>
          </cell>
          <cell r="AT5040" t="str">
            <v>ПИР</v>
          </cell>
          <cell r="AW5040">
            <v>40535</v>
          </cell>
          <cell r="AZ5040" t="str">
            <v>12.2010</v>
          </cell>
          <cell r="BA5040" t="str">
            <v>12.2010</v>
          </cell>
          <cell r="BB5040" t="str">
            <v/>
          </cell>
          <cell r="BC5040" t="str">
            <v>4.2010</v>
          </cell>
        </row>
        <row r="5041">
          <cell r="AM5041" t="str">
            <v/>
          </cell>
          <cell r="AQ5041" t="str">
            <v/>
          </cell>
          <cell r="AT5041" t="str">
            <v/>
          </cell>
          <cell r="AW5041" t="str">
            <v/>
          </cell>
          <cell r="AZ5041" t="str">
            <v/>
          </cell>
          <cell r="BA5041" t="str">
            <v/>
          </cell>
          <cell r="BB5041" t="str">
            <v/>
          </cell>
          <cell r="BC5041" t="str">
            <v/>
          </cell>
        </row>
        <row r="5042">
          <cell r="AM5042" t="str">
            <v/>
          </cell>
          <cell r="AQ5042" t="str">
            <v/>
          </cell>
          <cell r="AT5042" t="str">
            <v/>
          </cell>
          <cell r="AW5042" t="str">
            <v/>
          </cell>
          <cell r="AZ5042" t="str">
            <v/>
          </cell>
          <cell r="BA5042" t="str">
            <v/>
          </cell>
          <cell r="BB5042" t="str">
            <v/>
          </cell>
          <cell r="BC5042" t="str">
            <v/>
          </cell>
        </row>
        <row r="5043">
          <cell r="AM5043" t="str">
            <v/>
          </cell>
          <cell r="AQ5043" t="str">
            <v/>
          </cell>
          <cell r="AT5043" t="str">
            <v/>
          </cell>
          <cell r="AW5043" t="str">
            <v/>
          </cell>
          <cell r="AZ5043" t="str">
            <v/>
          </cell>
          <cell r="BA5043" t="str">
            <v/>
          </cell>
          <cell r="BB5043" t="str">
            <v/>
          </cell>
          <cell r="BC5043" t="str">
            <v/>
          </cell>
        </row>
        <row r="5044">
          <cell r="AM5044" t="str">
            <v/>
          </cell>
          <cell r="AQ5044" t="str">
            <v/>
          </cell>
          <cell r="AT5044" t="str">
            <v/>
          </cell>
          <cell r="AW5044" t="str">
            <v/>
          </cell>
          <cell r="AZ5044" t="str">
            <v/>
          </cell>
          <cell r="BA5044" t="str">
            <v/>
          </cell>
          <cell r="BB5044" t="str">
            <v/>
          </cell>
          <cell r="BC5044" t="str">
            <v/>
          </cell>
        </row>
        <row r="5045">
          <cell r="AM5045" t="str">
            <v/>
          </cell>
          <cell r="AQ5045" t="str">
            <v/>
          </cell>
          <cell r="AT5045" t="str">
            <v/>
          </cell>
          <cell r="AW5045" t="str">
            <v/>
          </cell>
          <cell r="AZ5045" t="str">
            <v/>
          </cell>
          <cell r="BA5045" t="str">
            <v/>
          </cell>
          <cell r="BB5045" t="str">
            <v/>
          </cell>
          <cell r="BC5045" t="str">
            <v/>
          </cell>
        </row>
        <row r="5046">
          <cell r="AM5046" t="str">
            <v/>
          </cell>
          <cell r="AQ5046" t="str">
            <v/>
          </cell>
          <cell r="AT5046" t="str">
            <v/>
          </cell>
          <cell r="AW5046" t="str">
            <v/>
          </cell>
          <cell r="AZ5046" t="str">
            <v/>
          </cell>
          <cell r="BA5046" t="str">
            <v/>
          </cell>
          <cell r="BB5046" t="str">
            <v/>
          </cell>
          <cell r="BC5046" t="str">
            <v/>
          </cell>
        </row>
        <row r="5047">
          <cell r="AM5047">
            <v>130000</v>
          </cell>
          <cell r="AQ5047" t="str">
            <v/>
          </cell>
          <cell r="AT5047" t="str">
            <v>ПИР</v>
          </cell>
          <cell r="AW5047">
            <v>40464</v>
          </cell>
          <cell r="AZ5047" t="str">
            <v>9.2010</v>
          </cell>
          <cell r="BA5047" t="str">
            <v>10.2010</v>
          </cell>
          <cell r="BB5047" t="str">
            <v/>
          </cell>
          <cell r="BC5047" t="str">
            <v>4.2010</v>
          </cell>
        </row>
        <row r="5048">
          <cell r="AM5048" t="str">
            <v/>
          </cell>
          <cell r="AQ5048" t="str">
            <v/>
          </cell>
          <cell r="AT5048" t="str">
            <v/>
          </cell>
          <cell r="AW5048" t="str">
            <v/>
          </cell>
          <cell r="AZ5048" t="str">
            <v/>
          </cell>
          <cell r="BA5048" t="str">
            <v/>
          </cell>
          <cell r="BB5048" t="str">
            <v/>
          </cell>
          <cell r="BC5048" t="str">
            <v/>
          </cell>
        </row>
        <row r="5049">
          <cell r="AM5049">
            <v>446400</v>
          </cell>
          <cell r="AQ5049" t="str">
            <v/>
          </cell>
          <cell r="AT5049" t="str">
            <v>ПИР</v>
          </cell>
          <cell r="AW5049">
            <v>40624</v>
          </cell>
          <cell r="AZ5049" t="str">
            <v>3.2011</v>
          </cell>
          <cell r="BA5049" t="str">
            <v>3.2011</v>
          </cell>
          <cell r="BB5049" t="str">
            <v>4.2011</v>
          </cell>
          <cell r="BC5049" t="str">
            <v>1.2011</v>
          </cell>
        </row>
        <row r="5050">
          <cell r="AM5050">
            <v>348750</v>
          </cell>
          <cell r="AQ5050" t="str">
            <v/>
          </cell>
          <cell r="AT5050" t="str">
            <v>ПИР</v>
          </cell>
          <cell r="AW5050">
            <v>40591</v>
          </cell>
          <cell r="AZ5050" t="str">
            <v>2.2011</v>
          </cell>
          <cell r="BA5050" t="str">
            <v>2.2011</v>
          </cell>
          <cell r="BB5050" t="str">
            <v>3.2011</v>
          </cell>
          <cell r="BC5050" t="str">
            <v>1.2011</v>
          </cell>
        </row>
        <row r="5051">
          <cell r="AM5051" t="str">
            <v/>
          </cell>
          <cell r="AQ5051" t="str">
            <v/>
          </cell>
          <cell r="AT5051" t="str">
            <v/>
          </cell>
          <cell r="AW5051" t="str">
            <v/>
          </cell>
          <cell r="AZ5051" t="str">
            <v/>
          </cell>
          <cell r="BA5051" t="str">
            <v/>
          </cell>
          <cell r="BB5051" t="str">
            <v/>
          </cell>
          <cell r="BC5051" t="str">
            <v/>
          </cell>
        </row>
        <row r="5052">
          <cell r="AM5052" t="str">
            <v/>
          </cell>
          <cell r="AQ5052" t="str">
            <v/>
          </cell>
          <cell r="AT5052" t="str">
            <v/>
          </cell>
          <cell r="AW5052" t="str">
            <v/>
          </cell>
          <cell r="AZ5052" t="str">
            <v/>
          </cell>
          <cell r="BA5052" t="str">
            <v/>
          </cell>
          <cell r="BB5052" t="str">
            <v/>
          </cell>
          <cell r="BC5052" t="str">
            <v/>
          </cell>
        </row>
        <row r="5053">
          <cell r="AM5053" t="str">
            <v/>
          </cell>
          <cell r="AQ5053" t="str">
            <v/>
          </cell>
          <cell r="AT5053" t="str">
            <v/>
          </cell>
          <cell r="AW5053" t="str">
            <v/>
          </cell>
          <cell r="AZ5053" t="str">
            <v/>
          </cell>
          <cell r="BA5053" t="str">
            <v/>
          </cell>
          <cell r="BB5053" t="str">
            <v/>
          </cell>
          <cell r="BC5053" t="str">
            <v/>
          </cell>
        </row>
        <row r="5054">
          <cell r="AM5054" t="str">
            <v/>
          </cell>
          <cell r="AQ5054" t="str">
            <v/>
          </cell>
          <cell r="AT5054" t="str">
            <v/>
          </cell>
          <cell r="AW5054" t="str">
            <v/>
          </cell>
          <cell r="AZ5054" t="str">
            <v/>
          </cell>
          <cell r="BA5054" t="str">
            <v/>
          </cell>
          <cell r="BB5054" t="str">
            <v/>
          </cell>
          <cell r="BC5054" t="str">
            <v/>
          </cell>
        </row>
        <row r="5055">
          <cell r="AM5055" t="str">
            <v/>
          </cell>
          <cell r="AQ5055" t="str">
            <v/>
          </cell>
          <cell r="AT5055" t="str">
            <v/>
          </cell>
          <cell r="AW5055" t="str">
            <v/>
          </cell>
          <cell r="AZ5055" t="str">
            <v/>
          </cell>
          <cell r="BA5055" t="str">
            <v/>
          </cell>
          <cell r="BB5055" t="str">
            <v/>
          </cell>
          <cell r="BC5055" t="str">
            <v/>
          </cell>
        </row>
        <row r="5056">
          <cell r="AM5056" t="str">
            <v/>
          </cell>
          <cell r="AQ5056" t="str">
            <v/>
          </cell>
          <cell r="AT5056" t="str">
            <v/>
          </cell>
          <cell r="AW5056" t="str">
            <v/>
          </cell>
          <cell r="AZ5056" t="str">
            <v/>
          </cell>
          <cell r="BA5056" t="str">
            <v/>
          </cell>
          <cell r="BB5056" t="str">
            <v/>
          </cell>
          <cell r="BC5056" t="str">
            <v/>
          </cell>
        </row>
        <row r="5057">
          <cell r="AM5057" t="str">
            <v/>
          </cell>
          <cell r="AQ5057" t="str">
            <v/>
          </cell>
          <cell r="AT5057" t="str">
            <v/>
          </cell>
          <cell r="AW5057" t="str">
            <v/>
          </cell>
          <cell r="AZ5057" t="str">
            <v/>
          </cell>
          <cell r="BA5057" t="str">
            <v/>
          </cell>
          <cell r="BB5057" t="str">
            <v/>
          </cell>
          <cell r="BC5057" t="str">
            <v/>
          </cell>
        </row>
        <row r="5058">
          <cell r="AM5058">
            <v>446400</v>
          </cell>
          <cell r="AQ5058" t="str">
            <v/>
          </cell>
          <cell r="AT5058" t="str">
            <v>ПИР</v>
          </cell>
          <cell r="AW5058">
            <v>40541</v>
          </cell>
          <cell r="AZ5058" t="str">
            <v>12.2010</v>
          </cell>
          <cell r="BA5058" t="str">
            <v>12.2010</v>
          </cell>
          <cell r="BB5058" t="str">
            <v/>
          </cell>
          <cell r="BC5058" t="str">
            <v>4.2010</v>
          </cell>
        </row>
        <row r="5059">
          <cell r="AM5059">
            <v>446400</v>
          </cell>
          <cell r="AQ5059" t="str">
            <v/>
          </cell>
          <cell r="AT5059" t="str">
            <v>ПИР</v>
          </cell>
          <cell r="AW5059">
            <v>40624</v>
          </cell>
          <cell r="AZ5059" t="str">
            <v>3.2011</v>
          </cell>
          <cell r="BA5059" t="str">
            <v>3.2011</v>
          </cell>
          <cell r="BB5059" t="str">
            <v>4.2011</v>
          </cell>
          <cell r="BC5059" t="str">
            <v>1.2011</v>
          </cell>
        </row>
        <row r="5060">
          <cell r="AM5060">
            <v>446400</v>
          </cell>
          <cell r="AQ5060" t="str">
            <v/>
          </cell>
          <cell r="AT5060" t="str">
            <v>ПИР</v>
          </cell>
          <cell r="AW5060">
            <v>40688</v>
          </cell>
          <cell r="AZ5060" t="str">
            <v>5.2011</v>
          </cell>
          <cell r="BA5060" t="str">
            <v>5.2011</v>
          </cell>
          <cell r="BB5060" t="str">
            <v>6.2011</v>
          </cell>
          <cell r="BC5060" t="str">
            <v>2.2011</v>
          </cell>
        </row>
        <row r="5061">
          <cell r="AM5061">
            <v>348750</v>
          </cell>
          <cell r="AQ5061" t="str">
            <v/>
          </cell>
          <cell r="AT5061" t="str">
            <v>ПИР</v>
          </cell>
          <cell r="AW5061">
            <v>40688</v>
          </cell>
          <cell r="AZ5061" t="str">
            <v>5.2011</v>
          </cell>
          <cell r="BA5061" t="str">
            <v>5.2011</v>
          </cell>
          <cell r="BB5061" t="str">
            <v>6.2011</v>
          </cell>
          <cell r="BC5061" t="str">
            <v>2.2011</v>
          </cell>
        </row>
        <row r="5062">
          <cell r="AM5062" t="str">
            <v/>
          </cell>
          <cell r="AQ5062" t="str">
            <v/>
          </cell>
          <cell r="AT5062" t="str">
            <v/>
          </cell>
          <cell r="AW5062" t="str">
            <v/>
          </cell>
          <cell r="AZ5062" t="str">
            <v/>
          </cell>
          <cell r="BA5062" t="str">
            <v/>
          </cell>
          <cell r="BB5062" t="str">
            <v/>
          </cell>
          <cell r="BC5062" t="str">
            <v/>
          </cell>
        </row>
        <row r="5063">
          <cell r="AM5063" t="str">
            <v/>
          </cell>
          <cell r="AQ5063" t="str">
            <v/>
          </cell>
          <cell r="AT5063" t="str">
            <v/>
          </cell>
          <cell r="AW5063" t="str">
            <v/>
          </cell>
          <cell r="AZ5063" t="str">
            <v/>
          </cell>
          <cell r="BA5063" t="str">
            <v/>
          </cell>
          <cell r="BB5063" t="str">
            <v/>
          </cell>
          <cell r="BC5063" t="str">
            <v/>
          </cell>
        </row>
        <row r="5064">
          <cell r="AM5064">
            <v>520800</v>
          </cell>
          <cell r="AQ5064" t="str">
            <v/>
          </cell>
          <cell r="AT5064" t="str">
            <v>ПИР</v>
          </cell>
          <cell r="AW5064">
            <v>40688</v>
          </cell>
          <cell r="AZ5064" t="str">
            <v>5.2011</v>
          </cell>
          <cell r="BA5064" t="str">
            <v>5.2011</v>
          </cell>
          <cell r="BB5064" t="str">
            <v>6.2011</v>
          </cell>
          <cell r="BC5064" t="str">
            <v>2.2011</v>
          </cell>
        </row>
        <row r="5065">
          <cell r="AM5065" t="str">
            <v/>
          </cell>
          <cell r="AQ5065" t="str">
            <v/>
          </cell>
          <cell r="AT5065" t="str">
            <v/>
          </cell>
          <cell r="AW5065" t="str">
            <v/>
          </cell>
          <cell r="AZ5065" t="str">
            <v/>
          </cell>
          <cell r="BA5065" t="str">
            <v/>
          </cell>
          <cell r="BB5065" t="str">
            <v/>
          </cell>
          <cell r="BC5065" t="str">
            <v/>
          </cell>
        </row>
        <row r="5066">
          <cell r="AM5066">
            <v>130000</v>
          </cell>
          <cell r="AQ5066" t="str">
            <v/>
          </cell>
          <cell r="AT5066" t="str">
            <v>ПИР</v>
          </cell>
          <cell r="AW5066">
            <v>40464</v>
          </cell>
          <cell r="AZ5066" t="str">
            <v>9.2010</v>
          </cell>
          <cell r="BA5066" t="str">
            <v>10.2010</v>
          </cell>
          <cell r="BB5066" t="str">
            <v/>
          </cell>
          <cell r="BC5066" t="str">
            <v>4.2010</v>
          </cell>
        </row>
        <row r="5067">
          <cell r="AM5067" t="str">
            <v/>
          </cell>
          <cell r="AQ5067" t="str">
            <v/>
          </cell>
          <cell r="AT5067" t="str">
            <v/>
          </cell>
          <cell r="AW5067" t="str">
            <v/>
          </cell>
          <cell r="AZ5067" t="str">
            <v/>
          </cell>
          <cell r="BA5067" t="str">
            <v/>
          </cell>
          <cell r="BB5067" t="str">
            <v/>
          </cell>
          <cell r="BC5067" t="str">
            <v/>
          </cell>
        </row>
        <row r="5068">
          <cell r="AM5068" t="str">
            <v/>
          </cell>
          <cell r="AQ5068" t="str">
            <v/>
          </cell>
          <cell r="AT5068" t="str">
            <v/>
          </cell>
          <cell r="AW5068" t="str">
            <v/>
          </cell>
          <cell r="AZ5068" t="str">
            <v/>
          </cell>
          <cell r="BA5068" t="str">
            <v/>
          </cell>
          <cell r="BB5068" t="str">
            <v/>
          </cell>
          <cell r="BC5068" t="str">
            <v/>
          </cell>
        </row>
        <row r="5069">
          <cell r="AM5069">
            <v>139500</v>
          </cell>
          <cell r="AQ5069" t="str">
            <v/>
          </cell>
          <cell r="AT5069" t="str">
            <v>ПИР</v>
          </cell>
          <cell r="AW5069">
            <v>40591</v>
          </cell>
          <cell r="AZ5069" t="str">
            <v>2.2011</v>
          </cell>
          <cell r="BA5069" t="str">
            <v>2.2011</v>
          </cell>
          <cell r="BB5069" t="str">
            <v>3.2011</v>
          </cell>
          <cell r="BC5069" t="str">
            <v>1.2011</v>
          </cell>
        </row>
        <row r="5070">
          <cell r="AM5070">
            <v>576600</v>
          </cell>
          <cell r="AQ5070" t="str">
            <v/>
          </cell>
          <cell r="AT5070" t="str">
            <v>ПИР</v>
          </cell>
          <cell r="AW5070">
            <v>40591</v>
          </cell>
          <cell r="AZ5070" t="str">
            <v>2.2011</v>
          </cell>
          <cell r="BA5070" t="str">
            <v>2.2011</v>
          </cell>
          <cell r="BB5070" t="str">
            <v>3.2011</v>
          </cell>
          <cell r="BC5070" t="str">
            <v>1.2011</v>
          </cell>
        </row>
        <row r="5071">
          <cell r="AM5071">
            <v>446400</v>
          </cell>
          <cell r="AQ5071" t="str">
            <v/>
          </cell>
          <cell r="AT5071" t="str">
            <v>ПИР</v>
          </cell>
          <cell r="AW5071">
            <v>40591</v>
          </cell>
          <cell r="AZ5071" t="str">
            <v>2.2011</v>
          </cell>
          <cell r="BA5071" t="str">
            <v>2.2011</v>
          </cell>
          <cell r="BB5071" t="str">
            <v>3.2011</v>
          </cell>
          <cell r="BC5071" t="str">
            <v>1.2011</v>
          </cell>
        </row>
        <row r="5072">
          <cell r="AM5072">
            <v>139500</v>
          </cell>
          <cell r="AQ5072" t="str">
            <v/>
          </cell>
          <cell r="AT5072" t="str">
            <v>ПИР</v>
          </cell>
          <cell r="AW5072">
            <v>40591</v>
          </cell>
          <cell r="AZ5072" t="str">
            <v>2.2011</v>
          </cell>
          <cell r="BA5072" t="str">
            <v>2.2011</v>
          </cell>
          <cell r="BB5072" t="str">
            <v>3.2011</v>
          </cell>
          <cell r="BC5072" t="str">
            <v>1.2011</v>
          </cell>
        </row>
        <row r="5073">
          <cell r="AM5073">
            <v>139500</v>
          </cell>
          <cell r="AQ5073" t="str">
            <v/>
          </cell>
          <cell r="AT5073" t="str">
            <v>ПИР</v>
          </cell>
          <cell r="AW5073">
            <v>40624</v>
          </cell>
          <cell r="AZ5073" t="str">
            <v>3.2011</v>
          </cell>
          <cell r="BA5073" t="str">
            <v>3.2011</v>
          </cell>
          <cell r="BB5073" t="str">
            <v>4.2011</v>
          </cell>
          <cell r="BC5073" t="str">
            <v>1.2011</v>
          </cell>
        </row>
        <row r="5074">
          <cell r="AM5074">
            <v>446400</v>
          </cell>
          <cell r="AQ5074" t="str">
            <v/>
          </cell>
          <cell r="AT5074" t="str">
            <v>ПИР</v>
          </cell>
          <cell r="AW5074">
            <v>40624</v>
          </cell>
          <cell r="AZ5074" t="str">
            <v>3.2011</v>
          </cell>
          <cell r="BA5074" t="str">
            <v>3.2011</v>
          </cell>
          <cell r="BB5074" t="str">
            <v>4.2011</v>
          </cell>
          <cell r="BC5074" t="str">
            <v>1.2011</v>
          </cell>
        </row>
        <row r="5075">
          <cell r="AM5075">
            <v>348750</v>
          </cell>
          <cell r="AQ5075" t="str">
            <v/>
          </cell>
          <cell r="AT5075" t="str">
            <v>ПИР</v>
          </cell>
          <cell r="AW5075">
            <v>40624</v>
          </cell>
          <cell r="AZ5075" t="str">
            <v>3.2011</v>
          </cell>
          <cell r="BA5075" t="str">
            <v>3.2011</v>
          </cell>
          <cell r="BB5075" t="str">
            <v>4.2011</v>
          </cell>
          <cell r="BC5075" t="str">
            <v>1.2011</v>
          </cell>
        </row>
        <row r="5076">
          <cell r="AM5076">
            <v>139500</v>
          </cell>
          <cell r="AQ5076" t="str">
            <v/>
          </cell>
          <cell r="AT5076" t="str">
            <v>ПИР</v>
          </cell>
          <cell r="AW5076">
            <v>40624</v>
          </cell>
          <cell r="AZ5076" t="str">
            <v>3.2011</v>
          </cell>
          <cell r="BA5076" t="str">
            <v>3.2011</v>
          </cell>
          <cell r="BB5076" t="str">
            <v>4.2011</v>
          </cell>
          <cell r="BC5076" t="str">
            <v>1.2011</v>
          </cell>
        </row>
        <row r="5077">
          <cell r="AM5077" t="str">
            <v/>
          </cell>
          <cell r="AQ5077" t="str">
            <v/>
          </cell>
          <cell r="AT5077" t="str">
            <v/>
          </cell>
          <cell r="AW5077" t="str">
            <v/>
          </cell>
          <cell r="AZ5077" t="str">
            <v/>
          </cell>
          <cell r="BA5077" t="str">
            <v/>
          </cell>
          <cell r="BB5077" t="str">
            <v/>
          </cell>
          <cell r="BC5077" t="str">
            <v/>
          </cell>
        </row>
        <row r="5078">
          <cell r="AM5078">
            <v>280000</v>
          </cell>
          <cell r="AQ5078" t="str">
            <v/>
          </cell>
          <cell r="AT5078" t="str">
            <v>ПИР</v>
          </cell>
          <cell r="AW5078">
            <v>40464</v>
          </cell>
          <cell r="AZ5078" t="str">
            <v>9.2010</v>
          </cell>
          <cell r="BA5078" t="str">
            <v>10.2010</v>
          </cell>
          <cell r="BB5078" t="str">
            <v/>
          </cell>
          <cell r="BC5078" t="str">
            <v>4.2010</v>
          </cell>
        </row>
        <row r="5079">
          <cell r="AM5079">
            <v>260400</v>
          </cell>
          <cell r="AQ5079" t="str">
            <v/>
          </cell>
          <cell r="AT5079" t="str">
            <v>ПИР</v>
          </cell>
          <cell r="AW5079">
            <v>40480</v>
          </cell>
          <cell r="AZ5079" t="str">
            <v>10.2010</v>
          </cell>
          <cell r="BA5079" t="str">
            <v>10.2010</v>
          </cell>
          <cell r="BB5079" t="str">
            <v/>
          </cell>
          <cell r="BC5079" t="str">
            <v>4.2010</v>
          </cell>
        </row>
        <row r="5080">
          <cell r="AM5080">
            <v>260400</v>
          </cell>
          <cell r="AQ5080" t="str">
            <v/>
          </cell>
          <cell r="AT5080" t="str">
            <v>ПИР</v>
          </cell>
          <cell r="AW5080">
            <v>40540</v>
          </cell>
          <cell r="AZ5080" t="str">
            <v>12.2010</v>
          </cell>
          <cell r="BA5080" t="str">
            <v>12.2010</v>
          </cell>
          <cell r="BB5080" t="str">
            <v/>
          </cell>
          <cell r="BC5080" t="str">
            <v>4.2010</v>
          </cell>
        </row>
        <row r="5081">
          <cell r="AM5081">
            <v>260400</v>
          </cell>
          <cell r="AQ5081" t="str">
            <v/>
          </cell>
          <cell r="AT5081" t="str">
            <v>ПИР</v>
          </cell>
          <cell r="AW5081">
            <v>40480</v>
          </cell>
          <cell r="AZ5081" t="str">
            <v>10.2010</v>
          </cell>
          <cell r="BA5081" t="str">
            <v>10.2010</v>
          </cell>
          <cell r="BB5081" t="str">
            <v/>
          </cell>
          <cell r="BC5081" t="str">
            <v>4.2010</v>
          </cell>
        </row>
        <row r="5082">
          <cell r="AM5082">
            <v>260400</v>
          </cell>
          <cell r="AQ5082" t="str">
            <v/>
          </cell>
          <cell r="AT5082" t="str">
            <v>ПИР</v>
          </cell>
          <cell r="AW5082">
            <v>40480</v>
          </cell>
          <cell r="AZ5082" t="str">
            <v>10.2010</v>
          </cell>
          <cell r="BA5082" t="str">
            <v>10.2010</v>
          </cell>
          <cell r="BB5082" t="str">
            <v/>
          </cell>
          <cell r="BC5082" t="str">
            <v>4.2010</v>
          </cell>
        </row>
        <row r="5083">
          <cell r="AM5083">
            <v>348750</v>
          </cell>
          <cell r="AQ5083" t="str">
            <v/>
          </cell>
          <cell r="AT5083" t="str">
            <v>ПИР</v>
          </cell>
          <cell r="AW5083">
            <v>40480</v>
          </cell>
          <cell r="AZ5083" t="str">
            <v>10.2010</v>
          </cell>
          <cell r="BA5083" t="str">
            <v>10.2010</v>
          </cell>
          <cell r="BB5083" t="str">
            <v/>
          </cell>
          <cell r="BC5083" t="str">
            <v>4.2010</v>
          </cell>
        </row>
        <row r="5084">
          <cell r="AM5084">
            <v>348750</v>
          </cell>
          <cell r="AQ5084" t="str">
            <v/>
          </cell>
          <cell r="AT5084" t="str">
            <v>ПИР</v>
          </cell>
          <cell r="AW5084">
            <v>40480</v>
          </cell>
          <cell r="AZ5084" t="str">
            <v>10.2010</v>
          </cell>
          <cell r="BA5084" t="str">
            <v>10.2010</v>
          </cell>
          <cell r="BB5084" t="str">
            <v/>
          </cell>
          <cell r="BC5084" t="str">
            <v>4.2010</v>
          </cell>
        </row>
        <row r="5085">
          <cell r="AM5085">
            <v>446400</v>
          </cell>
          <cell r="AQ5085" t="str">
            <v/>
          </cell>
          <cell r="AT5085" t="str">
            <v>ПИР</v>
          </cell>
          <cell r="AW5085">
            <v>40616</v>
          </cell>
          <cell r="AZ5085" t="str">
            <v>3.2011</v>
          </cell>
          <cell r="BA5085" t="str">
            <v>3.2011</v>
          </cell>
          <cell r="BB5085" t="str">
            <v>3.2011</v>
          </cell>
          <cell r="BC5085" t="str">
            <v>1.2011</v>
          </cell>
        </row>
        <row r="5086">
          <cell r="AM5086">
            <v>260400</v>
          </cell>
          <cell r="AQ5086" t="str">
            <v/>
          </cell>
          <cell r="AT5086" t="str">
            <v>ПИР</v>
          </cell>
          <cell r="AW5086">
            <v>40535</v>
          </cell>
          <cell r="AZ5086" t="str">
            <v>12.2010</v>
          </cell>
          <cell r="BA5086" t="str">
            <v>12.2010</v>
          </cell>
          <cell r="BB5086" t="str">
            <v/>
          </cell>
          <cell r="BC5086" t="str">
            <v>4.2010</v>
          </cell>
        </row>
        <row r="5087">
          <cell r="AM5087">
            <v>348750</v>
          </cell>
          <cell r="AQ5087" t="str">
            <v/>
          </cell>
          <cell r="AT5087" t="str">
            <v>ПИР</v>
          </cell>
          <cell r="AW5087">
            <v>40624</v>
          </cell>
          <cell r="AZ5087" t="str">
            <v>3.2011</v>
          </cell>
          <cell r="BA5087" t="str">
            <v>3.2011</v>
          </cell>
          <cell r="BB5087" t="str">
            <v>4.2011</v>
          </cell>
          <cell r="BC5087" t="str">
            <v>1.2011</v>
          </cell>
        </row>
        <row r="5088">
          <cell r="AM5088">
            <v>139500</v>
          </cell>
          <cell r="AQ5088" t="str">
            <v/>
          </cell>
          <cell r="AT5088" t="str">
            <v>ПИР</v>
          </cell>
          <cell r="AW5088">
            <v>40540</v>
          </cell>
          <cell r="AZ5088" t="str">
            <v>12.2010</v>
          </cell>
          <cell r="BA5088" t="str">
            <v>12.2010</v>
          </cell>
          <cell r="BB5088" t="str">
            <v/>
          </cell>
          <cell r="BC5088" t="str">
            <v>4.2010</v>
          </cell>
        </row>
        <row r="5089">
          <cell r="AM5089">
            <v>139500</v>
          </cell>
          <cell r="AQ5089" t="str">
            <v/>
          </cell>
          <cell r="AT5089" t="str">
            <v>ПИР</v>
          </cell>
          <cell r="AW5089">
            <v>40480</v>
          </cell>
          <cell r="AZ5089" t="str">
            <v>10.2010</v>
          </cell>
          <cell r="BA5089" t="str">
            <v>10.2010</v>
          </cell>
          <cell r="BB5089" t="str">
            <v/>
          </cell>
          <cell r="BC5089" t="str">
            <v>4.2010</v>
          </cell>
        </row>
        <row r="5090">
          <cell r="AM5090">
            <v>257600</v>
          </cell>
          <cell r="AQ5090" t="str">
            <v/>
          </cell>
          <cell r="AT5090" t="str">
            <v>ПИР</v>
          </cell>
          <cell r="AW5090">
            <v>40540</v>
          </cell>
          <cell r="AZ5090" t="str">
            <v>12.2010</v>
          </cell>
          <cell r="BA5090" t="str">
            <v>12.2010</v>
          </cell>
          <cell r="BB5090" t="str">
            <v/>
          </cell>
          <cell r="BC5090" t="str">
            <v>4.2010</v>
          </cell>
        </row>
        <row r="5091">
          <cell r="AM5091" t="str">
            <v/>
          </cell>
          <cell r="AQ5091" t="str">
            <v/>
          </cell>
          <cell r="AT5091" t="str">
            <v/>
          </cell>
          <cell r="AW5091" t="str">
            <v/>
          </cell>
          <cell r="AZ5091" t="str">
            <v/>
          </cell>
          <cell r="BA5091" t="str">
            <v/>
          </cell>
          <cell r="BB5091" t="str">
            <v/>
          </cell>
          <cell r="BC5091" t="str">
            <v/>
          </cell>
        </row>
        <row r="5092">
          <cell r="AM5092">
            <v>138000</v>
          </cell>
          <cell r="AQ5092" t="str">
            <v/>
          </cell>
          <cell r="AT5092" t="str">
            <v>ПИР</v>
          </cell>
          <cell r="AW5092">
            <v>40681</v>
          </cell>
          <cell r="AZ5092" t="str">
            <v>4.2011</v>
          </cell>
          <cell r="BA5092" t="str">
            <v>5.2011</v>
          </cell>
          <cell r="BB5092" t="str">
            <v>5.2011</v>
          </cell>
          <cell r="BC5092" t="str">
            <v>2.2011</v>
          </cell>
        </row>
        <row r="5093">
          <cell r="AM5093">
            <v>138000</v>
          </cell>
          <cell r="AQ5093" t="str">
            <v/>
          </cell>
          <cell r="AT5093" t="str">
            <v>ПИР</v>
          </cell>
          <cell r="AW5093">
            <v>40582</v>
          </cell>
          <cell r="AZ5093" t="str">
            <v>1.2011</v>
          </cell>
          <cell r="BA5093" t="str">
            <v>2.2011</v>
          </cell>
          <cell r="BB5093" t="str">
            <v>2.2011</v>
          </cell>
          <cell r="BC5093" t="str">
            <v>1.2011</v>
          </cell>
        </row>
        <row r="5094">
          <cell r="AM5094" t="str">
            <v/>
          </cell>
          <cell r="AQ5094" t="str">
            <v/>
          </cell>
          <cell r="AT5094" t="str">
            <v/>
          </cell>
          <cell r="AW5094" t="str">
            <v/>
          </cell>
          <cell r="AZ5094" t="str">
            <v/>
          </cell>
          <cell r="BA5094" t="str">
            <v/>
          </cell>
          <cell r="BB5094" t="str">
            <v/>
          </cell>
          <cell r="BC5094" t="str">
            <v/>
          </cell>
        </row>
        <row r="5095">
          <cell r="AM5095">
            <v>150000</v>
          </cell>
          <cell r="AQ5095" t="str">
            <v/>
          </cell>
          <cell r="AT5095" t="str">
            <v>ПИР</v>
          </cell>
          <cell r="AW5095">
            <v>40464</v>
          </cell>
          <cell r="AZ5095" t="str">
            <v>9.2010</v>
          </cell>
          <cell r="BA5095" t="str">
            <v>10.2010</v>
          </cell>
          <cell r="BB5095" t="str">
            <v/>
          </cell>
          <cell r="BC5095" t="str">
            <v>4.2010</v>
          </cell>
        </row>
        <row r="5096">
          <cell r="AM5096">
            <v>150000</v>
          </cell>
          <cell r="AQ5096" t="str">
            <v/>
          </cell>
          <cell r="AT5096" t="str">
            <v>ПИР</v>
          </cell>
          <cell r="AW5096">
            <v>40464</v>
          </cell>
          <cell r="AZ5096" t="str">
            <v>9.2010</v>
          </cell>
          <cell r="BA5096" t="str">
            <v>10.2010</v>
          </cell>
          <cell r="BB5096" t="str">
            <v/>
          </cell>
          <cell r="BC5096" t="str">
            <v>4.2010</v>
          </cell>
        </row>
        <row r="5097">
          <cell r="AM5097">
            <v>150000</v>
          </cell>
          <cell r="AQ5097" t="str">
            <v/>
          </cell>
          <cell r="AT5097" t="str">
            <v>ПИР</v>
          </cell>
          <cell r="AW5097">
            <v>40464</v>
          </cell>
          <cell r="AZ5097" t="str">
            <v>9.2010</v>
          </cell>
          <cell r="BA5097" t="str">
            <v>10.2010</v>
          </cell>
          <cell r="BB5097" t="str">
            <v/>
          </cell>
          <cell r="BC5097" t="str">
            <v>4.2010</v>
          </cell>
        </row>
        <row r="5098">
          <cell r="AM5098">
            <v>280000</v>
          </cell>
          <cell r="AQ5098" t="str">
            <v/>
          </cell>
          <cell r="AT5098" t="str">
            <v>ПИР</v>
          </cell>
          <cell r="AW5098">
            <v>40464</v>
          </cell>
          <cell r="AZ5098" t="str">
            <v>9.2010</v>
          </cell>
          <cell r="BA5098" t="str">
            <v>10.2010</v>
          </cell>
          <cell r="BB5098" t="str">
            <v/>
          </cell>
          <cell r="BC5098" t="str">
            <v>4.2010</v>
          </cell>
        </row>
        <row r="5099">
          <cell r="AM5099">
            <v>280000</v>
          </cell>
          <cell r="AQ5099" t="str">
            <v/>
          </cell>
          <cell r="AT5099" t="str">
            <v>ПИР</v>
          </cell>
          <cell r="AW5099">
            <v>40464</v>
          </cell>
          <cell r="AZ5099" t="str">
            <v>9.2010</v>
          </cell>
          <cell r="BA5099" t="str">
            <v>10.2010</v>
          </cell>
          <cell r="BB5099" t="str">
            <v/>
          </cell>
          <cell r="BC5099" t="str">
            <v>4.2010</v>
          </cell>
        </row>
        <row r="5100">
          <cell r="AM5100">
            <v>150000</v>
          </cell>
          <cell r="AQ5100" t="str">
            <v/>
          </cell>
          <cell r="AT5100" t="str">
            <v>ПИР</v>
          </cell>
          <cell r="AW5100">
            <v>40464</v>
          </cell>
          <cell r="AZ5100" t="str">
            <v>9.2010</v>
          </cell>
          <cell r="BA5100" t="str">
            <v>10.2010</v>
          </cell>
          <cell r="BB5100" t="str">
            <v/>
          </cell>
          <cell r="BC5100" t="str">
            <v>4.2010</v>
          </cell>
        </row>
        <row r="5101">
          <cell r="AM5101">
            <v>441600</v>
          </cell>
          <cell r="AQ5101" t="str">
            <v/>
          </cell>
          <cell r="AT5101" t="str">
            <v>ПИР</v>
          </cell>
          <cell r="AW5101">
            <v>40616</v>
          </cell>
          <cell r="AZ5101" t="str">
            <v>3.2011</v>
          </cell>
          <cell r="BA5101" t="str">
            <v>3.2011</v>
          </cell>
          <cell r="BB5101" t="str">
            <v>3.2011</v>
          </cell>
          <cell r="BC5101" t="str">
            <v>1.2011</v>
          </cell>
        </row>
        <row r="5102">
          <cell r="AM5102">
            <v>257600</v>
          </cell>
          <cell r="AQ5102" t="str">
            <v/>
          </cell>
          <cell r="AT5102" t="str">
            <v>ПИР</v>
          </cell>
          <cell r="AW5102">
            <v>40624</v>
          </cell>
          <cell r="AZ5102" t="str">
            <v>3.2011</v>
          </cell>
          <cell r="BA5102" t="str">
            <v>3.2011</v>
          </cell>
          <cell r="BB5102" t="str">
            <v>4.2011</v>
          </cell>
          <cell r="BC5102" t="str">
            <v>1.2011</v>
          </cell>
        </row>
        <row r="5103">
          <cell r="AM5103" t="str">
            <v/>
          </cell>
          <cell r="AQ5103" t="str">
            <v/>
          </cell>
          <cell r="AT5103" t="str">
            <v/>
          </cell>
          <cell r="AW5103" t="str">
            <v/>
          </cell>
          <cell r="AZ5103" t="str">
            <v/>
          </cell>
          <cell r="BA5103" t="str">
            <v/>
          </cell>
          <cell r="BB5103" t="str">
            <v/>
          </cell>
          <cell r="BC5103" t="str">
            <v/>
          </cell>
        </row>
        <row r="5104">
          <cell r="AM5104">
            <v>260400</v>
          </cell>
          <cell r="AQ5104" t="str">
            <v/>
          </cell>
          <cell r="AT5104" t="str">
            <v>ПИР</v>
          </cell>
          <cell r="AW5104">
            <v>40633</v>
          </cell>
          <cell r="AZ5104" t="str">
            <v>3.2011</v>
          </cell>
          <cell r="BA5104" t="str">
            <v>3.2011</v>
          </cell>
          <cell r="BB5104" t="str">
            <v>4.2011</v>
          </cell>
          <cell r="BC5104" t="str">
            <v>1.2011</v>
          </cell>
        </row>
        <row r="5105">
          <cell r="AM5105" t="str">
            <v/>
          </cell>
          <cell r="AQ5105" t="str">
            <v/>
          </cell>
          <cell r="AT5105" t="str">
            <v/>
          </cell>
          <cell r="AW5105" t="str">
            <v/>
          </cell>
          <cell r="AZ5105" t="str">
            <v/>
          </cell>
          <cell r="BA5105" t="str">
            <v/>
          </cell>
          <cell r="BB5105" t="str">
            <v/>
          </cell>
          <cell r="BC5105" t="str">
            <v/>
          </cell>
        </row>
        <row r="5106">
          <cell r="AM5106" t="str">
            <v/>
          </cell>
          <cell r="AQ5106" t="str">
            <v/>
          </cell>
          <cell r="AT5106" t="str">
            <v/>
          </cell>
          <cell r="AW5106" t="str">
            <v/>
          </cell>
          <cell r="AZ5106" t="str">
            <v/>
          </cell>
          <cell r="BA5106" t="str">
            <v/>
          </cell>
          <cell r="BB5106" t="str">
            <v/>
          </cell>
          <cell r="BC5106" t="str">
            <v/>
          </cell>
        </row>
        <row r="5107">
          <cell r="AM5107" t="str">
            <v/>
          </cell>
          <cell r="AQ5107" t="str">
            <v/>
          </cell>
          <cell r="AT5107" t="str">
            <v/>
          </cell>
          <cell r="AW5107" t="str">
            <v/>
          </cell>
          <cell r="AZ5107" t="str">
            <v/>
          </cell>
          <cell r="BA5107" t="str">
            <v/>
          </cell>
          <cell r="BB5107" t="str">
            <v/>
          </cell>
          <cell r="BC5107" t="str">
            <v/>
          </cell>
        </row>
        <row r="5108">
          <cell r="AM5108" t="str">
            <v/>
          </cell>
          <cell r="AQ5108" t="str">
            <v/>
          </cell>
          <cell r="AT5108" t="str">
            <v/>
          </cell>
          <cell r="AW5108" t="str">
            <v/>
          </cell>
          <cell r="AZ5108" t="str">
            <v/>
          </cell>
          <cell r="BA5108" t="str">
            <v/>
          </cell>
          <cell r="BB5108" t="str">
            <v/>
          </cell>
          <cell r="BC5108" t="str">
            <v/>
          </cell>
        </row>
        <row r="5109">
          <cell r="AM5109" t="str">
            <v/>
          </cell>
          <cell r="AQ5109" t="str">
            <v/>
          </cell>
          <cell r="AT5109" t="str">
            <v/>
          </cell>
          <cell r="AW5109" t="str">
            <v/>
          </cell>
          <cell r="AZ5109" t="str">
            <v/>
          </cell>
          <cell r="BA5109" t="str">
            <v/>
          </cell>
          <cell r="BB5109" t="str">
            <v/>
          </cell>
          <cell r="BC5109" t="str">
            <v/>
          </cell>
        </row>
        <row r="5110">
          <cell r="AM5110" t="str">
            <v/>
          </cell>
          <cell r="AQ5110" t="str">
            <v/>
          </cell>
          <cell r="AT5110" t="str">
            <v/>
          </cell>
          <cell r="AW5110" t="str">
            <v/>
          </cell>
          <cell r="AZ5110" t="str">
            <v/>
          </cell>
          <cell r="BA5110" t="str">
            <v/>
          </cell>
          <cell r="BB5110" t="str">
            <v/>
          </cell>
          <cell r="BC5110" t="str">
            <v/>
          </cell>
        </row>
        <row r="5111">
          <cell r="AM5111" t="str">
            <v/>
          </cell>
          <cell r="AQ5111" t="str">
            <v/>
          </cell>
          <cell r="AT5111" t="str">
            <v/>
          </cell>
          <cell r="AW5111" t="str">
            <v/>
          </cell>
          <cell r="AZ5111" t="str">
            <v/>
          </cell>
          <cell r="BA5111" t="str">
            <v/>
          </cell>
          <cell r="BB5111" t="str">
            <v/>
          </cell>
          <cell r="BC5111" t="str">
            <v/>
          </cell>
        </row>
        <row r="5112">
          <cell r="AM5112" t="str">
            <v/>
          </cell>
          <cell r="AQ5112" t="str">
            <v/>
          </cell>
          <cell r="AT5112" t="str">
            <v/>
          </cell>
          <cell r="AW5112" t="str">
            <v/>
          </cell>
          <cell r="AZ5112" t="str">
            <v/>
          </cell>
          <cell r="BA5112" t="str">
            <v/>
          </cell>
          <cell r="BB5112" t="str">
            <v/>
          </cell>
          <cell r="BC5112" t="str">
            <v/>
          </cell>
        </row>
        <row r="5113">
          <cell r="AM5113" t="str">
            <v/>
          </cell>
          <cell r="AQ5113" t="str">
            <v/>
          </cell>
          <cell r="AT5113" t="str">
            <v/>
          </cell>
          <cell r="AW5113" t="str">
            <v/>
          </cell>
          <cell r="AZ5113" t="str">
            <v/>
          </cell>
          <cell r="BA5113" t="str">
            <v/>
          </cell>
          <cell r="BB5113" t="str">
            <v/>
          </cell>
          <cell r="BC5113" t="str">
            <v/>
          </cell>
        </row>
        <row r="5114">
          <cell r="AM5114" t="str">
            <v/>
          </cell>
          <cell r="AQ5114" t="str">
            <v/>
          </cell>
          <cell r="AT5114" t="str">
            <v/>
          </cell>
          <cell r="AW5114" t="str">
            <v/>
          </cell>
          <cell r="AZ5114" t="str">
            <v/>
          </cell>
          <cell r="BA5114" t="str">
            <v/>
          </cell>
          <cell r="BB5114" t="str">
            <v/>
          </cell>
          <cell r="BC5114" t="str">
            <v/>
          </cell>
        </row>
        <row r="5115">
          <cell r="AM5115" t="str">
            <v/>
          </cell>
          <cell r="AQ5115" t="str">
            <v/>
          </cell>
          <cell r="AT5115" t="str">
            <v/>
          </cell>
          <cell r="AW5115" t="str">
            <v/>
          </cell>
          <cell r="AZ5115" t="str">
            <v/>
          </cell>
          <cell r="BA5115" t="str">
            <v/>
          </cell>
          <cell r="BB5115" t="str">
            <v/>
          </cell>
          <cell r="BC5115" t="str">
            <v/>
          </cell>
        </row>
        <row r="5116">
          <cell r="AM5116" t="str">
            <v/>
          </cell>
          <cell r="AQ5116" t="str">
            <v/>
          </cell>
          <cell r="AT5116" t="str">
            <v/>
          </cell>
          <cell r="AW5116" t="str">
            <v/>
          </cell>
          <cell r="AZ5116" t="str">
            <v/>
          </cell>
          <cell r="BA5116" t="str">
            <v/>
          </cell>
          <cell r="BB5116" t="str">
            <v/>
          </cell>
          <cell r="BC5116" t="str">
            <v/>
          </cell>
        </row>
        <row r="5117">
          <cell r="AM5117" t="str">
            <v/>
          </cell>
          <cell r="AQ5117" t="str">
            <v/>
          </cell>
          <cell r="AT5117" t="str">
            <v/>
          </cell>
          <cell r="AW5117" t="str">
            <v/>
          </cell>
          <cell r="AZ5117" t="str">
            <v/>
          </cell>
          <cell r="BA5117" t="str">
            <v/>
          </cell>
          <cell r="BB5117" t="str">
            <v/>
          </cell>
          <cell r="BC5117" t="str">
            <v/>
          </cell>
        </row>
        <row r="5118">
          <cell r="AM5118" t="str">
            <v/>
          </cell>
          <cell r="AQ5118" t="str">
            <v/>
          </cell>
          <cell r="AT5118" t="str">
            <v/>
          </cell>
          <cell r="AW5118" t="str">
            <v/>
          </cell>
          <cell r="AZ5118" t="str">
            <v/>
          </cell>
          <cell r="BA5118" t="str">
            <v/>
          </cell>
          <cell r="BB5118" t="str">
            <v/>
          </cell>
          <cell r="BC5118" t="str">
            <v/>
          </cell>
        </row>
        <row r="5119">
          <cell r="AM5119" t="str">
            <v/>
          </cell>
          <cell r="AQ5119" t="str">
            <v/>
          </cell>
          <cell r="AT5119" t="str">
            <v/>
          </cell>
          <cell r="AW5119" t="str">
            <v/>
          </cell>
          <cell r="AZ5119" t="str">
            <v/>
          </cell>
          <cell r="BA5119" t="str">
            <v/>
          </cell>
          <cell r="BB5119" t="str">
            <v/>
          </cell>
          <cell r="BC5119" t="str">
            <v/>
          </cell>
        </row>
        <row r="5120">
          <cell r="AM5120" t="str">
            <v/>
          </cell>
          <cell r="AQ5120" t="str">
            <v/>
          </cell>
          <cell r="AT5120" t="str">
            <v/>
          </cell>
          <cell r="AW5120" t="str">
            <v/>
          </cell>
          <cell r="AZ5120" t="str">
            <v/>
          </cell>
          <cell r="BA5120" t="str">
            <v/>
          </cell>
          <cell r="BB5120" t="str">
            <v/>
          </cell>
          <cell r="BC5120" t="str">
            <v/>
          </cell>
        </row>
        <row r="5121">
          <cell r="AM5121" t="str">
            <v/>
          </cell>
          <cell r="AQ5121" t="str">
            <v/>
          </cell>
          <cell r="AT5121" t="str">
            <v/>
          </cell>
          <cell r="AW5121" t="str">
            <v/>
          </cell>
          <cell r="AZ5121" t="str">
            <v/>
          </cell>
          <cell r="BA5121" t="str">
            <v/>
          </cell>
          <cell r="BB5121" t="str">
            <v/>
          </cell>
          <cell r="BC5121" t="str">
            <v/>
          </cell>
        </row>
        <row r="5122">
          <cell r="AM5122" t="str">
            <v/>
          </cell>
          <cell r="AQ5122" t="str">
            <v/>
          </cell>
          <cell r="AT5122" t="str">
            <v/>
          </cell>
          <cell r="AW5122" t="str">
            <v/>
          </cell>
          <cell r="AZ5122" t="str">
            <v/>
          </cell>
          <cell r="BA5122" t="str">
            <v/>
          </cell>
          <cell r="BB5122" t="str">
            <v/>
          </cell>
          <cell r="BC5122" t="str">
            <v/>
          </cell>
        </row>
        <row r="5123">
          <cell r="AM5123" t="str">
            <v/>
          </cell>
          <cell r="AQ5123" t="str">
            <v/>
          </cell>
          <cell r="AT5123" t="str">
            <v/>
          </cell>
          <cell r="AW5123" t="str">
            <v/>
          </cell>
          <cell r="AZ5123" t="str">
            <v/>
          </cell>
          <cell r="BA5123" t="str">
            <v/>
          </cell>
          <cell r="BB5123" t="str">
            <v/>
          </cell>
          <cell r="BC5123" t="str">
            <v/>
          </cell>
        </row>
        <row r="5124">
          <cell r="AM5124" t="str">
            <v/>
          </cell>
          <cell r="AQ5124" t="str">
            <v/>
          </cell>
          <cell r="AT5124" t="str">
            <v/>
          </cell>
          <cell r="AW5124" t="str">
            <v/>
          </cell>
          <cell r="AZ5124" t="str">
            <v/>
          </cell>
          <cell r="BA5124" t="str">
            <v/>
          </cell>
          <cell r="BB5124" t="str">
            <v/>
          </cell>
          <cell r="BC5124" t="str">
            <v/>
          </cell>
        </row>
        <row r="5125">
          <cell r="AM5125" t="str">
            <v/>
          </cell>
          <cell r="AQ5125" t="str">
            <v/>
          </cell>
          <cell r="AT5125" t="str">
            <v/>
          </cell>
          <cell r="AW5125" t="str">
            <v/>
          </cell>
          <cell r="AZ5125" t="str">
            <v/>
          </cell>
          <cell r="BA5125" t="str">
            <v/>
          </cell>
          <cell r="BB5125" t="str">
            <v/>
          </cell>
          <cell r="BC5125" t="str">
            <v/>
          </cell>
        </row>
        <row r="5126">
          <cell r="AM5126" t="str">
            <v/>
          </cell>
          <cell r="AQ5126" t="str">
            <v/>
          </cell>
          <cell r="AT5126" t="str">
            <v/>
          </cell>
          <cell r="AW5126" t="str">
            <v/>
          </cell>
          <cell r="AZ5126" t="str">
            <v/>
          </cell>
          <cell r="BA5126" t="str">
            <v/>
          </cell>
          <cell r="BB5126" t="str">
            <v/>
          </cell>
          <cell r="BC5126" t="str">
            <v/>
          </cell>
        </row>
        <row r="5127">
          <cell r="AM5127" t="str">
            <v/>
          </cell>
          <cell r="AQ5127" t="str">
            <v/>
          </cell>
          <cell r="AT5127" t="str">
            <v/>
          </cell>
          <cell r="AW5127" t="str">
            <v/>
          </cell>
          <cell r="AZ5127" t="str">
            <v/>
          </cell>
          <cell r="BA5127" t="str">
            <v/>
          </cell>
          <cell r="BB5127" t="str">
            <v/>
          </cell>
          <cell r="BC5127" t="str">
            <v/>
          </cell>
        </row>
        <row r="5128">
          <cell r="AM5128">
            <v>446400</v>
          </cell>
          <cell r="AQ5128" t="str">
            <v/>
          </cell>
          <cell r="AT5128" t="str">
            <v>ПИР</v>
          </cell>
          <cell r="AW5128">
            <v>40681</v>
          </cell>
          <cell r="AZ5128" t="str">
            <v>4.2011</v>
          </cell>
          <cell r="BA5128" t="str">
            <v>5.2011</v>
          </cell>
          <cell r="BB5128" t="str">
            <v>5.2011</v>
          </cell>
          <cell r="BC5128" t="str">
            <v>2.2011</v>
          </cell>
        </row>
        <row r="5129">
          <cell r="AM5129" t="str">
            <v/>
          </cell>
          <cell r="AQ5129" t="str">
            <v/>
          </cell>
          <cell r="AT5129" t="str">
            <v/>
          </cell>
          <cell r="AW5129" t="str">
            <v/>
          </cell>
          <cell r="AZ5129" t="str">
            <v/>
          </cell>
          <cell r="BA5129" t="str">
            <v/>
          </cell>
          <cell r="BB5129" t="str">
            <v/>
          </cell>
          <cell r="BC5129" t="str">
            <v/>
          </cell>
        </row>
        <row r="5130">
          <cell r="AM5130" t="str">
            <v/>
          </cell>
          <cell r="AQ5130" t="str">
            <v/>
          </cell>
          <cell r="AT5130" t="str">
            <v/>
          </cell>
          <cell r="AW5130" t="str">
            <v/>
          </cell>
          <cell r="AZ5130" t="str">
            <v/>
          </cell>
          <cell r="BA5130" t="str">
            <v/>
          </cell>
          <cell r="BB5130" t="str">
            <v/>
          </cell>
          <cell r="BC5130" t="str">
            <v/>
          </cell>
        </row>
        <row r="5131">
          <cell r="AM5131" t="str">
            <v/>
          </cell>
          <cell r="AQ5131" t="str">
            <v/>
          </cell>
          <cell r="AT5131" t="str">
            <v/>
          </cell>
          <cell r="AW5131" t="str">
            <v/>
          </cell>
          <cell r="AZ5131" t="str">
            <v/>
          </cell>
          <cell r="BA5131" t="str">
            <v/>
          </cell>
          <cell r="BB5131" t="str">
            <v/>
          </cell>
          <cell r="BC5131" t="str">
            <v/>
          </cell>
        </row>
        <row r="5132">
          <cell r="AM5132" t="str">
            <v/>
          </cell>
          <cell r="AQ5132" t="str">
            <v/>
          </cell>
          <cell r="AT5132" t="str">
            <v/>
          </cell>
          <cell r="AW5132" t="str">
            <v/>
          </cell>
          <cell r="AZ5132" t="str">
            <v/>
          </cell>
          <cell r="BA5132" t="str">
            <v/>
          </cell>
          <cell r="BB5132" t="str">
            <v/>
          </cell>
          <cell r="BC5132" t="str">
            <v/>
          </cell>
        </row>
        <row r="5133">
          <cell r="AM5133" t="str">
            <v/>
          </cell>
          <cell r="AQ5133" t="str">
            <v/>
          </cell>
          <cell r="AT5133" t="str">
            <v/>
          </cell>
          <cell r="AW5133" t="str">
            <v/>
          </cell>
          <cell r="AZ5133" t="str">
            <v/>
          </cell>
          <cell r="BA5133" t="str">
            <v/>
          </cell>
          <cell r="BB5133" t="str">
            <v/>
          </cell>
          <cell r="BC5133" t="str">
            <v/>
          </cell>
        </row>
        <row r="5134">
          <cell r="AM5134">
            <v>260400</v>
          </cell>
          <cell r="AQ5134" t="str">
            <v/>
          </cell>
          <cell r="AT5134" t="str">
            <v>ПИР</v>
          </cell>
          <cell r="AW5134">
            <v>40661</v>
          </cell>
          <cell r="AZ5134" t="str">
            <v>4.2011</v>
          </cell>
          <cell r="BA5134" t="str">
            <v>4.2011</v>
          </cell>
          <cell r="BB5134" t="str">
            <v>5.2011</v>
          </cell>
          <cell r="BC5134" t="str">
            <v>2.2011</v>
          </cell>
        </row>
        <row r="5135">
          <cell r="AM5135">
            <v>348750</v>
          </cell>
          <cell r="AQ5135" t="str">
            <v/>
          </cell>
          <cell r="AT5135" t="str">
            <v>ПИР</v>
          </cell>
          <cell r="AW5135">
            <v>40624</v>
          </cell>
          <cell r="AZ5135" t="str">
            <v>3.2011</v>
          </cell>
          <cell r="BA5135" t="str">
            <v>3.2011</v>
          </cell>
          <cell r="BB5135" t="str">
            <v>4.2011</v>
          </cell>
          <cell r="BC5135" t="str">
            <v>1.2011</v>
          </cell>
        </row>
        <row r="5136">
          <cell r="AM5136" t="str">
            <v/>
          </cell>
          <cell r="AQ5136" t="str">
            <v/>
          </cell>
          <cell r="AT5136" t="str">
            <v/>
          </cell>
          <cell r="AW5136" t="str">
            <v/>
          </cell>
          <cell r="AZ5136" t="str">
            <v/>
          </cell>
          <cell r="BA5136" t="str">
            <v/>
          </cell>
          <cell r="BB5136" t="str">
            <v/>
          </cell>
          <cell r="BC5136" t="str">
            <v/>
          </cell>
        </row>
        <row r="5137">
          <cell r="AM5137">
            <v>260400</v>
          </cell>
          <cell r="AQ5137" t="str">
            <v/>
          </cell>
          <cell r="AT5137" t="str">
            <v>ПИР</v>
          </cell>
          <cell r="AW5137">
            <v>40616</v>
          </cell>
          <cell r="AZ5137" t="str">
            <v>3.2011</v>
          </cell>
          <cell r="BA5137" t="str">
            <v>3.2011</v>
          </cell>
          <cell r="BB5137" t="str">
            <v>3.2011</v>
          </cell>
          <cell r="BC5137" t="str">
            <v>1.2011</v>
          </cell>
        </row>
        <row r="5138">
          <cell r="AM5138" t="str">
            <v/>
          </cell>
          <cell r="AQ5138" t="str">
            <v/>
          </cell>
          <cell r="AT5138" t="str">
            <v/>
          </cell>
          <cell r="AW5138" t="str">
            <v/>
          </cell>
          <cell r="AZ5138" t="str">
            <v/>
          </cell>
          <cell r="BA5138" t="str">
            <v/>
          </cell>
          <cell r="BB5138" t="str">
            <v/>
          </cell>
          <cell r="BC5138" t="str">
            <v/>
          </cell>
        </row>
        <row r="5139">
          <cell r="AM5139" t="str">
            <v/>
          </cell>
          <cell r="AQ5139" t="str">
            <v/>
          </cell>
          <cell r="AT5139" t="str">
            <v/>
          </cell>
          <cell r="AW5139" t="str">
            <v/>
          </cell>
          <cell r="AZ5139" t="str">
            <v/>
          </cell>
          <cell r="BA5139" t="str">
            <v/>
          </cell>
          <cell r="BB5139" t="str">
            <v/>
          </cell>
          <cell r="BC5139" t="str">
            <v/>
          </cell>
        </row>
        <row r="5140">
          <cell r="AM5140" t="str">
            <v/>
          </cell>
          <cell r="AQ5140" t="str">
            <v/>
          </cell>
          <cell r="AT5140" t="str">
            <v/>
          </cell>
          <cell r="AW5140" t="str">
            <v/>
          </cell>
          <cell r="AZ5140" t="str">
            <v/>
          </cell>
          <cell r="BA5140" t="str">
            <v/>
          </cell>
          <cell r="BB5140" t="str">
            <v/>
          </cell>
          <cell r="BC5140" t="str">
            <v/>
          </cell>
        </row>
        <row r="5141">
          <cell r="AM5141" t="str">
            <v/>
          </cell>
          <cell r="AQ5141" t="str">
            <v/>
          </cell>
          <cell r="AT5141" t="str">
            <v/>
          </cell>
          <cell r="AW5141" t="str">
            <v/>
          </cell>
          <cell r="AZ5141" t="str">
            <v/>
          </cell>
          <cell r="BA5141" t="str">
            <v/>
          </cell>
          <cell r="BB5141" t="str">
            <v/>
          </cell>
          <cell r="BC5141" t="str">
            <v/>
          </cell>
        </row>
        <row r="5142">
          <cell r="AM5142" t="str">
            <v/>
          </cell>
          <cell r="AQ5142" t="str">
            <v/>
          </cell>
          <cell r="AT5142" t="str">
            <v/>
          </cell>
          <cell r="AW5142" t="str">
            <v/>
          </cell>
          <cell r="AZ5142" t="str">
            <v/>
          </cell>
          <cell r="BA5142" t="str">
            <v/>
          </cell>
          <cell r="BB5142" t="str">
            <v/>
          </cell>
          <cell r="BC5142" t="str">
            <v/>
          </cell>
        </row>
        <row r="5143">
          <cell r="AM5143" t="str">
            <v/>
          </cell>
          <cell r="AQ5143" t="str">
            <v/>
          </cell>
          <cell r="AT5143" t="str">
            <v/>
          </cell>
          <cell r="AW5143" t="str">
            <v/>
          </cell>
          <cell r="AZ5143" t="str">
            <v/>
          </cell>
          <cell r="BA5143" t="str">
            <v/>
          </cell>
          <cell r="BB5143" t="str">
            <v/>
          </cell>
          <cell r="BC5143" t="str">
            <v/>
          </cell>
        </row>
        <row r="5144">
          <cell r="AM5144">
            <v>120900</v>
          </cell>
          <cell r="AQ5144" t="str">
            <v/>
          </cell>
          <cell r="AT5144" t="str">
            <v>ПИР</v>
          </cell>
          <cell r="AW5144">
            <v>40591</v>
          </cell>
          <cell r="AZ5144" t="str">
            <v>2.2011</v>
          </cell>
          <cell r="BA5144" t="str">
            <v>2.2011</v>
          </cell>
          <cell r="BB5144" t="str">
            <v>3.2011</v>
          </cell>
          <cell r="BC5144" t="str">
            <v>1.2011</v>
          </cell>
        </row>
        <row r="5145">
          <cell r="AM5145">
            <v>120900</v>
          </cell>
          <cell r="AQ5145" t="str">
            <v/>
          </cell>
          <cell r="AT5145" t="str">
            <v>ПИР</v>
          </cell>
          <cell r="AW5145">
            <v>40540</v>
          </cell>
          <cell r="AZ5145" t="str">
            <v>12.2010</v>
          </cell>
          <cell r="BA5145" t="str">
            <v>12.2010</v>
          </cell>
          <cell r="BB5145" t="str">
            <v/>
          </cell>
          <cell r="BC5145" t="str">
            <v>4.2010</v>
          </cell>
        </row>
        <row r="5146">
          <cell r="AM5146">
            <v>120900</v>
          </cell>
          <cell r="AQ5146" t="str">
            <v/>
          </cell>
          <cell r="AT5146" t="str">
            <v>ПИР</v>
          </cell>
          <cell r="AW5146">
            <v>40582</v>
          </cell>
          <cell r="AZ5146" t="str">
            <v>1.2011</v>
          </cell>
          <cell r="BA5146" t="str">
            <v>2.2011</v>
          </cell>
          <cell r="BB5146" t="str">
            <v>2.2011</v>
          </cell>
          <cell r="BC5146" t="str">
            <v>1.2011</v>
          </cell>
        </row>
        <row r="5147">
          <cell r="AM5147" t="str">
            <v/>
          </cell>
          <cell r="AQ5147" t="str">
            <v/>
          </cell>
          <cell r="AT5147" t="str">
            <v/>
          </cell>
          <cell r="AW5147" t="str">
            <v/>
          </cell>
          <cell r="AZ5147" t="str">
            <v/>
          </cell>
          <cell r="BA5147" t="str">
            <v/>
          </cell>
          <cell r="BB5147" t="str">
            <v/>
          </cell>
          <cell r="BC5147" t="str">
            <v/>
          </cell>
        </row>
        <row r="5148">
          <cell r="AM5148" t="str">
            <v/>
          </cell>
          <cell r="AQ5148" t="str">
            <v/>
          </cell>
          <cell r="AT5148" t="str">
            <v/>
          </cell>
          <cell r="AW5148" t="str">
            <v/>
          </cell>
          <cell r="AZ5148" t="str">
            <v/>
          </cell>
          <cell r="BA5148" t="str">
            <v/>
          </cell>
          <cell r="BB5148" t="str">
            <v/>
          </cell>
          <cell r="BC5148" t="str">
            <v/>
          </cell>
        </row>
        <row r="5149">
          <cell r="AM5149" t="str">
            <v/>
          </cell>
          <cell r="AQ5149" t="str">
            <v/>
          </cell>
          <cell r="AT5149" t="str">
            <v/>
          </cell>
          <cell r="AW5149" t="str">
            <v/>
          </cell>
          <cell r="AZ5149" t="str">
            <v/>
          </cell>
          <cell r="BA5149" t="str">
            <v/>
          </cell>
          <cell r="BB5149" t="str">
            <v/>
          </cell>
          <cell r="BC5149" t="str">
            <v/>
          </cell>
        </row>
        <row r="5150">
          <cell r="AM5150">
            <v>65100</v>
          </cell>
          <cell r="AQ5150" t="str">
            <v/>
          </cell>
          <cell r="AT5150" t="str">
            <v>ПИР</v>
          </cell>
          <cell r="AW5150">
            <v>40582</v>
          </cell>
          <cell r="AZ5150" t="str">
            <v>1.2011</v>
          </cell>
          <cell r="BA5150" t="str">
            <v>2.2011</v>
          </cell>
          <cell r="BB5150" t="str">
            <v>2.2011</v>
          </cell>
          <cell r="BC5150" t="str">
            <v>1.2011</v>
          </cell>
        </row>
        <row r="5151">
          <cell r="AM5151" t="str">
            <v/>
          </cell>
          <cell r="AQ5151" t="str">
            <v/>
          </cell>
          <cell r="AT5151" t="str">
            <v/>
          </cell>
          <cell r="AW5151" t="str">
            <v/>
          </cell>
          <cell r="AZ5151" t="str">
            <v/>
          </cell>
          <cell r="BA5151" t="str">
            <v/>
          </cell>
          <cell r="BB5151" t="str">
            <v/>
          </cell>
          <cell r="BC5151" t="str">
            <v/>
          </cell>
        </row>
        <row r="5152">
          <cell r="AM5152">
            <v>260400</v>
          </cell>
          <cell r="AQ5152" t="str">
            <v/>
          </cell>
          <cell r="AT5152" t="str">
            <v>ПИР</v>
          </cell>
          <cell r="AW5152">
            <v>40480</v>
          </cell>
          <cell r="AZ5152" t="str">
            <v>10.2010</v>
          </cell>
          <cell r="BA5152" t="str">
            <v>10.2010</v>
          </cell>
          <cell r="BB5152" t="str">
            <v/>
          </cell>
          <cell r="BC5152" t="str">
            <v>4.2010</v>
          </cell>
        </row>
        <row r="5153">
          <cell r="AM5153">
            <v>260400</v>
          </cell>
          <cell r="AQ5153" t="str">
            <v/>
          </cell>
          <cell r="AT5153" t="str">
            <v>ПИР</v>
          </cell>
          <cell r="AW5153">
            <v>40520</v>
          </cell>
          <cell r="AZ5153" t="str">
            <v>11.2010</v>
          </cell>
          <cell r="BA5153" t="str">
            <v>12.2010</v>
          </cell>
          <cell r="BB5153" t="str">
            <v/>
          </cell>
          <cell r="BC5153" t="str">
            <v>4.2010</v>
          </cell>
        </row>
        <row r="5154">
          <cell r="AM5154">
            <v>260400</v>
          </cell>
          <cell r="AQ5154" t="str">
            <v/>
          </cell>
          <cell r="AT5154" t="str">
            <v>ПИР</v>
          </cell>
          <cell r="AW5154">
            <v>40661</v>
          </cell>
          <cell r="AZ5154" t="str">
            <v>4.2011</v>
          </cell>
          <cell r="BA5154" t="str">
            <v>4.2011</v>
          </cell>
          <cell r="BB5154" t="str">
            <v>5.2011</v>
          </cell>
          <cell r="BC5154" t="str">
            <v>2.2011</v>
          </cell>
        </row>
        <row r="5155">
          <cell r="AM5155" t="str">
            <v/>
          </cell>
          <cell r="AQ5155" t="str">
            <v/>
          </cell>
          <cell r="AT5155" t="str">
            <v/>
          </cell>
          <cell r="AW5155" t="str">
            <v/>
          </cell>
          <cell r="AZ5155" t="str">
            <v/>
          </cell>
          <cell r="BA5155" t="str">
            <v/>
          </cell>
          <cell r="BB5155" t="str">
            <v/>
          </cell>
          <cell r="BC5155" t="str">
            <v/>
          </cell>
        </row>
        <row r="5156">
          <cell r="AM5156">
            <v>258440</v>
          </cell>
          <cell r="AQ5156" t="str">
            <v/>
          </cell>
          <cell r="AT5156" t="str">
            <v>ПИР</v>
          </cell>
          <cell r="AW5156">
            <v>40616</v>
          </cell>
          <cell r="AZ5156" t="str">
            <v>3.2011</v>
          </cell>
          <cell r="BA5156" t="str">
            <v>3.2011</v>
          </cell>
          <cell r="BB5156" t="str">
            <v>3.2011</v>
          </cell>
          <cell r="BC5156" t="str">
            <v>1.2011</v>
          </cell>
        </row>
        <row r="5157">
          <cell r="AM5157" t="str">
            <v/>
          </cell>
          <cell r="AQ5157" t="str">
            <v/>
          </cell>
          <cell r="AT5157" t="str">
            <v/>
          </cell>
          <cell r="AW5157" t="str">
            <v/>
          </cell>
          <cell r="AZ5157" t="str">
            <v/>
          </cell>
          <cell r="BA5157" t="str">
            <v/>
          </cell>
          <cell r="BB5157" t="str">
            <v/>
          </cell>
          <cell r="BC5157" t="str">
            <v/>
          </cell>
        </row>
        <row r="5158">
          <cell r="AM5158">
            <v>138450</v>
          </cell>
          <cell r="AQ5158" t="str">
            <v/>
          </cell>
          <cell r="AT5158" t="str">
            <v>ПИР</v>
          </cell>
          <cell r="AW5158">
            <v>40616</v>
          </cell>
          <cell r="AZ5158" t="str">
            <v>3.2011</v>
          </cell>
          <cell r="BA5158" t="str">
            <v>3.2011</v>
          </cell>
          <cell r="BB5158" t="str">
            <v>3.2011</v>
          </cell>
          <cell r="BC5158" t="str">
            <v>1.2011</v>
          </cell>
        </row>
        <row r="5159">
          <cell r="AM5159" t="str">
            <v/>
          </cell>
          <cell r="AQ5159" t="str">
            <v/>
          </cell>
          <cell r="AT5159" t="str">
            <v/>
          </cell>
          <cell r="AW5159" t="str">
            <v/>
          </cell>
          <cell r="AZ5159" t="str">
            <v/>
          </cell>
          <cell r="BA5159" t="str">
            <v/>
          </cell>
          <cell r="BB5159" t="str">
            <v/>
          </cell>
          <cell r="BC5159" t="str">
            <v/>
          </cell>
        </row>
        <row r="5160">
          <cell r="AM5160" t="str">
            <v/>
          </cell>
          <cell r="AQ5160" t="str">
            <v/>
          </cell>
          <cell r="AT5160" t="str">
            <v/>
          </cell>
          <cell r="AW5160" t="str">
            <v/>
          </cell>
          <cell r="AZ5160" t="str">
            <v/>
          </cell>
          <cell r="BA5160" t="str">
            <v/>
          </cell>
          <cell r="BB5160" t="str">
            <v/>
          </cell>
          <cell r="BC5160" t="str">
            <v/>
          </cell>
        </row>
        <row r="5161">
          <cell r="AM5161">
            <v>119990</v>
          </cell>
          <cell r="AQ5161" t="str">
            <v/>
          </cell>
          <cell r="AT5161" t="str">
            <v>ПИР</v>
          </cell>
          <cell r="AW5161">
            <v>40661</v>
          </cell>
          <cell r="AZ5161" t="str">
            <v>4.2011</v>
          </cell>
          <cell r="BA5161" t="str">
            <v>4.2011</v>
          </cell>
          <cell r="BB5161" t="str">
            <v>5.2011</v>
          </cell>
          <cell r="BC5161" t="str">
            <v>2.2011</v>
          </cell>
        </row>
        <row r="5162">
          <cell r="AM5162" t="str">
            <v/>
          </cell>
          <cell r="AQ5162" t="str">
            <v/>
          </cell>
          <cell r="AT5162" t="str">
            <v/>
          </cell>
          <cell r="AW5162" t="str">
            <v/>
          </cell>
          <cell r="AZ5162" t="str">
            <v/>
          </cell>
          <cell r="BA5162" t="str">
            <v/>
          </cell>
          <cell r="BB5162" t="str">
            <v/>
          </cell>
          <cell r="BC5162" t="str">
            <v/>
          </cell>
        </row>
        <row r="5163">
          <cell r="AM5163" t="str">
            <v/>
          </cell>
          <cell r="AQ5163" t="str">
            <v/>
          </cell>
          <cell r="AT5163" t="str">
            <v/>
          </cell>
          <cell r="AW5163" t="str">
            <v/>
          </cell>
          <cell r="AZ5163" t="str">
            <v/>
          </cell>
          <cell r="BA5163" t="str">
            <v/>
          </cell>
          <cell r="BB5163" t="str">
            <v/>
          </cell>
          <cell r="BC5163" t="str">
            <v/>
          </cell>
        </row>
        <row r="5164">
          <cell r="AM5164" t="str">
            <v/>
          </cell>
          <cell r="AQ5164" t="str">
            <v/>
          </cell>
          <cell r="AT5164" t="str">
            <v/>
          </cell>
          <cell r="AW5164" t="str">
            <v/>
          </cell>
          <cell r="AZ5164" t="str">
            <v/>
          </cell>
          <cell r="BA5164" t="str">
            <v/>
          </cell>
          <cell r="BB5164" t="str">
            <v/>
          </cell>
          <cell r="BC5164" t="str">
            <v/>
          </cell>
        </row>
        <row r="5165">
          <cell r="AM5165">
            <v>119990</v>
          </cell>
          <cell r="AQ5165" t="str">
            <v/>
          </cell>
          <cell r="AT5165" t="str">
            <v>ПИР</v>
          </cell>
          <cell r="AW5165">
            <v>40681</v>
          </cell>
          <cell r="AZ5165" t="str">
            <v>4.2011</v>
          </cell>
          <cell r="BA5165" t="str">
            <v>5.2011</v>
          </cell>
          <cell r="BB5165" t="str">
            <v>5.2011</v>
          </cell>
          <cell r="BC5165" t="str">
            <v>2.2011</v>
          </cell>
        </row>
        <row r="5166">
          <cell r="AM5166" t="str">
            <v/>
          </cell>
          <cell r="AQ5166" t="str">
            <v/>
          </cell>
          <cell r="AT5166" t="str">
            <v/>
          </cell>
          <cell r="AW5166" t="str">
            <v/>
          </cell>
          <cell r="AZ5166" t="str">
            <v/>
          </cell>
          <cell r="BA5166" t="str">
            <v/>
          </cell>
          <cell r="BB5166" t="str">
            <v/>
          </cell>
          <cell r="BC5166" t="str">
            <v/>
          </cell>
        </row>
        <row r="5167">
          <cell r="AM5167">
            <v>119990</v>
          </cell>
          <cell r="AQ5167" t="str">
            <v/>
          </cell>
          <cell r="AT5167" t="str">
            <v>ПИР</v>
          </cell>
          <cell r="AW5167">
            <v>40681</v>
          </cell>
          <cell r="AZ5167" t="str">
            <v>4.2011</v>
          </cell>
          <cell r="BA5167" t="str">
            <v>5.2011</v>
          </cell>
          <cell r="BB5167" t="str">
            <v>5.2011</v>
          </cell>
          <cell r="BC5167" t="str">
            <v>2.2011</v>
          </cell>
        </row>
        <row r="5168">
          <cell r="AM5168">
            <v>119990</v>
          </cell>
          <cell r="AQ5168" t="str">
            <v/>
          </cell>
          <cell r="AT5168" t="str">
            <v>ПИР</v>
          </cell>
          <cell r="AW5168">
            <v>40616</v>
          </cell>
          <cell r="AZ5168" t="str">
            <v>3.2011</v>
          </cell>
          <cell r="BA5168" t="str">
            <v>3.2011</v>
          </cell>
          <cell r="BB5168" t="str">
            <v>3.2011</v>
          </cell>
          <cell r="BC5168" t="str">
            <v>1.2011</v>
          </cell>
        </row>
        <row r="5169">
          <cell r="AM5169" t="str">
            <v/>
          </cell>
          <cell r="AQ5169" t="str">
            <v/>
          </cell>
          <cell r="AT5169" t="str">
            <v/>
          </cell>
          <cell r="AW5169" t="str">
            <v/>
          </cell>
          <cell r="AZ5169" t="str">
            <v/>
          </cell>
          <cell r="BA5169" t="str">
            <v/>
          </cell>
          <cell r="BB5169" t="str">
            <v/>
          </cell>
          <cell r="BC5169" t="str">
            <v/>
          </cell>
        </row>
        <row r="5170">
          <cell r="AM5170">
            <v>119990</v>
          </cell>
          <cell r="AQ5170" t="str">
            <v/>
          </cell>
          <cell r="AT5170" t="str">
            <v>ПИР</v>
          </cell>
          <cell r="AW5170">
            <v>40616</v>
          </cell>
          <cell r="AZ5170" t="str">
            <v>3.2011</v>
          </cell>
          <cell r="BA5170" t="str">
            <v>3.2011</v>
          </cell>
          <cell r="BB5170" t="str">
            <v>3.2011</v>
          </cell>
          <cell r="BC5170" t="str">
            <v>1.2011</v>
          </cell>
        </row>
        <row r="5171">
          <cell r="AM5171" t="str">
            <v/>
          </cell>
          <cell r="AQ5171" t="str">
            <v/>
          </cell>
          <cell r="AT5171" t="str">
            <v/>
          </cell>
          <cell r="AW5171" t="str">
            <v/>
          </cell>
          <cell r="AZ5171" t="str">
            <v/>
          </cell>
          <cell r="BA5171" t="str">
            <v/>
          </cell>
          <cell r="BB5171" t="str">
            <v/>
          </cell>
          <cell r="BC5171" t="str">
            <v/>
          </cell>
        </row>
        <row r="5172">
          <cell r="AM5172" t="str">
            <v/>
          </cell>
          <cell r="AQ5172" t="str">
            <v/>
          </cell>
          <cell r="AT5172" t="str">
            <v/>
          </cell>
          <cell r="AW5172" t="str">
            <v/>
          </cell>
          <cell r="AZ5172" t="str">
            <v/>
          </cell>
          <cell r="BA5172" t="str">
            <v/>
          </cell>
          <cell r="BB5172" t="str">
            <v/>
          </cell>
          <cell r="BC5172" t="str">
            <v/>
          </cell>
        </row>
        <row r="5173">
          <cell r="AM5173">
            <v>119990</v>
          </cell>
          <cell r="AQ5173" t="str">
            <v/>
          </cell>
          <cell r="AT5173" t="str">
            <v>ПИР</v>
          </cell>
          <cell r="AW5173">
            <v>40624</v>
          </cell>
          <cell r="AZ5173" t="str">
            <v>3.2011</v>
          </cell>
          <cell r="BA5173" t="str">
            <v>3.2011</v>
          </cell>
          <cell r="BB5173" t="str">
            <v>4.2011</v>
          </cell>
          <cell r="BC5173" t="str">
            <v>1.2011</v>
          </cell>
        </row>
        <row r="5174">
          <cell r="AM5174" t="str">
            <v/>
          </cell>
          <cell r="AQ5174" t="str">
            <v/>
          </cell>
          <cell r="AT5174" t="str">
            <v/>
          </cell>
          <cell r="AW5174" t="str">
            <v/>
          </cell>
          <cell r="AZ5174" t="str">
            <v/>
          </cell>
          <cell r="BA5174" t="str">
            <v/>
          </cell>
          <cell r="BB5174" t="str">
            <v/>
          </cell>
          <cell r="BC5174" t="str">
            <v/>
          </cell>
        </row>
        <row r="5175">
          <cell r="AM5175" t="str">
            <v/>
          </cell>
          <cell r="AQ5175" t="str">
            <v/>
          </cell>
          <cell r="AT5175" t="str">
            <v/>
          </cell>
          <cell r="AW5175" t="str">
            <v/>
          </cell>
          <cell r="AZ5175" t="str">
            <v/>
          </cell>
          <cell r="BA5175" t="str">
            <v/>
          </cell>
          <cell r="BB5175" t="str">
            <v/>
          </cell>
          <cell r="BC5175" t="str">
            <v/>
          </cell>
        </row>
        <row r="5176">
          <cell r="AM5176" t="str">
            <v/>
          </cell>
          <cell r="AQ5176" t="str">
            <v/>
          </cell>
          <cell r="AT5176" t="str">
            <v/>
          </cell>
          <cell r="AW5176" t="str">
            <v/>
          </cell>
          <cell r="AZ5176" t="str">
            <v/>
          </cell>
          <cell r="BA5176" t="str">
            <v/>
          </cell>
          <cell r="BB5176" t="str">
            <v/>
          </cell>
          <cell r="BC5176" t="str">
            <v/>
          </cell>
        </row>
        <row r="5177">
          <cell r="AM5177" t="str">
            <v/>
          </cell>
          <cell r="AQ5177" t="str">
            <v/>
          </cell>
          <cell r="AT5177" t="str">
            <v/>
          </cell>
          <cell r="AW5177" t="str">
            <v/>
          </cell>
          <cell r="AZ5177" t="str">
            <v/>
          </cell>
          <cell r="BA5177" t="str">
            <v/>
          </cell>
          <cell r="BB5177" t="str">
            <v/>
          </cell>
          <cell r="BC5177" t="str">
            <v/>
          </cell>
        </row>
        <row r="5178">
          <cell r="AM5178" t="str">
            <v/>
          </cell>
          <cell r="AQ5178" t="str">
            <v/>
          </cell>
          <cell r="AT5178" t="str">
            <v/>
          </cell>
          <cell r="AW5178" t="str">
            <v/>
          </cell>
          <cell r="AZ5178" t="str">
            <v/>
          </cell>
          <cell r="BA5178" t="str">
            <v/>
          </cell>
          <cell r="BB5178" t="str">
            <v/>
          </cell>
          <cell r="BC5178" t="str">
            <v/>
          </cell>
        </row>
        <row r="5179">
          <cell r="AM5179" t="str">
            <v/>
          </cell>
          <cell r="AQ5179" t="str">
            <v/>
          </cell>
          <cell r="AT5179" t="str">
            <v/>
          </cell>
          <cell r="AW5179" t="str">
            <v/>
          </cell>
          <cell r="AZ5179" t="str">
            <v/>
          </cell>
          <cell r="BA5179" t="str">
            <v/>
          </cell>
          <cell r="BB5179" t="str">
            <v/>
          </cell>
          <cell r="BC5179" t="str">
            <v/>
          </cell>
        </row>
        <row r="5180">
          <cell r="AM5180" t="str">
            <v/>
          </cell>
          <cell r="AQ5180" t="str">
            <v/>
          </cell>
          <cell r="AT5180" t="str">
            <v/>
          </cell>
          <cell r="AW5180" t="str">
            <v/>
          </cell>
          <cell r="AZ5180" t="str">
            <v/>
          </cell>
          <cell r="BA5180" t="str">
            <v/>
          </cell>
          <cell r="BB5180" t="str">
            <v/>
          </cell>
          <cell r="BC5180" t="str">
            <v/>
          </cell>
        </row>
        <row r="5181">
          <cell r="AM5181" t="str">
            <v/>
          </cell>
          <cell r="AQ5181" t="str">
            <v/>
          </cell>
          <cell r="AT5181" t="str">
            <v/>
          </cell>
          <cell r="AW5181" t="str">
            <v/>
          </cell>
          <cell r="AZ5181" t="str">
            <v/>
          </cell>
          <cell r="BA5181" t="str">
            <v/>
          </cell>
          <cell r="BB5181" t="str">
            <v/>
          </cell>
          <cell r="BC5181" t="str">
            <v/>
          </cell>
        </row>
        <row r="5182">
          <cell r="AM5182" t="str">
            <v/>
          </cell>
          <cell r="AQ5182" t="str">
            <v/>
          </cell>
          <cell r="AT5182" t="str">
            <v/>
          </cell>
          <cell r="AW5182" t="str">
            <v/>
          </cell>
          <cell r="AZ5182" t="str">
            <v/>
          </cell>
          <cell r="BA5182" t="str">
            <v/>
          </cell>
          <cell r="BB5182" t="str">
            <v/>
          </cell>
          <cell r="BC5182" t="str">
            <v/>
          </cell>
        </row>
        <row r="5183">
          <cell r="AM5183" t="str">
            <v/>
          </cell>
          <cell r="AQ5183" t="str">
            <v/>
          </cell>
          <cell r="AT5183" t="str">
            <v/>
          </cell>
          <cell r="AW5183" t="str">
            <v/>
          </cell>
          <cell r="AZ5183" t="str">
            <v/>
          </cell>
          <cell r="BA5183" t="str">
            <v/>
          </cell>
          <cell r="BB5183" t="str">
            <v/>
          </cell>
          <cell r="BC5183" t="str">
            <v/>
          </cell>
        </row>
        <row r="5184">
          <cell r="AM5184" t="str">
            <v/>
          </cell>
          <cell r="AQ5184" t="str">
            <v/>
          </cell>
          <cell r="AT5184" t="str">
            <v/>
          </cell>
          <cell r="AW5184" t="str">
            <v/>
          </cell>
          <cell r="AZ5184" t="str">
            <v/>
          </cell>
          <cell r="BA5184" t="str">
            <v/>
          </cell>
          <cell r="BB5184" t="str">
            <v/>
          </cell>
          <cell r="BC5184" t="str">
            <v/>
          </cell>
        </row>
        <row r="5185">
          <cell r="AM5185">
            <v>120900</v>
          </cell>
          <cell r="AQ5185" t="str">
            <v/>
          </cell>
          <cell r="AT5185" t="str">
            <v>ПИР</v>
          </cell>
          <cell r="AW5185">
            <v>40633</v>
          </cell>
          <cell r="AZ5185" t="str">
            <v>3.2011</v>
          </cell>
          <cell r="BA5185" t="str">
            <v>3.2011</v>
          </cell>
          <cell r="BB5185" t="str">
            <v>4.2011</v>
          </cell>
          <cell r="BC5185" t="str">
            <v>1.2011</v>
          </cell>
        </row>
        <row r="5186">
          <cell r="AM5186" t="str">
            <v/>
          </cell>
          <cell r="AQ5186" t="str">
            <v/>
          </cell>
          <cell r="AT5186" t="str">
            <v/>
          </cell>
          <cell r="AW5186" t="str">
            <v/>
          </cell>
          <cell r="AZ5186" t="str">
            <v/>
          </cell>
          <cell r="BA5186" t="str">
            <v/>
          </cell>
          <cell r="BB5186" t="str">
            <v/>
          </cell>
          <cell r="BC5186" t="str">
            <v/>
          </cell>
        </row>
        <row r="5187">
          <cell r="AM5187">
            <v>120900</v>
          </cell>
          <cell r="AQ5187" t="str">
            <v/>
          </cell>
          <cell r="AT5187" t="str">
            <v>ПИР</v>
          </cell>
          <cell r="AW5187">
            <v>40633</v>
          </cell>
          <cell r="AZ5187" t="str">
            <v>3.2011</v>
          </cell>
          <cell r="BA5187" t="str">
            <v>3.2011</v>
          </cell>
          <cell r="BB5187" t="str">
            <v>4.2011</v>
          </cell>
          <cell r="BC5187" t="str">
            <v>1.2011</v>
          </cell>
        </row>
        <row r="5188">
          <cell r="AM5188" t="str">
            <v/>
          </cell>
          <cell r="AQ5188" t="str">
            <v/>
          </cell>
          <cell r="AT5188" t="str">
            <v/>
          </cell>
          <cell r="AW5188" t="str">
            <v/>
          </cell>
          <cell r="AZ5188" t="str">
            <v/>
          </cell>
          <cell r="BA5188" t="str">
            <v/>
          </cell>
          <cell r="BB5188" t="str">
            <v/>
          </cell>
          <cell r="BC5188" t="str">
            <v/>
          </cell>
        </row>
        <row r="5189">
          <cell r="AM5189" t="str">
            <v/>
          </cell>
          <cell r="AQ5189" t="str">
            <v/>
          </cell>
          <cell r="AT5189" t="str">
            <v/>
          </cell>
          <cell r="AW5189" t="str">
            <v/>
          </cell>
          <cell r="AZ5189" t="str">
            <v/>
          </cell>
          <cell r="BA5189" t="str">
            <v/>
          </cell>
          <cell r="BB5189" t="str">
            <v/>
          </cell>
          <cell r="BC5189" t="str">
            <v/>
          </cell>
        </row>
        <row r="5190">
          <cell r="AM5190" t="str">
            <v/>
          </cell>
          <cell r="AQ5190" t="str">
            <v/>
          </cell>
          <cell r="AT5190" t="str">
            <v/>
          </cell>
          <cell r="AW5190" t="str">
            <v/>
          </cell>
          <cell r="AZ5190" t="str">
            <v/>
          </cell>
          <cell r="BA5190" t="str">
            <v/>
          </cell>
          <cell r="BB5190" t="str">
            <v/>
          </cell>
          <cell r="BC5190" t="str">
            <v/>
          </cell>
        </row>
        <row r="5191">
          <cell r="AM5191" t="str">
            <v/>
          </cell>
          <cell r="AQ5191" t="str">
            <v/>
          </cell>
          <cell r="AT5191" t="str">
            <v/>
          </cell>
          <cell r="AW5191" t="str">
            <v/>
          </cell>
          <cell r="AZ5191" t="str">
            <v/>
          </cell>
          <cell r="BA5191" t="str">
            <v/>
          </cell>
          <cell r="BB5191" t="str">
            <v/>
          </cell>
          <cell r="BC5191" t="str">
            <v/>
          </cell>
        </row>
        <row r="5192">
          <cell r="AM5192" t="str">
            <v/>
          </cell>
          <cell r="AQ5192" t="str">
            <v/>
          </cell>
          <cell r="AT5192" t="str">
            <v/>
          </cell>
          <cell r="AW5192" t="str">
            <v/>
          </cell>
          <cell r="AZ5192" t="str">
            <v/>
          </cell>
          <cell r="BA5192" t="str">
            <v/>
          </cell>
          <cell r="BB5192" t="str">
            <v/>
          </cell>
          <cell r="BC5192" t="str">
            <v/>
          </cell>
        </row>
        <row r="5193">
          <cell r="AM5193" t="str">
            <v/>
          </cell>
          <cell r="AQ5193" t="str">
            <v/>
          </cell>
          <cell r="AT5193" t="str">
            <v/>
          </cell>
          <cell r="AW5193" t="str">
            <v/>
          </cell>
          <cell r="AZ5193" t="str">
            <v/>
          </cell>
          <cell r="BA5193" t="str">
            <v/>
          </cell>
          <cell r="BB5193" t="str">
            <v/>
          </cell>
          <cell r="BC5193" t="str">
            <v/>
          </cell>
        </row>
        <row r="5194">
          <cell r="AM5194" t="str">
            <v/>
          </cell>
          <cell r="AQ5194" t="str">
            <v/>
          </cell>
          <cell r="AT5194" t="str">
            <v/>
          </cell>
          <cell r="AW5194" t="str">
            <v/>
          </cell>
          <cell r="AZ5194" t="str">
            <v/>
          </cell>
          <cell r="BA5194" t="str">
            <v/>
          </cell>
          <cell r="BB5194" t="str">
            <v/>
          </cell>
          <cell r="BC5194" t="str">
            <v/>
          </cell>
        </row>
        <row r="5195">
          <cell r="AM5195" t="str">
            <v/>
          </cell>
          <cell r="AQ5195" t="str">
            <v/>
          </cell>
          <cell r="AT5195" t="str">
            <v/>
          </cell>
          <cell r="AW5195" t="str">
            <v/>
          </cell>
          <cell r="AZ5195" t="str">
            <v/>
          </cell>
          <cell r="BA5195" t="str">
            <v/>
          </cell>
          <cell r="BB5195" t="str">
            <v/>
          </cell>
          <cell r="BC5195" t="str">
            <v/>
          </cell>
        </row>
        <row r="5196">
          <cell r="AM5196" t="str">
            <v/>
          </cell>
          <cell r="AQ5196" t="str">
            <v/>
          </cell>
          <cell r="AT5196" t="str">
            <v/>
          </cell>
          <cell r="AW5196" t="str">
            <v/>
          </cell>
          <cell r="AZ5196" t="str">
            <v/>
          </cell>
          <cell r="BA5196" t="str">
            <v/>
          </cell>
          <cell r="BB5196" t="str">
            <v/>
          </cell>
          <cell r="BC5196" t="str">
            <v/>
          </cell>
        </row>
        <row r="5197">
          <cell r="AM5197" t="str">
            <v/>
          </cell>
          <cell r="AQ5197" t="str">
            <v/>
          </cell>
          <cell r="AT5197" t="str">
            <v/>
          </cell>
          <cell r="AW5197" t="str">
            <v/>
          </cell>
          <cell r="AZ5197" t="str">
            <v/>
          </cell>
          <cell r="BA5197" t="str">
            <v/>
          </cell>
          <cell r="BB5197" t="str">
            <v/>
          </cell>
          <cell r="BC5197" t="str">
            <v/>
          </cell>
        </row>
        <row r="5198">
          <cell r="AM5198" t="str">
            <v/>
          </cell>
          <cell r="AQ5198" t="str">
            <v/>
          </cell>
          <cell r="AT5198" t="str">
            <v/>
          </cell>
          <cell r="AW5198" t="str">
            <v/>
          </cell>
          <cell r="AZ5198" t="str">
            <v/>
          </cell>
          <cell r="BA5198" t="str">
            <v/>
          </cell>
          <cell r="BB5198" t="str">
            <v/>
          </cell>
          <cell r="BC5198" t="str">
            <v/>
          </cell>
        </row>
        <row r="5199">
          <cell r="AM5199" t="str">
            <v/>
          </cell>
          <cell r="AQ5199" t="str">
            <v/>
          </cell>
          <cell r="AT5199" t="str">
            <v/>
          </cell>
          <cell r="AW5199" t="str">
            <v/>
          </cell>
          <cell r="AZ5199" t="str">
            <v/>
          </cell>
          <cell r="BA5199" t="str">
            <v/>
          </cell>
          <cell r="BB5199" t="str">
            <v/>
          </cell>
          <cell r="BC5199" t="str">
            <v/>
          </cell>
        </row>
        <row r="5200">
          <cell r="AM5200" t="str">
            <v/>
          </cell>
          <cell r="AQ5200" t="str">
            <v/>
          </cell>
          <cell r="AT5200" t="str">
            <v/>
          </cell>
          <cell r="AW5200" t="str">
            <v/>
          </cell>
          <cell r="AZ5200" t="str">
            <v/>
          </cell>
          <cell r="BA5200" t="str">
            <v/>
          </cell>
          <cell r="BB5200" t="str">
            <v/>
          </cell>
          <cell r="BC5200" t="str">
            <v/>
          </cell>
        </row>
        <row r="5201">
          <cell r="AM5201" t="str">
            <v/>
          </cell>
          <cell r="AQ5201" t="str">
            <v/>
          </cell>
          <cell r="AT5201" t="str">
            <v/>
          </cell>
          <cell r="AW5201" t="str">
            <v/>
          </cell>
          <cell r="AZ5201" t="str">
            <v/>
          </cell>
          <cell r="BA5201" t="str">
            <v/>
          </cell>
          <cell r="BB5201" t="str">
            <v/>
          </cell>
          <cell r="BC5201" t="str">
            <v/>
          </cell>
        </row>
        <row r="5202">
          <cell r="AM5202" t="str">
            <v/>
          </cell>
          <cell r="AQ5202" t="str">
            <v/>
          </cell>
          <cell r="AT5202" t="str">
            <v/>
          </cell>
          <cell r="AW5202" t="str">
            <v/>
          </cell>
          <cell r="AZ5202" t="str">
            <v/>
          </cell>
          <cell r="BA5202" t="str">
            <v/>
          </cell>
          <cell r="BB5202" t="str">
            <v/>
          </cell>
          <cell r="BC5202" t="str">
            <v/>
          </cell>
        </row>
        <row r="5203">
          <cell r="AM5203" t="str">
            <v/>
          </cell>
          <cell r="AQ5203" t="str">
            <v/>
          </cell>
          <cell r="AT5203" t="str">
            <v/>
          </cell>
          <cell r="AW5203" t="str">
            <v/>
          </cell>
          <cell r="AZ5203" t="str">
            <v/>
          </cell>
          <cell r="BA5203" t="str">
            <v/>
          </cell>
          <cell r="BB5203" t="str">
            <v/>
          </cell>
          <cell r="BC5203" t="str">
            <v/>
          </cell>
        </row>
        <row r="5204">
          <cell r="AM5204" t="str">
            <v/>
          </cell>
          <cell r="AQ5204" t="str">
            <v/>
          </cell>
          <cell r="AT5204" t="str">
            <v/>
          </cell>
          <cell r="AW5204" t="str">
            <v/>
          </cell>
          <cell r="AZ5204" t="str">
            <v/>
          </cell>
          <cell r="BA5204" t="str">
            <v/>
          </cell>
          <cell r="BB5204" t="str">
            <v/>
          </cell>
          <cell r="BC5204" t="str">
            <v/>
          </cell>
        </row>
        <row r="5205">
          <cell r="AM5205" t="str">
            <v/>
          </cell>
          <cell r="AQ5205" t="str">
            <v/>
          </cell>
          <cell r="AT5205" t="str">
            <v/>
          </cell>
          <cell r="AW5205" t="str">
            <v/>
          </cell>
          <cell r="AZ5205" t="str">
            <v/>
          </cell>
          <cell r="BA5205" t="str">
            <v/>
          </cell>
          <cell r="BB5205" t="str">
            <v/>
          </cell>
          <cell r="BC5205" t="str">
            <v/>
          </cell>
        </row>
        <row r="5206">
          <cell r="AM5206" t="str">
            <v/>
          </cell>
          <cell r="AQ5206" t="str">
            <v/>
          </cell>
          <cell r="AT5206" t="str">
            <v/>
          </cell>
          <cell r="AW5206" t="str">
            <v/>
          </cell>
          <cell r="AZ5206" t="str">
            <v/>
          </cell>
          <cell r="BA5206" t="str">
            <v/>
          </cell>
          <cell r="BB5206" t="str">
            <v/>
          </cell>
          <cell r="BC5206" t="str">
            <v/>
          </cell>
        </row>
        <row r="5207">
          <cell r="AM5207" t="str">
            <v/>
          </cell>
          <cell r="AQ5207" t="str">
            <v/>
          </cell>
          <cell r="AT5207" t="str">
            <v/>
          </cell>
          <cell r="AW5207" t="str">
            <v/>
          </cell>
          <cell r="AZ5207" t="str">
            <v/>
          </cell>
          <cell r="BA5207" t="str">
            <v/>
          </cell>
          <cell r="BB5207" t="str">
            <v/>
          </cell>
          <cell r="BC5207" t="str">
            <v/>
          </cell>
        </row>
        <row r="5208">
          <cell r="AM5208" t="str">
            <v/>
          </cell>
          <cell r="AQ5208" t="str">
            <v/>
          </cell>
          <cell r="AT5208" t="str">
            <v/>
          </cell>
          <cell r="AW5208" t="str">
            <v/>
          </cell>
          <cell r="AZ5208" t="str">
            <v/>
          </cell>
          <cell r="BA5208" t="str">
            <v/>
          </cell>
          <cell r="BB5208" t="str">
            <v/>
          </cell>
          <cell r="BC5208" t="str">
            <v/>
          </cell>
        </row>
        <row r="5209">
          <cell r="AM5209" t="str">
            <v/>
          </cell>
          <cell r="AQ5209" t="str">
            <v/>
          </cell>
          <cell r="AT5209" t="str">
            <v/>
          </cell>
          <cell r="AW5209" t="str">
            <v/>
          </cell>
          <cell r="AZ5209" t="str">
            <v/>
          </cell>
          <cell r="BA5209" t="str">
            <v/>
          </cell>
          <cell r="BB5209" t="str">
            <v/>
          </cell>
          <cell r="BC5209" t="str">
            <v/>
          </cell>
        </row>
        <row r="5210">
          <cell r="AM5210">
            <v>581834.57999999996</v>
          </cell>
          <cell r="AQ5210" t="str">
            <v/>
          </cell>
          <cell r="AT5210" t="str">
            <v>ПИР</v>
          </cell>
          <cell r="AW5210">
            <v>40624</v>
          </cell>
          <cell r="AZ5210" t="str">
            <v>3.2011</v>
          </cell>
          <cell r="BA5210" t="str">
            <v>3.2011</v>
          </cell>
          <cell r="BB5210" t="str">
            <v>4.2011</v>
          </cell>
          <cell r="BC5210" t="str">
            <v>1.2011</v>
          </cell>
        </row>
        <row r="5211">
          <cell r="AM5211" t="str">
            <v/>
          </cell>
          <cell r="AQ5211" t="str">
            <v/>
          </cell>
          <cell r="AT5211" t="str">
            <v/>
          </cell>
          <cell r="AW5211" t="str">
            <v/>
          </cell>
          <cell r="AZ5211" t="str">
            <v/>
          </cell>
          <cell r="BA5211" t="str">
            <v/>
          </cell>
          <cell r="BB5211" t="str">
            <v/>
          </cell>
          <cell r="BC5211" t="str">
            <v/>
          </cell>
        </row>
        <row r="5212">
          <cell r="AM5212" t="str">
            <v/>
          </cell>
          <cell r="AQ5212" t="str">
            <v/>
          </cell>
          <cell r="AT5212" t="str">
            <v/>
          </cell>
          <cell r="AW5212" t="str">
            <v/>
          </cell>
          <cell r="AZ5212" t="str">
            <v/>
          </cell>
          <cell r="BA5212" t="str">
            <v/>
          </cell>
          <cell r="BB5212" t="str">
            <v/>
          </cell>
          <cell r="BC5212" t="str">
            <v/>
          </cell>
        </row>
        <row r="5213">
          <cell r="AM5213">
            <v>1250000</v>
          </cell>
          <cell r="AQ5213" t="str">
            <v/>
          </cell>
          <cell r="AT5213" t="str">
            <v>ПИР</v>
          </cell>
          <cell r="AW5213">
            <v>40409</v>
          </cell>
          <cell r="AZ5213" t="str">
            <v>8.2010</v>
          </cell>
          <cell r="BA5213" t="str">
            <v>8.2010</v>
          </cell>
          <cell r="BB5213" t="str">
            <v/>
          </cell>
          <cell r="BC5213" t="str">
            <v>3.2010</v>
          </cell>
        </row>
        <row r="5214">
          <cell r="AM5214">
            <v>280000</v>
          </cell>
          <cell r="AQ5214" t="str">
            <v/>
          </cell>
          <cell r="AT5214" t="str">
            <v>ПИР</v>
          </cell>
          <cell r="AW5214">
            <v>40442</v>
          </cell>
          <cell r="AZ5214" t="str">
            <v>8.2010</v>
          </cell>
          <cell r="BA5214" t="str">
            <v>9.2010</v>
          </cell>
          <cell r="BB5214" t="str">
            <v/>
          </cell>
          <cell r="BC5214" t="str">
            <v>3.2010</v>
          </cell>
        </row>
        <row r="5215">
          <cell r="AM5215">
            <v>346400</v>
          </cell>
          <cell r="AQ5215" t="str">
            <v/>
          </cell>
          <cell r="AT5215" t="str">
            <v>ПИР</v>
          </cell>
          <cell r="AW5215">
            <v>40535</v>
          </cell>
          <cell r="AZ5215" t="str">
            <v>12.2010</v>
          </cell>
          <cell r="BA5215" t="str">
            <v>12.2010</v>
          </cell>
          <cell r="BB5215" t="str">
            <v/>
          </cell>
          <cell r="BC5215" t="str">
            <v>4.2010</v>
          </cell>
        </row>
        <row r="5216">
          <cell r="AM5216">
            <v>210400</v>
          </cell>
          <cell r="AQ5216" t="str">
            <v/>
          </cell>
          <cell r="AT5216" t="str">
            <v>ПИР</v>
          </cell>
          <cell r="AW5216">
            <v>40480</v>
          </cell>
          <cell r="AZ5216" t="str">
            <v>10.2010</v>
          </cell>
          <cell r="BA5216" t="str">
            <v>10.2010</v>
          </cell>
          <cell r="BB5216" t="str">
            <v/>
          </cell>
          <cell r="BC5216" t="str">
            <v>4.2010</v>
          </cell>
        </row>
        <row r="5217">
          <cell r="AM5217">
            <v>346400</v>
          </cell>
          <cell r="AQ5217" t="str">
            <v/>
          </cell>
          <cell r="AT5217" t="str">
            <v>ПИР</v>
          </cell>
          <cell r="AW5217">
            <v>40535</v>
          </cell>
          <cell r="AZ5217" t="str">
            <v>12.2010</v>
          </cell>
          <cell r="BA5217" t="str">
            <v>12.2010</v>
          </cell>
          <cell r="BB5217" t="str">
            <v/>
          </cell>
          <cell r="BC5217" t="str">
            <v>4.2010</v>
          </cell>
        </row>
        <row r="5218">
          <cell r="AM5218">
            <v>130000</v>
          </cell>
          <cell r="AQ5218" t="str">
            <v/>
          </cell>
          <cell r="AT5218" t="str">
            <v>ПИР</v>
          </cell>
          <cell r="AW5218">
            <v>40464</v>
          </cell>
          <cell r="AZ5218" t="str">
            <v>9.2010</v>
          </cell>
          <cell r="BA5218" t="str">
            <v>10.2010</v>
          </cell>
          <cell r="BB5218" t="str">
            <v/>
          </cell>
          <cell r="BC5218" t="str">
            <v>4.2010</v>
          </cell>
        </row>
        <row r="5219">
          <cell r="AM5219" t="str">
            <v/>
          </cell>
          <cell r="AQ5219" t="str">
            <v/>
          </cell>
          <cell r="AT5219" t="str">
            <v/>
          </cell>
          <cell r="AW5219" t="str">
            <v/>
          </cell>
          <cell r="AZ5219" t="str">
            <v/>
          </cell>
          <cell r="BA5219" t="str">
            <v/>
          </cell>
          <cell r="BB5219" t="str">
            <v/>
          </cell>
          <cell r="BC5219" t="str">
            <v/>
          </cell>
        </row>
        <row r="5220">
          <cell r="AM5220">
            <v>120900</v>
          </cell>
          <cell r="AQ5220" t="str">
            <v/>
          </cell>
          <cell r="AT5220" t="str">
            <v>ПИР</v>
          </cell>
          <cell r="AW5220">
            <v>40688</v>
          </cell>
          <cell r="AZ5220" t="str">
            <v>5.2011</v>
          </cell>
          <cell r="BA5220" t="str">
            <v>5.2011</v>
          </cell>
          <cell r="BB5220" t="str">
            <v>6.2011</v>
          </cell>
          <cell r="BC5220" t="str">
            <v>2.2011</v>
          </cell>
        </row>
        <row r="5221">
          <cell r="AM5221" t="str">
            <v/>
          </cell>
          <cell r="AQ5221" t="str">
            <v/>
          </cell>
          <cell r="AT5221" t="str">
            <v/>
          </cell>
          <cell r="AW5221" t="str">
            <v/>
          </cell>
          <cell r="AZ5221" t="str">
            <v/>
          </cell>
          <cell r="BA5221" t="str">
            <v/>
          </cell>
          <cell r="BB5221" t="str">
            <v/>
          </cell>
          <cell r="BC5221" t="str">
            <v/>
          </cell>
        </row>
        <row r="5222">
          <cell r="AM5222">
            <v>446400</v>
          </cell>
          <cell r="AQ5222" t="str">
            <v/>
          </cell>
          <cell r="AT5222" t="str">
            <v>ПИР</v>
          </cell>
          <cell r="AW5222">
            <v>40633</v>
          </cell>
          <cell r="AZ5222" t="str">
            <v>3.2011</v>
          </cell>
          <cell r="BA5222" t="str">
            <v>3.2011</v>
          </cell>
          <cell r="BB5222" t="str">
            <v>4.2011</v>
          </cell>
          <cell r="BC5222" t="str">
            <v>1.2011</v>
          </cell>
        </row>
        <row r="5223">
          <cell r="AM5223" t="str">
            <v/>
          </cell>
          <cell r="AQ5223" t="str">
            <v/>
          </cell>
          <cell r="AT5223" t="str">
            <v/>
          </cell>
          <cell r="AW5223" t="str">
            <v/>
          </cell>
          <cell r="AZ5223" t="str">
            <v/>
          </cell>
          <cell r="BA5223" t="str">
            <v/>
          </cell>
          <cell r="BB5223" t="str">
            <v/>
          </cell>
          <cell r="BC5223" t="str">
            <v/>
          </cell>
        </row>
        <row r="5224">
          <cell r="AM5224" t="str">
            <v/>
          </cell>
          <cell r="AQ5224" t="str">
            <v/>
          </cell>
          <cell r="AT5224" t="str">
            <v/>
          </cell>
          <cell r="AW5224" t="str">
            <v/>
          </cell>
          <cell r="AZ5224" t="str">
            <v/>
          </cell>
          <cell r="BA5224" t="str">
            <v/>
          </cell>
          <cell r="BB5224" t="str">
            <v/>
          </cell>
          <cell r="BC5224" t="str">
            <v/>
          </cell>
        </row>
        <row r="5225">
          <cell r="AM5225" t="str">
            <v/>
          </cell>
          <cell r="AQ5225" t="str">
            <v/>
          </cell>
          <cell r="AT5225" t="str">
            <v/>
          </cell>
          <cell r="AW5225" t="str">
            <v/>
          </cell>
          <cell r="AZ5225" t="str">
            <v/>
          </cell>
          <cell r="BA5225" t="str">
            <v/>
          </cell>
          <cell r="BB5225" t="str">
            <v/>
          </cell>
          <cell r="BC5225" t="str">
            <v/>
          </cell>
        </row>
        <row r="5226">
          <cell r="AM5226" t="str">
            <v/>
          </cell>
          <cell r="AQ5226" t="str">
            <v/>
          </cell>
          <cell r="AT5226" t="str">
            <v/>
          </cell>
          <cell r="AW5226" t="str">
            <v/>
          </cell>
          <cell r="AZ5226" t="str">
            <v/>
          </cell>
          <cell r="BA5226" t="str">
            <v/>
          </cell>
          <cell r="BB5226" t="str">
            <v/>
          </cell>
          <cell r="BC5226" t="str">
            <v/>
          </cell>
        </row>
        <row r="5227">
          <cell r="AM5227">
            <v>260400</v>
          </cell>
          <cell r="AQ5227" t="str">
            <v/>
          </cell>
          <cell r="AT5227" t="str">
            <v>ПИР</v>
          </cell>
          <cell r="AW5227">
            <v>40520</v>
          </cell>
          <cell r="AZ5227" t="str">
            <v>11.2010</v>
          </cell>
          <cell r="BA5227" t="str">
            <v>12.2010</v>
          </cell>
          <cell r="BB5227" t="str">
            <v/>
          </cell>
          <cell r="BC5227" t="str">
            <v>4.2010</v>
          </cell>
        </row>
        <row r="5228">
          <cell r="AM5228">
            <v>260400</v>
          </cell>
          <cell r="AQ5228" t="str">
            <v/>
          </cell>
          <cell r="AT5228" t="str">
            <v>ПИР</v>
          </cell>
          <cell r="AW5228">
            <v>40520</v>
          </cell>
          <cell r="AZ5228" t="str">
            <v>11.2010</v>
          </cell>
          <cell r="BA5228" t="str">
            <v>12.2010</v>
          </cell>
          <cell r="BB5228" t="str">
            <v/>
          </cell>
          <cell r="BC5228" t="str">
            <v>4.2010</v>
          </cell>
        </row>
        <row r="5229">
          <cell r="AM5229" t="str">
            <v/>
          </cell>
          <cell r="AQ5229" t="str">
            <v/>
          </cell>
          <cell r="AT5229" t="str">
            <v/>
          </cell>
          <cell r="AW5229" t="str">
            <v/>
          </cell>
          <cell r="AZ5229" t="str">
            <v/>
          </cell>
          <cell r="BA5229" t="str">
            <v/>
          </cell>
          <cell r="BB5229" t="str">
            <v/>
          </cell>
          <cell r="BC5229" t="str">
            <v/>
          </cell>
        </row>
        <row r="5230">
          <cell r="AM5230" t="str">
            <v/>
          </cell>
          <cell r="AQ5230" t="str">
            <v/>
          </cell>
          <cell r="AT5230" t="str">
            <v/>
          </cell>
          <cell r="AW5230" t="str">
            <v/>
          </cell>
          <cell r="AZ5230" t="str">
            <v/>
          </cell>
          <cell r="BA5230" t="str">
            <v/>
          </cell>
          <cell r="BB5230" t="str">
            <v/>
          </cell>
          <cell r="BC5230" t="str">
            <v/>
          </cell>
        </row>
        <row r="5231">
          <cell r="AM5231">
            <v>100000</v>
          </cell>
          <cell r="AQ5231" t="str">
            <v/>
          </cell>
          <cell r="AT5231" t="str">
            <v>ПИР</v>
          </cell>
          <cell r="AW5231">
            <v>40409</v>
          </cell>
          <cell r="AZ5231" t="str">
            <v>8.2010</v>
          </cell>
          <cell r="BA5231" t="str">
            <v>8.2010</v>
          </cell>
          <cell r="BB5231" t="str">
            <v/>
          </cell>
          <cell r="BC5231" t="str">
            <v>3.2010</v>
          </cell>
        </row>
        <row r="5232">
          <cell r="AM5232">
            <v>375000</v>
          </cell>
          <cell r="AQ5232" t="str">
            <v/>
          </cell>
          <cell r="AT5232" t="str">
            <v>ПИР</v>
          </cell>
          <cell r="AW5232">
            <v>40442</v>
          </cell>
          <cell r="AZ5232" t="str">
            <v>8.2010</v>
          </cell>
          <cell r="BA5232" t="str">
            <v>9.2010</v>
          </cell>
          <cell r="BB5232" t="str">
            <v/>
          </cell>
          <cell r="BC5232" t="str">
            <v>3.2010</v>
          </cell>
        </row>
        <row r="5233">
          <cell r="AM5233">
            <v>120900</v>
          </cell>
          <cell r="AQ5233" t="str">
            <v/>
          </cell>
          <cell r="AT5233" t="str">
            <v>ПИР</v>
          </cell>
          <cell r="AW5233">
            <v>40633</v>
          </cell>
          <cell r="AZ5233" t="str">
            <v>3.2011</v>
          </cell>
          <cell r="BA5233" t="str">
            <v>3.2011</v>
          </cell>
          <cell r="BB5233" t="str">
            <v>4.2011</v>
          </cell>
          <cell r="BC5233" t="str">
            <v>1.2011</v>
          </cell>
        </row>
        <row r="5234">
          <cell r="AM5234" t="str">
            <v/>
          </cell>
          <cell r="AQ5234" t="str">
            <v/>
          </cell>
          <cell r="AT5234" t="str">
            <v/>
          </cell>
          <cell r="AW5234" t="str">
            <v/>
          </cell>
          <cell r="AZ5234" t="str">
            <v/>
          </cell>
          <cell r="BA5234" t="str">
            <v/>
          </cell>
          <cell r="BB5234" t="str">
            <v/>
          </cell>
          <cell r="BC5234" t="str">
            <v/>
          </cell>
        </row>
        <row r="5235">
          <cell r="AM5235">
            <v>1627500</v>
          </cell>
          <cell r="AQ5235" t="str">
            <v/>
          </cell>
          <cell r="AT5235" t="str">
            <v>ПИР</v>
          </cell>
          <cell r="AW5235">
            <v>40480</v>
          </cell>
          <cell r="AZ5235" t="str">
            <v>10.2010</v>
          </cell>
          <cell r="BA5235" t="str">
            <v>10.2010</v>
          </cell>
          <cell r="BB5235" t="str">
            <v/>
          </cell>
          <cell r="BC5235" t="str">
            <v>4.2010</v>
          </cell>
        </row>
        <row r="5236">
          <cell r="AM5236" t="str">
            <v/>
          </cell>
          <cell r="AQ5236" t="str">
            <v/>
          </cell>
          <cell r="AT5236" t="str">
            <v/>
          </cell>
          <cell r="AW5236" t="str">
            <v/>
          </cell>
          <cell r="AZ5236" t="str">
            <v/>
          </cell>
          <cell r="BA5236" t="str">
            <v/>
          </cell>
          <cell r="BB5236" t="str">
            <v/>
          </cell>
          <cell r="BC5236" t="str">
            <v/>
          </cell>
        </row>
        <row r="5237">
          <cell r="AM5237">
            <v>300000</v>
          </cell>
          <cell r="AQ5237" t="str">
            <v/>
          </cell>
          <cell r="AT5237" t="str">
            <v>ПИР</v>
          </cell>
          <cell r="AW5237">
            <v>40409</v>
          </cell>
          <cell r="AZ5237" t="str">
            <v>8.2010</v>
          </cell>
          <cell r="BA5237" t="str">
            <v>8.2010</v>
          </cell>
          <cell r="BB5237" t="str">
            <v/>
          </cell>
          <cell r="BC5237" t="str">
            <v>3.2010</v>
          </cell>
        </row>
        <row r="5238">
          <cell r="AM5238">
            <v>446400</v>
          </cell>
          <cell r="AQ5238" t="str">
            <v/>
          </cell>
          <cell r="AT5238" t="str">
            <v>ПИР</v>
          </cell>
          <cell r="AW5238">
            <v>40480</v>
          </cell>
          <cell r="AZ5238" t="str">
            <v>10.2010</v>
          </cell>
          <cell r="BA5238" t="str">
            <v>10.2010</v>
          </cell>
          <cell r="BB5238" t="str">
            <v/>
          </cell>
          <cell r="BC5238" t="str">
            <v>4.2010</v>
          </cell>
        </row>
        <row r="5239">
          <cell r="AM5239">
            <v>1627500</v>
          </cell>
          <cell r="AQ5239" t="str">
            <v/>
          </cell>
          <cell r="AT5239" t="str">
            <v>ПИР</v>
          </cell>
          <cell r="AW5239">
            <v>40540</v>
          </cell>
          <cell r="AZ5239" t="str">
            <v>12.2010</v>
          </cell>
          <cell r="BA5239" t="str">
            <v>12.2010</v>
          </cell>
          <cell r="BB5239" t="str">
            <v/>
          </cell>
          <cell r="BC5239" t="str">
            <v>4.2010</v>
          </cell>
        </row>
        <row r="5240">
          <cell r="AM5240">
            <v>360400</v>
          </cell>
          <cell r="AQ5240" t="str">
            <v/>
          </cell>
          <cell r="AT5240" t="str">
            <v>ПИР</v>
          </cell>
          <cell r="AW5240">
            <v>40591</v>
          </cell>
          <cell r="AZ5240" t="str">
            <v>2.2011</v>
          </cell>
          <cell r="BA5240" t="str">
            <v>2.2011</v>
          </cell>
          <cell r="BB5240" t="str">
            <v>3.2011</v>
          </cell>
          <cell r="BC5240" t="str">
            <v>1.2011</v>
          </cell>
        </row>
        <row r="5241">
          <cell r="AM5241">
            <v>360400</v>
          </cell>
          <cell r="AQ5241" t="str">
            <v/>
          </cell>
          <cell r="AT5241" t="str">
            <v>ПИР</v>
          </cell>
          <cell r="AW5241">
            <v>40540</v>
          </cell>
          <cell r="AZ5241" t="str">
            <v>12.2010</v>
          </cell>
          <cell r="BA5241" t="str">
            <v>12.2010</v>
          </cell>
          <cell r="BB5241" t="str">
            <v/>
          </cell>
          <cell r="BC5241" t="str">
            <v>4.2010</v>
          </cell>
        </row>
        <row r="5242">
          <cell r="AM5242">
            <v>576600</v>
          </cell>
          <cell r="AQ5242" t="str">
            <v/>
          </cell>
          <cell r="AT5242" t="str">
            <v>ПИР</v>
          </cell>
          <cell r="AW5242">
            <v>40480</v>
          </cell>
          <cell r="AZ5242" t="str">
            <v>10.2010</v>
          </cell>
          <cell r="BA5242" t="str">
            <v>10.2010</v>
          </cell>
          <cell r="BB5242" t="str">
            <v/>
          </cell>
          <cell r="BC5242" t="str">
            <v>4.2010</v>
          </cell>
        </row>
        <row r="5243">
          <cell r="AM5243" t="str">
            <v/>
          </cell>
          <cell r="AQ5243" t="str">
            <v/>
          </cell>
          <cell r="AT5243" t="str">
            <v/>
          </cell>
          <cell r="AW5243" t="str">
            <v/>
          </cell>
          <cell r="AZ5243" t="str">
            <v/>
          </cell>
          <cell r="BA5243" t="str">
            <v/>
          </cell>
          <cell r="BB5243" t="str">
            <v/>
          </cell>
          <cell r="BC5243" t="str">
            <v/>
          </cell>
        </row>
        <row r="5244">
          <cell r="AM5244">
            <v>837000</v>
          </cell>
          <cell r="AQ5244" t="str">
            <v/>
          </cell>
          <cell r="AT5244" t="str">
            <v>ПИР</v>
          </cell>
          <cell r="AW5244">
            <v>40540</v>
          </cell>
          <cell r="AZ5244" t="str">
            <v>12.2010</v>
          </cell>
          <cell r="BA5244" t="str">
            <v>12.2010</v>
          </cell>
          <cell r="BB5244" t="str">
            <v/>
          </cell>
          <cell r="BC5244" t="str">
            <v>4.2010</v>
          </cell>
        </row>
        <row r="5245">
          <cell r="AM5245" t="str">
            <v/>
          </cell>
          <cell r="AQ5245" t="str">
            <v/>
          </cell>
          <cell r="AT5245" t="str">
            <v/>
          </cell>
          <cell r="AW5245" t="str">
            <v/>
          </cell>
          <cell r="AZ5245" t="str">
            <v/>
          </cell>
          <cell r="BA5245" t="str">
            <v/>
          </cell>
          <cell r="BB5245" t="str">
            <v/>
          </cell>
          <cell r="BC5245" t="str">
            <v/>
          </cell>
        </row>
        <row r="5246">
          <cell r="AM5246">
            <v>276000</v>
          </cell>
          <cell r="AQ5246" t="str">
            <v/>
          </cell>
          <cell r="AT5246" t="str">
            <v>ПИР</v>
          </cell>
          <cell r="AW5246">
            <v>40633</v>
          </cell>
          <cell r="AZ5246" t="str">
            <v>3.2011</v>
          </cell>
          <cell r="BA5246" t="str">
            <v>3.2011</v>
          </cell>
          <cell r="BB5246" t="str">
            <v>4.2011</v>
          </cell>
          <cell r="BC5246" t="str">
            <v>1.2011</v>
          </cell>
        </row>
        <row r="5247">
          <cell r="AM5247">
            <v>279000</v>
          </cell>
          <cell r="AQ5247" t="str">
            <v/>
          </cell>
          <cell r="AT5247" t="str">
            <v>ПИР</v>
          </cell>
          <cell r="AW5247">
            <v>40616</v>
          </cell>
          <cell r="AZ5247" t="str">
            <v>3.2011</v>
          </cell>
          <cell r="BA5247" t="str">
            <v>3.2011</v>
          </cell>
          <cell r="BB5247" t="str">
            <v>3.2011</v>
          </cell>
          <cell r="BC5247" t="str">
            <v>1.2011</v>
          </cell>
        </row>
        <row r="5248">
          <cell r="AM5248" t="str">
            <v/>
          </cell>
          <cell r="AQ5248" t="str">
            <v/>
          </cell>
          <cell r="AT5248" t="str">
            <v/>
          </cell>
          <cell r="AW5248" t="str">
            <v/>
          </cell>
          <cell r="AZ5248" t="str">
            <v/>
          </cell>
          <cell r="BA5248" t="str">
            <v/>
          </cell>
          <cell r="BB5248" t="str">
            <v/>
          </cell>
          <cell r="BC5248" t="str">
            <v/>
          </cell>
        </row>
        <row r="5249">
          <cell r="AM5249">
            <v>1627500</v>
          </cell>
          <cell r="AQ5249" t="str">
            <v/>
          </cell>
          <cell r="AT5249" t="str">
            <v>ПИР</v>
          </cell>
          <cell r="AW5249">
            <v>40661</v>
          </cell>
          <cell r="AZ5249" t="str">
            <v>4.2011</v>
          </cell>
          <cell r="BA5249" t="str">
            <v>4.2011</v>
          </cell>
          <cell r="BB5249" t="str">
            <v>5.2011</v>
          </cell>
          <cell r="BC5249" t="str">
            <v>2.2011</v>
          </cell>
        </row>
        <row r="5250">
          <cell r="AM5250">
            <v>250525</v>
          </cell>
          <cell r="AQ5250" t="str">
            <v/>
          </cell>
          <cell r="AT5250" t="str">
            <v>ПИР</v>
          </cell>
          <cell r="AW5250">
            <v>40540</v>
          </cell>
          <cell r="AZ5250" t="str">
            <v>12.2010</v>
          </cell>
          <cell r="BA5250" t="str">
            <v>12.2010</v>
          </cell>
          <cell r="BB5250" t="str">
            <v/>
          </cell>
          <cell r="BC5250" t="str">
            <v>4.2010</v>
          </cell>
        </row>
        <row r="5251">
          <cell r="AM5251">
            <v>250525</v>
          </cell>
          <cell r="AQ5251" t="str">
            <v/>
          </cell>
          <cell r="AT5251" t="str">
            <v>ПИР</v>
          </cell>
          <cell r="AW5251">
            <v>40540</v>
          </cell>
          <cell r="AZ5251" t="str">
            <v>12.2010</v>
          </cell>
          <cell r="BA5251" t="str">
            <v>12.2010</v>
          </cell>
          <cell r="BB5251" t="str">
            <v/>
          </cell>
          <cell r="BC5251" t="str">
            <v>4.2010</v>
          </cell>
        </row>
        <row r="5252">
          <cell r="AM5252">
            <v>250525</v>
          </cell>
          <cell r="AQ5252" t="str">
            <v/>
          </cell>
          <cell r="AT5252" t="str">
            <v>ПИР</v>
          </cell>
          <cell r="AW5252">
            <v>40540</v>
          </cell>
          <cell r="AZ5252" t="str">
            <v>12.2010</v>
          </cell>
          <cell r="BA5252" t="str">
            <v>12.2010</v>
          </cell>
          <cell r="BB5252" t="str">
            <v/>
          </cell>
          <cell r="BC5252" t="str">
            <v>4.2010</v>
          </cell>
        </row>
        <row r="5253">
          <cell r="AM5253">
            <v>250525</v>
          </cell>
          <cell r="AQ5253" t="str">
            <v/>
          </cell>
          <cell r="AT5253" t="str">
            <v>ПИР</v>
          </cell>
          <cell r="AW5253">
            <v>40540</v>
          </cell>
          <cell r="AZ5253" t="str">
            <v>12.2010</v>
          </cell>
          <cell r="BA5253" t="str">
            <v>12.2010</v>
          </cell>
          <cell r="BB5253" t="str">
            <v/>
          </cell>
          <cell r="BC5253" t="str">
            <v>4.2010</v>
          </cell>
        </row>
        <row r="5254">
          <cell r="AM5254">
            <v>220900</v>
          </cell>
          <cell r="AQ5254" t="str">
            <v/>
          </cell>
          <cell r="AT5254" t="str">
            <v>ПИР</v>
          </cell>
          <cell r="AW5254">
            <v>40633</v>
          </cell>
          <cell r="AZ5254" t="str">
            <v>3.2011</v>
          </cell>
          <cell r="BA5254" t="str">
            <v>3.2011</v>
          </cell>
          <cell r="BB5254" t="str">
            <v>4.2011</v>
          </cell>
          <cell r="BC5254" t="str">
            <v>1.2011</v>
          </cell>
        </row>
        <row r="5255">
          <cell r="AM5255">
            <v>260400</v>
          </cell>
          <cell r="AQ5255" t="str">
            <v/>
          </cell>
          <cell r="AT5255" t="str">
            <v>ПИР</v>
          </cell>
          <cell r="AW5255">
            <v>40616</v>
          </cell>
          <cell r="AZ5255" t="str">
            <v>3.2011</v>
          </cell>
          <cell r="BA5255" t="str">
            <v>3.2011</v>
          </cell>
          <cell r="BB5255" t="str">
            <v>3.2011</v>
          </cell>
          <cell r="BC5255" t="str">
            <v>1.2011</v>
          </cell>
        </row>
        <row r="5256">
          <cell r="AM5256">
            <v>576600</v>
          </cell>
          <cell r="AQ5256" t="str">
            <v/>
          </cell>
          <cell r="AT5256" t="str">
            <v>ПИР</v>
          </cell>
          <cell r="AW5256">
            <v>40540</v>
          </cell>
          <cell r="AZ5256" t="str">
            <v>12.2010</v>
          </cell>
          <cell r="BA5256" t="str">
            <v>12.2010</v>
          </cell>
          <cell r="BB5256" t="str">
            <v/>
          </cell>
          <cell r="BC5256" t="str">
            <v>4.2010</v>
          </cell>
        </row>
        <row r="5257">
          <cell r="AM5257">
            <v>260400</v>
          </cell>
          <cell r="AQ5257" t="str">
            <v/>
          </cell>
          <cell r="AT5257" t="str">
            <v>ПИР</v>
          </cell>
          <cell r="AW5257">
            <v>40540</v>
          </cell>
          <cell r="AZ5257" t="str">
            <v>12.2010</v>
          </cell>
          <cell r="BA5257" t="str">
            <v>12.2010</v>
          </cell>
          <cell r="BB5257" t="str">
            <v/>
          </cell>
          <cell r="BC5257" t="str">
            <v>4.2010</v>
          </cell>
        </row>
        <row r="5258">
          <cell r="AM5258">
            <v>120900</v>
          </cell>
          <cell r="AQ5258" t="str">
            <v/>
          </cell>
          <cell r="AT5258" t="str">
            <v>ПИР</v>
          </cell>
          <cell r="AW5258">
            <v>40624</v>
          </cell>
          <cell r="AZ5258" t="str">
            <v>3.2011</v>
          </cell>
          <cell r="BA5258" t="str">
            <v>3.2011</v>
          </cell>
          <cell r="BB5258" t="str">
            <v>4.2011</v>
          </cell>
          <cell r="BC5258" t="str">
            <v>1.2011</v>
          </cell>
        </row>
        <row r="5259">
          <cell r="AM5259" t="str">
            <v/>
          </cell>
          <cell r="AQ5259" t="str">
            <v/>
          </cell>
          <cell r="AT5259" t="str">
            <v/>
          </cell>
          <cell r="AW5259" t="str">
            <v/>
          </cell>
          <cell r="AZ5259" t="str">
            <v/>
          </cell>
          <cell r="BA5259" t="str">
            <v/>
          </cell>
          <cell r="BB5259" t="str">
            <v/>
          </cell>
          <cell r="BC5259" t="str">
            <v/>
          </cell>
        </row>
        <row r="5260">
          <cell r="AM5260">
            <v>546400</v>
          </cell>
          <cell r="AQ5260" t="str">
            <v/>
          </cell>
          <cell r="AT5260" t="str">
            <v>ПИР</v>
          </cell>
          <cell r="AW5260">
            <v>40624</v>
          </cell>
          <cell r="AZ5260" t="str">
            <v>3.2011</v>
          </cell>
          <cell r="BA5260" t="str">
            <v>3.2011</v>
          </cell>
          <cell r="BB5260" t="str">
            <v>4.2011</v>
          </cell>
          <cell r="BC5260" t="str">
            <v>1.2011</v>
          </cell>
        </row>
        <row r="5261">
          <cell r="AM5261">
            <v>1348500</v>
          </cell>
          <cell r="AQ5261" t="str">
            <v/>
          </cell>
          <cell r="AT5261" t="str">
            <v>ПИР</v>
          </cell>
          <cell r="AW5261">
            <v>40633</v>
          </cell>
          <cell r="AZ5261" t="str">
            <v>3.2011</v>
          </cell>
          <cell r="BA5261" t="str">
            <v>3.2011</v>
          </cell>
          <cell r="BB5261" t="str">
            <v>4.2011</v>
          </cell>
          <cell r="BC5261" t="str">
            <v>1.2011</v>
          </cell>
        </row>
        <row r="5262">
          <cell r="AM5262">
            <v>576600</v>
          </cell>
          <cell r="AQ5262" t="str">
            <v/>
          </cell>
          <cell r="AT5262" t="str">
            <v>ПИР</v>
          </cell>
          <cell r="AW5262">
            <v>40541</v>
          </cell>
          <cell r="AZ5262" t="str">
            <v>12.2010</v>
          </cell>
          <cell r="BA5262" t="str">
            <v>12.2010</v>
          </cell>
          <cell r="BB5262" t="str">
            <v/>
          </cell>
          <cell r="BC5262" t="str">
            <v>4.2010</v>
          </cell>
        </row>
        <row r="5263">
          <cell r="AM5263">
            <v>446400</v>
          </cell>
          <cell r="AQ5263" t="str">
            <v/>
          </cell>
          <cell r="AT5263" t="str">
            <v>ПИР</v>
          </cell>
          <cell r="AW5263">
            <v>40540</v>
          </cell>
          <cell r="AZ5263" t="str">
            <v>12.2010</v>
          </cell>
          <cell r="BA5263" t="str">
            <v>12.2010</v>
          </cell>
          <cell r="BB5263" t="str">
            <v/>
          </cell>
          <cell r="BC5263" t="str">
            <v>4.2010</v>
          </cell>
        </row>
        <row r="5264">
          <cell r="AM5264">
            <v>576600</v>
          </cell>
          <cell r="AQ5264" t="str">
            <v/>
          </cell>
          <cell r="AT5264" t="str">
            <v>ПИР</v>
          </cell>
          <cell r="AW5264">
            <v>40540</v>
          </cell>
          <cell r="AZ5264" t="str">
            <v>12.2010</v>
          </cell>
          <cell r="BA5264" t="str">
            <v>12.2010</v>
          </cell>
          <cell r="BB5264" t="str">
            <v/>
          </cell>
          <cell r="BC5264" t="str">
            <v>4.2010</v>
          </cell>
        </row>
        <row r="5265">
          <cell r="AM5265">
            <v>1348500</v>
          </cell>
          <cell r="AQ5265" t="str">
            <v/>
          </cell>
          <cell r="AT5265" t="str">
            <v>ПИР</v>
          </cell>
          <cell r="AW5265">
            <v>40661</v>
          </cell>
          <cell r="AZ5265" t="str">
            <v>4.2011</v>
          </cell>
          <cell r="BA5265" t="str">
            <v>4.2011</v>
          </cell>
          <cell r="BB5265" t="str">
            <v>5.2011</v>
          </cell>
          <cell r="BC5265" t="str">
            <v>2.2011</v>
          </cell>
        </row>
        <row r="5266">
          <cell r="AM5266">
            <v>1348500</v>
          </cell>
          <cell r="AQ5266" t="str">
            <v/>
          </cell>
          <cell r="AT5266" t="str">
            <v>ПИР</v>
          </cell>
          <cell r="AW5266">
            <v>40661</v>
          </cell>
          <cell r="AZ5266" t="str">
            <v>4.2011</v>
          </cell>
          <cell r="BA5266" t="str">
            <v>4.2011</v>
          </cell>
          <cell r="BB5266" t="str">
            <v>5.2011</v>
          </cell>
          <cell r="BC5266" t="str">
            <v>2.2011</v>
          </cell>
        </row>
        <row r="5267">
          <cell r="AM5267">
            <v>348750</v>
          </cell>
          <cell r="AQ5267" t="str">
            <v/>
          </cell>
          <cell r="AT5267" t="str">
            <v>ПИР</v>
          </cell>
          <cell r="AW5267">
            <v>40624</v>
          </cell>
          <cell r="AZ5267" t="str">
            <v>3.2011</v>
          </cell>
          <cell r="BA5267" t="str">
            <v>3.2011</v>
          </cell>
          <cell r="BB5267" t="str">
            <v>4.2011</v>
          </cell>
          <cell r="BC5267" t="str">
            <v>1.2011</v>
          </cell>
        </row>
        <row r="5268">
          <cell r="AM5268">
            <v>120900</v>
          </cell>
          <cell r="AQ5268" t="str">
            <v/>
          </cell>
          <cell r="AT5268" t="str">
            <v>ПИР</v>
          </cell>
          <cell r="AW5268">
            <v>40661</v>
          </cell>
          <cell r="AZ5268" t="str">
            <v>4.2011</v>
          </cell>
          <cell r="BA5268" t="str">
            <v>4.2011</v>
          </cell>
          <cell r="BB5268" t="str">
            <v>5.2011</v>
          </cell>
          <cell r="BC5268" t="str">
            <v>2.2011</v>
          </cell>
        </row>
        <row r="5269">
          <cell r="AM5269">
            <v>120900</v>
          </cell>
          <cell r="AQ5269" t="str">
            <v/>
          </cell>
          <cell r="AT5269" t="str">
            <v>ПИР</v>
          </cell>
          <cell r="AW5269">
            <v>40633</v>
          </cell>
          <cell r="AZ5269" t="str">
            <v>3.2011</v>
          </cell>
          <cell r="BA5269" t="str">
            <v>3.2011</v>
          </cell>
          <cell r="BB5269" t="str">
            <v>4.2011</v>
          </cell>
          <cell r="BC5269" t="str">
            <v>1.2011</v>
          </cell>
        </row>
        <row r="5270">
          <cell r="AM5270">
            <v>120900</v>
          </cell>
          <cell r="AQ5270" t="str">
            <v/>
          </cell>
          <cell r="AT5270" t="str">
            <v>ПИР</v>
          </cell>
          <cell r="AW5270">
            <v>40661</v>
          </cell>
          <cell r="AZ5270" t="str">
            <v>4.2011</v>
          </cell>
          <cell r="BA5270" t="str">
            <v>4.2011</v>
          </cell>
          <cell r="BB5270" t="str">
            <v>5.2011</v>
          </cell>
          <cell r="BC5270" t="str">
            <v>2.2011</v>
          </cell>
        </row>
        <row r="5271">
          <cell r="AM5271">
            <v>120900</v>
          </cell>
          <cell r="AQ5271" t="str">
            <v/>
          </cell>
          <cell r="AT5271" t="str">
            <v>ПИР</v>
          </cell>
          <cell r="AW5271">
            <v>40624</v>
          </cell>
          <cell r="AZ5271" t="str">
            <v>3.2011</v>
          </cell>
          <cell r="BA5271" t="str">
            <v>3.2011</v>
          </cell>
          <cell r="BB5271" t="str">
            <v>4.2011</v>
          </cell>
          <cell r="BC5271" t="str">
            <v>1.2011</v>
          </cell>
        </row>
        <row r="5272">
          <cell r="AM5272" t="str">
            <v/>
          </cell>
          <cell r="AQ5272" t="str">
            <v/>
          </cell>
          <cell r="AT5272" t="str">
            <v/>
          </cell>
          <cell r="AW5272" t="str">
            <v/>
          </cell>
          <cell r="AZ5272" t="str">
            <v/>
          </cell>
          <cell r="BA5272" t="str">
            <v/>
          </cell>
          <cell r="BB5272" t="str">
            <v/>
          </cell>
          <cell r="BC5272" t="str">
            <v/>
          </cell>
        </row>
        <row r="5273">
          <cell r="AM5273">
            <v>260400</v>
          </cell>
          <cell r="AQ5273" t="str">
            <v/>
          </cell>
          <cell r="AT5273" t="str">
            <v>ПИР</v>
          </cell>
          <cell r="AW5273">
            <v>40655</v>
          </cell>
          <cell r="AZ5273" t="str">
            <v>4.2011</v>
          </cell>
          <cell r="BA5273" t="str">
            <v>4.2011</v>
          </cell>
          <cell r="BB5273" t="str">
            <v>5.2011</v>
          </cell>
          <cell r="BC5273" t="str">
            <v>2.2011</v>
          </cell>
        </row>
        <row r="5274">
          <cell r="AM5274">
            <v>260400</v>
          </cell>
          <cell r="AQ5274" t="str">
            <v/>
          </cell>
          <cell r="AT5274" t="str">
            <v>ПИР</v>
          </cell>
          <cell r="AW5274">
            <v>40688</v>
          </cell>
          <cell r="AZ5274" t="str">
            <v>5.2011</v>
          </cell>
          <cell r="BA5274" t="str">
            <v>5.2011</v>
          </cell>
          <cell r="BB5274" t="str">
            <v>6.2011</v>
          </cell>
          <cell r="BC5274" t="str">
            <v>2.2011</v>
          </cell>
        </row>
        <row r="5275">
          <cell r="AM5275">
            <v>260400</v>
          </cell>
          <cell r="AQ5275" t="str">
            <v/>
          </cell>
          <cell r="AT5275" t="str">
            <v>ПИР</v>
          </cell>
          <cell r="AW5275">
            <v>40633</v>
          </cell>
          <cell r="AZ5275" t="str">
            <v>3.2011</v>
          </cell>
          <cell r="BA5275" t="str">
            <v>3.2011</v>
          </cell>
          <cell r="BB5275" t="str">
            <v>4.2011</v>
          </cell>
          <cell r="BC5275" t="str">
            <v>1.2011</v>
          </cell>
        </row>
        <row r="5276">
          <cell r="AM5276" t="str">
            <v/>
          </cell>
          <cell r="AQ5276" t="str">
            <v/>
          </cell>
          <cell r="AT5276" t="str">
            <v/>
          </cell>
          <cell r="AW5276" t="str">
            <v/>
          </cell>
          <cell r="AZ5276" t="str">
            <v/>
          </cell>
          <cell r="BA5276" t="str">
            <v/>
          </cell>
          <cell r="BB5276" t="str">
            <v/>
          </cell>
          <cell r="BC5276" t="str">
            <v/>
          </cell>
        </row>
        <row r="5277">
          <cell r="AM5277" t="str">
            <v/>
          </cell>
          <cell r="AQ5277" t="str">
            <v/>
          </cell>
          <cell r="AT5277" t="str">
            <v/>
          </cell>
          <cell r="AW5277" t="str">
            <v/>
          </cell>
          <cell r="AZ5277" t="str">
            <v/>
          </cell>
          <cell r="BA5277" t="str">
            <v/>
          </cell>
          <cell r="BB5277" t="str">
            <v/>
          </cell>
          <cell r="BC5277" t="str">
            <v/>
          </cell>
        </row>
        <row r="5278">
          <cell r="AM5278">
            <v>446400</v>
          </cell>
          <cell r="AQ5278" t="str">
            <v/>
          </cell>
          <cell r="AT5278" t="str">
            <v>ПИР</v>
          </cell>
          <cell r="AW5278">
            <v>40520</v>
          </cell>
          <cell r="AZ5278" t="str">
            <v>11.2010</v>
          </cell>
          <cell r="BA5278" t="str">
            <v>12.2010</v>
          </cell>
          <cell r="BB5278" t="str">
            <v/>
          </cell>
          <cell r="BC5278" t="str">
            <v>4.2010</v>
          </cell>
        </row>
        <row r="5279">
          <cell r="AM5279">
            <v>446400</v>
          </cell>
          <cell r="AQ5279" t="str">
            <v/>
          </cell>
          <cell r="AT5279" t="str">
            <v>ПИР</v>
          </cell>
          <cell r="AW5279">
            <v>40541</v>
          </cell>
          <cell r="AZ5279" t="str">
            <v>12.2010</v>
          </cell>
          <cell r="BA5279" t="str">
            <v>12.2010</v>
          </cell>
          <cell r="BB5279" t="str">
            <v/>
          </cell>
          <cell r="BC5279" t="str">
            <v>4.2010</v>
          </cell>
        </row>
        <row r="5280">
          <cell r="AM5280">
            <v>446400</v>
          </cell>
          <cell r="AQ5280" t="str">
            <v/>
          </cell>
          <cell r="AT5280" t="str">
            <v>ПИР</v>
          </cell>
          <cell r="AW5280">
            <v>40624</v>
          </cell>
          <cell r="AZ5280" t="str">
            <v>3.2011</v>
          </cell>
          <cell r="BA5280" t="str">
            <v>3.2011</v>
          </cell>
          <cell r="BB5280" t="str">
            <v>4.2011</v>
          </cell>
          <cell r="BC5280" t="str">
            <v>1.2011</v>
          </cell>
        </row>
        <row r="5281">
          <cell r="AM5281">
            <v>260400</v>
          </cell>
          <cell r="AQ5281" t="str">
            <v/>
          </cell>
          <cell r="AT5281" t="str">
            <v>ПИР</v>
          </cell>
          <cell r="AW5281">
            <v>40633</v>
          </cell>
          <cell r="AZ5281" t="str">
            <v>3.2011</v>
          </cell>
          <cell r="BA5281" t="str">
            <v>3.2011</v>
          </cell>
          <cell r="BB5281" t="str">
            <v>4.2011</v>
          </cell>
          <cell r="BC5281" t="str">
            <v>1.2011</v>
          </cell>
        </row>
        <row r="5282">
          <cell r="AM5282" t="str">
            <v/>
          </cell>
          <cell r="AQ5282" t="str">
            <v/>
          </cell>
          <cell r="AT5282" t="str">
            <v/>
          </cell>
          <cell r="AW5282" t="str">
            <v/>
          </cell>
          <cell r="AZ5282" t="str">
            <v/>
          </cell>
          <cell r="BA5282" t="str">
            <v/>
          </cell>
          <cell r="BB5282" t="str">
            <v/>
          </cell>
          <cell r="BC5282" t="str">
            <v/>
          </cell>
        </row>
        <row r="5283">
          <cell r="AM5283" t="str">
            <v/>
          </cell>
          <cell r="AQ5283" t="str">
            <v/>
          </cell>
          <cell r="AT5283" t="str">
            <v/>
          </cell>
          <cell r="AW5283" t="str">
            <v/>
          </cell>
          <cell r="AZ5283" t="str">
            <v/>
          </cell>
          <cell r="BA5283" t="str">
            <v/>
          </cell>
          <cell r="BB5283" t="str">
            <v/>
          </cell>
          <cell r="BC5283" t="str">
            <v/>
          </cell>
        </row>
        <row r="5284">
          <cell r="AM5284" t="str">
            <v/>
          </cell>
          <cell r="AQ5284" t="str">
            <v/>
          </cell>
          <cell r="AT5284" t="str">
            <v/>
          </cell>
          <cell r="AW5284" t="str">
            <v/>
          </cell>
          <cell r="AZ5284" t="str">
            <v/>
          </cell>
          <cell r="BA5284" t="str">
            <v/>
          </cell>
          <cell r="BB5284" t="str">
            <v/>
          </cell>
          <cell r="BC5284" t="str">
            <v/>
          </cell>
        </row>
        <row r="5285">
          <cell r="AM5285" t="str">
            <v/>
          </cell>
          <cell r="AQ5285" t="str">
            <v/>
          </cell>
          <cell r="AT5285" t="str">
            <v/>
          </cell>
          <cell r="AW5285" t="str">
            <v/>
          </cell>
          <cell r="AZ5285" t="str">
            <v/>
          </cell>
          <cell r="BA5285" t="str">
            <v/>
          </cell>
          <cell r="BB5285" t="str">
            <v/>
          </cell>
          <cell r="BC5285" t="str">
            <v/>
          </cell>
        </row>
        <row r="5286">
          <cell r="AM5286" t="str">
            <v/>
          </cell>
          <cell r="AQ5286" t="str">
            <v/>
          </cell>
          <cell r="AT5286" t="str">
            <v/>
          </cell>
          <cell r="AW5286" t="str">
            <v/>
          </cell>
          <cell r="AZ5286" t="str">
            <v/>
          </cell>
          <cell r="BA5286" t="str">
            <v/>
          </cell>
          <cell r="BB5286" t="str">
            <v/>
          </cell>
          <cell r="BC5286" t="str">
            <v/>
          </cell>
        </row>
        <row r="5287">
          <cell r="AM5287" t="str">
            <v/>
          </cell>
          <cell r="AQ5287" t="str">
            <v/>
          </cell>
          <cell r="AT5287" t="str">
            <v/>
          </cell>
          <cell r="AW5287" t="str">
            <v/>
          </cell>
          <cell r="AZ5287" t="str">
            <v/>
          </cell>
          <cell r="BA5287" t="str">
            <v/>
          </cell>
          <cell r="BB5287" t="str">
            <v/>
          </cell>
          <cell r="BC5287" t="str">
            <v/>
          </cell>
        </row>
        <row r="5288">
          <cell r="AM5288" t="str">
            <v/>
          </cell>
          <cell r="AQ5288" t="str">
            <v/>
          </cell>
          <cell r="AT5288" t="str">
            <v/>
          </cell>
          <cell r="AW5288" t="str">
            <v/>
          </cell>
          <cell r="AZ5288" t="str">
            <v/>
          </cell>
          <cell r="BA5288" t="str">
            <v/>
          </cell>
          <cell r="BB5288" t="str">
            <v/>
          </cell>
          <cell r="BC5288" t="str">
            <v/>
          </cell>
        </row>
        <row r="5289">
          <cell r="AM5289" t="str">
            <v/>
          </cell>
          <cell r="AQ5289" t="str">
            <v/>
          </cell>
          <cell r="AT5289" t="str">
            <v/>
          </cell>
          <cell r="AW5289" t="str">
            <v/>
          </cell>
          <cell r="AZ5289" t="str">
            <v/>
          </cell>
          <cell r="BA5289" t="str">
            <v/>
          </cell>
          <cell r="BB5289" t="str">
            <v/>
          </cell>
          <cell r="BC5289" t="str">
            <v/>
          </cell>
        </row>
        <row r="5290">
          <cell r="AM5290" t="str">
            <v/>
          </cell>
          <cell r="AQ5290" t="str">
            <v/>
          </cell>
          <cell r="AT5290" t="str">
            <v/>
          </cell>
          <cell r="AW5290" t="str">
            <v/>
          </cell>
          <cell r="AZ5290" t="str">
            <v/>
          </cell>
          <cell r="BA5290" t="str">
            <v/>
          </cell>
          <cell r="BB5290" t="str">
            <v/>
          </cell>
          <cell r="BC5290" t="str">
            <v/>
          </cell>
        </row>
        <row r="5291">
          <cell r="AM5291">
            <v>576600</v>
          </cell>
          <cell r="AQ5291" t="str">
            <v/>
          </cell>
          <cell r="AT5291" t="str">
            <v>ПИР</v>
          </cell>
          <cell r="AW5291" t="str">
            <v/>
          </cell>
          <cell r="AZ5291" t="str">
            <v/>
          </cell>
          <cell r="BA5291" t="str">
            <v/>
          </cell>
          <cell r="BB5291" t="str">
            <v/>
          </cell>
          <cell r="BC5291" t="str">
            <v/>
          </cell>
        </row>
        <row r="5292">
          <cell r="AM5292" t="str">
            <v/>
          </cell>
          <cell r="AQ5292" t="str">
            <v/>
          </cell>
          <cell r="AT5292" t="str">
            <v/>
          </cell>
          <cell r="AW5292" t="str">
            <v/>
          </cell>
          <cell r="AZ5292" t="str">
            <v/>
          </cell>
          <cell r="BA5292" t="str">
            <v/>
          </cell>
          <cell r="BB5292" t="str">
            <v/>
          </cell>
          <cell r="BC5292" t="str">
            <v/>
          </cell>
        </row>
        <row r="5293">
          <cell r="AM5293" t="str">
            <v/>
          </cell>
          <cell r="AQ5293" t="str">
            <v/>
          </cell>
          <cell r="AT5293" t="str">
            <v/>
          </cell>
          <cell r="AW5293" t="str">
            <v/>
          </cell>
          <cell r="AZ5293" t="str">
            <v/>
          </cell>
          <cell r="BA5293" t="str">
            <v/>
          </cell>
          <cell r="BB5293" t="str">
            <v/>
          </cell>
          <cell r="BC5293" t="str">
            <v/>
          </cell>
        </row>
        <row r="5294">
          <cell r="AM5294" t="str">
            <v/>
          </cell>
          <cell r="AQ5294" t="str">
            <v/>
          </cell>
          <cell r="AT5294" t="str">
            <v/>
          </cell>
          <cell r="AW5294" t="str">
            <v/>
          </cell>
          <cell r="AZ5294" t="str">
            <v/>
          </cell>
          <cell r="BA5294" t="str">
            <v/>
          </cell>
          <cell r="BB5294" t="str">
            <v/>
          </cell>
          <cell r="BC5294" t="str">
            <v/>
          </cell>
        </row>
        <row r="5295">
          <cell r="AM5295">
            <v>260400</v>
          </cell>
          <cell r="AQ5295" t="str">
            <v/>
          </cell>
          <cell r="AT5295" t="str">
            <v>ПИР</v>
          </cell>
          <cell r="AW5295">
            <v>40633</v>
          </cell>
          <cell r="AZ5295" t="str">
            <v>3.2011</v>
          </cell>
          <cell r="BA5295" t="str">
            <v>3.2011</v>
          </cell>
          <cell r="BB5295" t="str">
            <v>4.2011</v>
          </cell>
          <cell r="BC5295" t="str">
            <v>1.2011</v>
          </cell>
        </row>
        <row r="5296">
          <cell r="AM5296">
            <v>260400</v>
          </cell>
          <cell r="AQ5296" t="str">
            <v/>
          </cell>
          <cell r="AT5296" t="str">
            <v>ПИР</v>
          </cell>
          <cell r="AW5296">
            <v>40633</v>
          </cell>
          <cell r="AZ5296" t="str">
            <v>3.2011</v>
          </cell>
          <cell r="BA5296" t="str">
            <v>3.2011</v>
          </cell>
          <cell r="BB5296" t="str">
            <v>4.2011</v>
          </cell>
          <cell r="BC5296" t="str">
            <v>1.2011</v>
          </cell>
        </row>
        <row r="5297">
          <cell r="AM5297" t="str">
            <v/>
          </cell>
          <cell r="AQ5297" t="str">
            <v/>
          </cell>
          <cell r="AT5297" t="str">
            <v/>
          </cell>
          <cell r="AW5297" t="str">
            <v/>
          </cell>
          <cell r="AZ5297" t="str">
            <v/>
          </cell>
          <cell r="BA5297" t="str">
            <v/>
          </cell>
          <cell r="BB5297" t="str">
            <v/>
          </cell>
          <cell r="BC5297" t="str">
            <v/>
          </cell>
        </row>
        <row r="5298">
          <cell r="AM5298">
            <v>1348500</v>
          </cell>
          <cell r="AQ5298" t="str">
            <v/>
          </cell>
          <cell r="AT5298" t="str">
            <v>ПИР</v>
          </cell>
          <cell r="AW5298">
            <v>40480</v>
          </cell>
          <cell r="AZ5298" t="str">
            <v>10.2010</v>
          </cell>
          <cell r="BA5298" t="str">
            <v>10.2010</v>
          </cell>
          <cell r="BB5298" t="str">
            <v/>
          </cell>
          <cell r="BC5298" t="str">
            <v>4.2010</v>
          </cell>
        </row>
        <row r="5299">
          <cell r="AM5299">
            <v>1730000</v>
          </cell>
          <cell r="AQ5299" t="str">
            <v/>
          </cell>
          <cell r="AT5299" t="str">
            <v>ПИР</v>
          </cell>
          <cell r="AW5299">
            <v>40409</v>
          </cell>
          <cell r="AZ5299" t="str">
            <v>8.2010</v>
          </cell>
          <cell r="BA5299" t="str">
            <v>8.2010</v>
          </cell>
          <cell r="BB5299" t="str">
            <v/>
          </cell>
          <cell r="BC5299" t="str">
            <v>3.2010</v>
          </cell>
        </row>
        <row r="5300">
          <cell r="AM5300" t="str">
            <v/>
          </cell>
          <cell r="AQ5300" t="str">
            <v/>
          </cell>
          <cell r="AT5300" t="str">
            <v/>
          </cell>
          <cell r="AW5300" t="str">
            <v/>
          </cell>
          <cell r="AZ5300" t="str">
            <v/>
          </cell>
          <cell r="BA5300" t="str">
            <v/>
          </cell>
          <cell r="BB5300" t="str">
            <v/>
          </cell>
          <cell r="BC5300" t="str">
            <v/>
          </cell>
        </row>
        <row r="5301">
          <cell r="AM5301">
            <v>130000</v>
          </cell>
          <cell r="AQ5301" t="str">
            <v/>
          </cell>
          <cell r="AT5301" t="str">
            <v>ПИР</v>
          </cell>
          <cell r="AW5301">
            <v>40464</v>
          </cell>
          <cell r="AZ5301" t="str">
            <v>9.2010</v>
          </cell>
          <cell r="BA5301" t="str">
            <v>10.2010</v>
          </cell>
          <cell r="BB5301" t="str">
            <v/>
          </cell>
          <cell r="BC5301" t="str">
            <v>4.2010</v>
          </cell>
        </row>
        <row r="5302">
          <cell r="AM5302">
            <v>620000</v>
          </cell>
          <cell r="AQ5302" t="str">
            <v/>
          </cell>
          <cell r="AT5302" t="str">
            <v>ПИР</v>
          </cell>
          <cell r="AW5302">
            <v>40464</v>
          </cell>
          <cell r="AZ5302" t="str">
            <v>9.2010</v>
          </cell>
          <cell r="BA5302" t="str">
            <v>10.2010</v>
          </cell>
          <cell r="BB5302" t="str">
            <v/>
          </cell>
          <cell r="BC5302" t="str">
            <v>4.2010</v>
          </cell>
        </row>
        <row r="5303">
          <cell r="AM5303">
            <v>446400</v>
          </cell>
          <cell r="AQ5303" t="str">
            <v/>
          </cell>
          <cell r="AT5303" t="str">
            <v>ПИР</v>
          </cell>
          <cell r="AW5303">
            <v>40540</v>
          </cell>
          <cell r="AZ5303" t="str">
            <v>12.2010</v>
          </cell>
          <cell r="BA5303" t="str">
            <v>12.2010</v>
          </cell>
          <cell r="BB5303" t="str">
            <v/>
          </cell>
          <cell r="BC5303" t="str">
            <v>4.2010</v>
          </cell>
        </row>
        <row r="5304">
          <cell r="AM5304">
            <v>260400</v>
          </cell>
          <cell r="AQ5304" t="str">
            <v/>
          </cell>
          <cell r="AT5304" t="str">
            <v>ПИР</v>
          </cell>
          <cell r="AW5304">
            <v>40540</v>
          </cell>
          <cell r="AZ5304" t="str">
            <v>12.2010</v>
          </cell>
          <cell r="BA5304" t="str">
            <v>12.2010</v>
          </cell>
          <cell r="BB5304" t="str">
            <v/>
          </cell>
          <cell r="BC5304" t="str">
            <v>4.2010</v>
          </cell>
        </row>
        <row r="5305">
          <cell r="AM5305">
            <v>120900</v>
          </cell>
          <cell r="AQ5305" t="str">
            <v/>
          </cell>
          <cell r="AT5305" t="str">
            <v>ПИР</v>
          </cell>
          <cell r="AW5305">
            <v>40591</v>
          </cell>
          <cell r="AZ5305" t="str">
            <v>2.2011</v>
          </cell>
          <cell r="BA5305" t="str">
            <v>2.2011</v>
          </cell>
          <cell r="BB5305" t="str">
            <v>3.2011</v>
          </cell>
          <cell r="BC5305" t="str">
            <v>1.2011</v>
          </cell>
        </row>
        <row r="5306">
          <cell r="AM5306">
            <v>348750</v>
          </cell>
          <cell r="AQ5306" t="str">
            <v/>
          </cell>
          <cell r="AT5306" t="str">
            <v>ПИР</v>
          </cell>
          <cell r="AW5306">
            <v>40540</v>
          </cell>
          <cell r="AZ5306" t="str">
            <v>12.2010</v>
          </cell>
          <cell r="BA5306" t="str">
            <v>12.2010</v>
          </cell>
          <cell r="BB5306" t="str">
            <v/>
          </cell>
          <cell r="BC5306" t="str">
            <v>4.2010</v>
          </cell>
        </row>
        <row r="5307">
          <cell r="AM5307">
            <v>120900</v>
          </cell>
          <cell r="AQ5307" t="str">
            <v/>
          </cell>
          <cell r="AT5307" t="str">
            <v>ПИР</v>
          </cell>
          <cell r="AW5307">
            <v>40616</v>
          </cell>
          <cell r="AZ5307" t="str">
            <v>3.2011</v>
          </cell>
          <cell r="BA5307" t="str">
            <v>3.2011</v>
          </cell>
          <cell r="BB5307" t="str">
            <v>3.2011</v>
          </cell>
          <cell r="BC5307" t="str">
            <v>1.2011</v>
          </cell>
        </row>
        <row r="5308">
          <cell r="AM5308">
            <v>232500</v>
          </cell>
          <cell r="AQ5308" t="str">
            <v/>
          </cell>
          <cell r="AT5308" t="str">
            <v>ПИР</v>
          </cell>
          <cell r="AW5308">
            <v>40633</v>
          </cell>
          <cell r="AZ5308" t="str">
            <v>3.2011</v>
          </cell>
          <cell r="BA5308" t="str">
            <v>3.2011</v>
          </cell>
          <cell r="BB5308" t="str">
            <v>4.2011</v>
          </cell>
          <cell r="BC5308" t="str">
            <v>1.2011</v>
          </cell>
        </row>
        <row r="5309">
          <cell r="AM5309">
            <v>93000</v>
          </cell>
          <cell r="AQ5309" t="str">
            <v/>
          </cell>
          <cell r="AT5309" t="str">
            <v>ПИР</v>
          </cell>
          <cell r="AW5309">
            <v>40624</v>
          </cell>
          <cell r="AZ5309" t="str">
            <v>3.2011</v>
          </cell>
          <cell r="BA5309" t="str">
            <v>3.2011</v>
          </cell>
          <cell r="BB5309" t="str">
            <v>4.2011</v>
          </cell>
          <cell r="BC5309" t="str">
            <v>1.2011</v>
          </cell>
        </row>
        <row r="5310">
          <cell r="AM5310">
            <v>46500</v>
          </cell>
          <cell r="AQ5310" t="str">
            <v/>
          </cell>
          <cell r="AT5310" t="str">
            <v>ПИР</v>
          </cell>
          <cell r="AW5310">
            <v>40633</v>
          </cell>
          <cell r="AZ5310" t="str">
            <v>3.2011</v>
          </cell>
          <cell r="BA5310" t="str">
            <v>3.2011</v>
          </cell>
          <cell r="BB5310" t="str">
            <v>4.2011</v>
          </cell>
          <cell r="BC5310" t="str">
            <v>1.2011</v>
          </cell>
        </row>
        <row r="5311">
          <cell r="AM5311" t="str">
            <v/>
          </cell>
          <cell r="AQ5311" t="str">
            <v/>
          </cell>
          <cell r="AT5311" t="str">
            <v/>
          </cell>
          <cell r="AW5311" t="str">
            <v/>
          </cell>
          <cell r="AZ5311" t="str">
            <v/>
          </cell>
          <cell r="BA5311" t="str">
            <v/>
          </cell>
          <cell r="BB5311" t="str">
            <v/>
          </cell>
          <cell r="BC5311" t="str">
            <v/>
          </cell>
        </row>
        <row r="5312">
          <cell r="AM5312">
            <v>260400</v>
          </cell>
          <cell r="AQ5312" t="str">
            <v/>
          </cell>
          <cell r="AT5312" t="str">
            <v>ПИР</v>
          </cell>
          <cell r="AW5312">
            <v>40540</v>
          </cell>
          <cell r="AZ5312" t="str">
            <v>12.2010</v>
          </cell>
          <cell r="BA5312" t="str">
            <v>12.2010</v>
          </cell>
          <cell r="BB5312" t="str">
            <v/>
          </cell>
          <cell r="BC5312" t="str">
            <v>4.2010</v>
          </cell>
        </row>
        <row r="5313">
          <cell r="AM5313">
            <v>261000</v>
          </cell>
          <cell r="AQ5313" t="str">
            <v/>
          </cell>
          <cell r="AT5313" t="str">
            <v>ПИР</v>
          </cell>
          <cell r="AW5313">
            <v>40616</v>
          </cell>
          <cell r="AZ5313" t="str">
            <v>3.2011</v>
          </cell>
          <cell r="BA5313" t="str">
            <v>3.2011</v>
          </cell>
          <cell r="BB5313" t="str">
            <v>3.2011</v>
          </cell>
          <cell r="BC5313" t="str">
            <v>1.2011</v>
          </cell>
        </row>
        <row r="5314">
          <cell r="AM5314">
            <v>446400</v>
          </cell>
          <cell r="AQ5314" t="str">
            <v/>
          </cell>
          <cell r="AT5314" t="str">
            <v>ПИР</v>
          </cell>
          <cell r="AW5314">
            <v>40591</v>
          </cell>
          <cell r="AZ5314" t="str">
            <v>2.2011</v>
          </cell>
          <cell r="BA5314" t="str">
            <v>2.2011</v>
          </cell>
          <cell r="BB5314" t="str">
            <v>3.2011</v>
          </cell>
          <cell r="BC5314" t="str">
            <v>1.2011</v>
          </cell>
        </row>
        <row r="5315">
          <cell r="AM5315">
            <v>348750</v>
          </cell>
          <cell r="AQ5315" t="str">
            <v/>
          </cell>
          <cell r="AT5315" t="str">
            <v>ПИР</v>
          </cell>
          <cell r="AW5315">
            <v>40591</v>
          </cell>
          <cell r="AZ5315" t="str">
            <v>2.2011</v>
          </cell>
          <cell r="BA5315" t="str">
            <v>2.2011</v>
          </cell>
          <cell r="BB5315" t="str">
            <v>3.2011</v>
          </cell>
          <cell r="BC5315" t="str">
            <v>1.2011</v>
          </cell>
        </row>
        <row r="5316">
          <cell r="AM5316">
            <v>260400</v>
          </cell>
          <cell r="AQ5316" t="str">
            <v/>
          </cell>
          <cell r="AT5316" t="str">
            <v>ПИР</v>
          </cell>
          <cell r="AW5316">
            <v>40591</v>
          </cell>
          <cell r="AZ5316" t="str">
            <v>2.2011</v>
          </cell>
          <cell r="BA5316" t="str">
            <v>2.2011</v>
          </cell>
          <cell r="BB5316" t="str">
            <v>3.2011</v>
          </cell>
          <cell r="BC5316" t="str">
            <v>1.2011</v>
          </cell>
        </row>
        <row r="5317">
          <cell r="AM5317" t="str">
            <v/>
          </cell>
          <cell r="AQ5317" t="str">
            <v/>
          </cell>
          <cell r="AT5317" t="str">
            <v/>
          </cell>
          <cell r="AW5317" t="str">
            <v/>
          </cell>
          <cell r="AZ5317" t="str">
            <v/>
          </cell>
          <cell r="BA5317" t="str">
            <v/>
          </cell>
          <cell r="BB5317" t="str">
            <v/>
          </cell>
          <cell r="BC5317" t="str">
            <v/>
          </cell>
        </row>
        <row r="5318">
          <cell r="AM5318">
            <v>260400</v>
          </cell>
          <cell r="AQ5318" t="str">
            <v/>
          </cell>
          <cell r="AT5318" t="str">
            <v>ПИР</v>
          </cell>
          <cell r="AW5318">
            <v>40616</v>
          </cell>
          <cell r="AZ5318" t="str">
            <v>3.2011</v>
          </cell>
          <cell r="BA5318" t="str">
            <v>3.2011</v>
          </cell>
          <cell r="BB5318" t="str">
            <v>3.2011</v>
          </cell>
          <cell r="BC5318" t="str">
            <v>1.2011</v>
          </cell>
        </row>
        <row r="5319">
          <cell r="AM5319" t="str">
            <v/>
          </cell>
          <cell r="AQ5319" t="str">
            <v/>
          </cell>
          <cell r="AT5319" t="str">
            <v/>
          </cell>
          <cell r="AW5319" t="str">
            <v/>
          </cell>
          <cell r="AZ5319" t="str">
            <v/>
          </cell>
          <cell r="BA5319" t="str">
            <v/>
          </cell>
          <cell r="BB5319" t="str">
            <v/>
          </cell>
          <cell r="BC5319" t="str">
            <v/>
          </cell>
        </row>
        <row r="5320">
          <cell r="AM5320" t="str">
            <v/>
          </cell>
          <cell r="AQ5320" t="str">
            <v/>
          </cell>
          <cell r="AT5320" t="str">
            <v/>
          </cell>
          <cell r="AW5320" t="str">
            <v/>
          </cell>
          <cell r="AZ5320" t="str">
            <v/>
          </cell>
          <cell r="BA5320" t="str">
            <v/>
          </cell>
          <cell r="BB5320" t="str">
            <v/>
          </cell>
          <cell r="BC5320" t="str">
            <v/>
          </cell>
        </row>
        <row r="5321">
          <cell r="AM5321">
            <v>480000</v>
          </cell>
          <cell r="AQ5321" t="str">
            <v/>
          </cell>
          <cell r="AT5321" t="str">
            <v>ПИР</v>
          </cell>
          <cell r="AW5321">
            <v>40464</v>
          </cell>
          <cell r="AZ5321" t="str">
            <v>9.2010</v>
          </cell>
          <cell r="BA5321" t="str">
            <v>10.2010</v>
          </cell>
          <cell r="BB5321" t="str">
            <v/>
          </cell>
          <cell r="BC5321" t="str">
            <v>4.2010</v>
          </cell>
        </row>
        <row r="5322">
          <cell r="AM5322" t="str">
            <v/>
          </cell>
          <cell r="AQ5322" t="str">
            <v/>
          </cell>
          <cell r="AT5322" t="str">
            <v/>
          </cell>
          <cell r="AW5322" t="str">
            <v/>
          </cell>
          <cell r="AZ5322" t="str">
            <v/>
          </cell>
          <cell r="BA5322" t="str">
            <v/>
          </cell>
          <cell r="BB5322" t="str">
            <v/>
          </cell>
          <cell r="BC5322" t="str">
            <v/>
          </cell>
        </row>
        <row r="5323">
          <cell r="AM5323">
            <v>300000</v>
          </cell>
          <cell r="AQ5323" t="str">
            <v/>
          </cell>
          <cell r="AT5323" t="str">
            <v>ПИР</v>
          </cell>
          <cell r="AW5323">
            <v>40464</v>
          </cell>
          <cell r="AZ5323" t="str">
            <v>9.2010</v>
          </cell>
          <cell r="BA5323" t="str">
            <v>10.2010</v>
          </cell>
          <cell r="BB5323" t="str">
            <v/>
          </cell>
          <cell r="BC5323" t="str">
            <v>4.2010</v>
          </cell>
        </row>
        <row r="5324">
          <cell r="AM5324">
            <v>279000</v>
          </cell>
          <cell r="AQ5324" t="str">
            <v/>
          </cell>
          <cell r="AT5324" t="str">
            <v>ПИР</v>
          </cell>
          <cell r="AW5324">
            <v>40582</v>
          </cell>
          <cell r="AZ5324" t="str">
            <v>1.2011</v>
          </cell>
          <cell r="BA5324" t="str">
            <v>2.2011</v>
          </cell>
          <cell r="BB5324" t="str">
            <v>2.2011</v>
          </cell>
          <cell r="BC5324" t="str">
            <v>1.2011</v>
          </cell>
        </row>
        <row r="5325">
          <cell r="AM5325">
            <v>139500</v>
          </cell>
          <cell r="AQ5325" t="str">
            <v/>
          </cell>
          <cell r="AT5325" t="str">
            <v>ПИР</v>
          </cell>
          <cell r="AW5325">
            <v>40542</v>
          </cell>
          <cell r="AZ5325" t="str">
            <v>12.2010</v>
          </cell>
          <cell r="BA5325" t="str">
            <v>12.2010</v>
          </cell>
          <cell r="BB5325" t="str">
            <v/>
          </cell>
          <cell r="BC5325" t="str">
            <v>4.2010</v>
          </cell>
        </row>
        <row r="5326">
          <cell r="AM5326" t="str">
            <v/>
          </cell>
          <cell r="AQ5326" t="str">
            <v/>
          </cell>
          <cell r="AT5326" t="str">
            <v/>
          </cell>
          <cell r="AW5326" t="str">
            <v/>
          </cell>
          <cell r="AZ5326" t="str">
            <v/>
          </cell>
          <cell r="BA5326" t="str">
            <v/>
          </cell>
          <cell r="BB5326" t="str">
            <v/>
          </cell>
          <cell r="BC5326" t="str">
            <v/>
          </cell>
        </row>
        <row r="5327">
          <cell r="AM5327">
            <v>1302000</v>
          </cell>
          <cell r="AQ5327" t="str">
            <v/>
          </cell>
          <cell r="AT5327" t="str">
            <v>ПИР</v>
          </cell>
          <cell r="AW5327">
            <v>40464</v>
          </cell>
          <cell r="AZ5327" t="str">
            <v>9.2010</v>
          </cell>
          <cell r="BA5327" t="str">
            <v>10.2010</v>
          </cell>
          <cell r="BB5327" t="str">
            <v/>
          </cell>
          <cell r="BC5327" t="str">
            <v>4.2010</v>
          </cell>
        </row>
        <row r="5328">
          <cell r="AM5328" t="str">
            <v/>
          </cell>
          <cell r="AQ5328" t="str">
            <v/>
          </cell>
          <cell r="AT5328" t="str">
            <v/>
          </cell>
          <cell r="AW5328" t="str">
            <v/>
          </cell>
          <cell r="AZ5328" t="str">
            <v/>
          </cell>
          <cell r="BA5328" t="str">
            <v/>
          </cell>
          <cell r="BB5328" t="str">
            <v/>
          </cell>
          <cell r="BC5328" t="str">
            <v/>
          </cell>
        </row>
        <row r="5329">
          <cell r="AM5329">
            <v>2100000</v>
          </cell>
          <cell r="AQ5329" t="str">
            <v/>
          </cell>
          <cell r="AT5329" t="str">
            <v>ПИР</v>
          </cell>
          <cell r="AW5329">
            <v>40409</v>
          </cell>
          <cell r="AZ5329" t="str">
            <v>8.2010</v>
          </cell>
          <cell r="BA5329" t="str">
            <v>8.2010</v>
          </cell>
          <cell r="BB5329" t="str">
            <v/>
          </cell>
          <cell r="BC5329" t="str">
            <v>3.2010</v>
          </cell>
        </row>
        <row r="5330">
          <cell r="AM5330">
            <v>1395000</v>
          </cell>
          <cell r="AQ5330" t="str">
            <v/>
          </cell>
          <cell r="AT5330" t="str">
            <v>ПИР</v>
          </cell>
          <cell r="AW5330">
            <v>40480</v>
          </cell>
          <cell r="AZ5330" t="str">
            <v>10.2010</v>
          </cell>
          <cell r="BA5330" t="str">
            <v>10.2010</v>
          </cell>
          <cell r="BB5330" t="str">
            <v/>
          </cell>
          <cell r="BC5330" t="str">
            <v>4.2010</v>
          </cell>
        </row>
        <row r="5331">
          <cell r="AM5331">
            <v>651000</v>
          </cell>
          <cell r="AQ5331" t="str">
            <v/>
          </cell>
          <cell r="AT5331" t="str">
            <v>ПИР</v>
          </cell>
          <cell r="AW5331">
            <v>40540</v>
          </cell>
          <cell r="AZ5331" t="str">
            <v>12.2010</v>
          </cell>
          <cell r="BA5331" t="str">
            <v>12.2010</v>
          </cell>
          <cell r="BB5331" t="str">
            <v/>
          </cell>
          <cell r="BC5331" t="str">
            <v>4.2010</v>
          </cell>
        </row>
        <row r="5332">
          <cell r="AM5332">
            <v>279000</v>
          </cell>
          <cell r="AQ5332" t="str">
            <v/>
          </cell>
          <cell r="AT5332" t="str">
            <v>ПИР</v>
          </cell>
          <cell r="AW5332">
            <v>40541</v>
          </cell>
          <cell r="AZ5332" t="str">
            <v>12.2010</v>
          </cell>
          <cell r="BA5332" t="str">
            <v>12.2010</v>
          </cell>
          <cell r="BB5332" t="str">
            <v/>
          </cell>
          <cell r="BC5332" t="str">
            <v>4.2010</v>
          </cell>
        </row>
        <row r="5333">
          <cell r="AM5333">
            <v>232500</v>
          </cell>
          <cell r="AQ5333" t="str">
            <v/>
          </cell>
          <cell r="AT5333" t="str">
            <v>ПИР</v>
          </cell>
          <cell r="AW5333">
            <v>40480</v>
          </cell>
          <cell r="AZ5333" t="str">
            <v>10.2010</v>
          </cell>
          <cell r="BA5333" t="str">
            <v>10.2010</v>
          </cell>
          <cell r="BB5333" t="str">
            <v/>
          </cell>
          <cell r="BC5333" t="str">
            <v>4.2010</v>
          </cell>
        </row>
        <row r="5334">
          <cell r="AM5334">
            <v>418500</v>
          </cell>
          <cell r="AQ5334" t="str">
            <v/>
          </cell>
          <cell r="AT5334" t="str">
            <v>ПИР</v>
          </cell>
          <cell r="AW5334">
            <v>40624</v>
          </cell>
          <cell r="AZ5334" t="str">
            <v>3.2011</v>
          </cell>
          <cell r="BA5334" t="str">
            <v>3.2011</v>
          </cell>
          <cell r="BB5334" t="str">
            <v>4.2011</v>
          </cell>
          <cell r="BC5334" t="str">
            <v>1.2011</v>
          </cell>
        </row>
        <row r="5335">
          <cell r="AM5335" t="str">
            <v/>
          </cell>
          <cell r="AQ5335" t="str">
            <v/>
          </cell>
          <cell r="AT5335" t="str">
            <v/>
          </cell>
          <cell r="AW5335" t="str">
            <v/>
          </cell>
          <cell r="AZ5335" t="str">
            <v/>
          </cell>
          <cell r="BA5335" t="str">
            <v/>
          </cell>
          <cell r="BB5335" t="str">
            <v/>
          </cell>
          <cell r="BC5335" t="str">
            <v/>
          </cell>
        </row>
        <row r="5336">
          <cell r="AM5336">
            <v>279000</v>
          </cell>
          <cell r="AQ5336" t="str">
            <v/>
          </cell>
          <cell r="AT5336" t="str">
            <v>ПИР</v>
          </cell>
          <cell r="AW5336">
            <v>40541</v>
          </cell>
          <cell r="AZ5336" t="str">
            <v>12.2010</v>
          </cell>
          <cell r="BA5336" t="str">
            <v>12.2010</v>
          </cell>
          <cell r="BB5336" t="str">
            <v/>
          </cell>
          <cell r="BC5336" t="str">
            <v>4.2010</v>
          </cell>
        </row>
        <row r="5337">
          <cell r="AM5337" t="str">
            <v/>
          </cell>
          <cell r="AQ5337" t="str">
            <v/>
          </cell>
          <cell r="AT5337" t="str">
            <v/>
          </cell>
          <cell r="AW5337" t="str">
            <v/>
          </cell>
          <cell r="AZ5337" t="str">
            <v/>
          </cell>
          <cell r="BA5337" t="str">
            <v/>
          </cell>
          <cell r="BB5337" t="str">
            <v/>
          </cell>
          <cell r="BC5337" t="str">
            <v/>
          </cell>
        </row>
        <row r="5338">
          <cell r="AM5338" t="str">
            <v/>
          </cell>
          <cell r="AQ5338" t="str">
            <v/>
          </cell>
          <cell r="AT5338" t="str">
            <v/>
          </cell>
          <cell r="AW5338" t="str">
            <v/>
          </cell>
          <cell r="AZ5338" t="str">
            <v/>
          </cell>
          <cell r="BA5338" t="str">
            <v/>
          </cell>
          <cell r="BB5338" t="str">
            <v/>
          </cell>
          <cell r="BC5338" t="str">
            <v/>
          </cell>
        </row>
        <row r="5339">
          <cell r="AM5339" t="str">
            <v/>
          </cell>
          <cell r="AQ5339" t="str">
            <v/>
          </cell>
          <cell r="AT5339" t="str">
            <v/>
          </cell>
          <cell r="AW5339" t="str">
            <v/>
          </cell>
          <cell r="AZ5339" t="str">
            <v/>
          </cell>
          <cell r="BA5339" t="str">
            <v/>
          </cell>
          <cell r="BB5339" t="str">
            <v/>
          </cell>
          <cell r="BC5339" t="str">
            <v/>
          </cell>
        </row>
        <row r="5340">
          <cell r="AM5340" t="str">
            <v/>
          </cell>
          <cell r="AQ5340" t="str">
            <v/>
          </cell>
          <cell r="AT5340" t="str">
            <v/>
          </cell>
          <cell r="AW5340" t="str">
            <v/>
          </cell>
          <cell r="AZ5340" t="str">
            <v/>
          </cell>
          <cell r="BA5340" t="str">
            <v/>
          </cell>
          <cell r="BB5340" t="str">
            <v/>
          </cell>
          <cell r="BC5340" t="str">
            <v/>
          </cell>
        </row>
        <row r="5341">
          <cell r="AM5341" t="str">
            <v/>
          </cell>
          <cell r="AQ5341" t="str">
            <v/>
          </cell>
          <cell r="AT5341" t="str">
            <v/>
          </cell>
          <cell r="AW5341" t="str">
            <v/>
          </cell>
          <cell r="AZ5341" t="str">
            <v/>
          </cell>
          <cell r="BA5341" t="str">
            <v/>
          </cell>
          <cell r="BB5341" t="str">
            <v/>
          </cell>
          <cell r="BC5341" t="str">
            <v/>
          </cell>
        </row>
        <row r="5342">
          <cell r="AM5342" t="str">
            <v/>
          </cell>
          <cell r="AQ5342" t="str">
            <v/>
          </cell>
          <cell r="AT5342" t="str">
            <v/>
          </cell>
          <cell r="AW5342" t="str">
            <v/>
          </cell>
          <cell r="AZ5342" t="str">
            <v/>
          </cell>
          <cell r="BA5342" t="str">
            <v/>
          </cell>
          <cell r="BB5342" t="str">
            <v/>
          </cell>
          <cell r="BC5342" t="str">
            <v/>
          </cell>
        </row>
        <row r="5343">
          <cell r="AM5343" t="str">
            <v/>
          </cell>
          <cell r="AQ5343" t="str">
            <v/>
          </cell>
          <cell r="AT5343" t="str">
            <v/>
          </cell>
          <cell r="AW5343" t="str">
            <v/>
          </cell>
          <cell r="AZ5343" t="str">
            <v/>
          </cell>
          <cell r="BA5343" t="str">
            <v/>
          </cell>
          <cell r="BB5343" t="str">
            <v/>
          </cell>
          <cell r="BC5343" t="str">
            <v/>
          </cell>
        </row>
        <row r="5344">
          <cell r="AM5344" t="str">
            <v/>
          </cell>
          <cell r="AQ5344" t="str">
            <v/>
          </cell>
          <cell r="AT5344" t="str">
            <v/>
          </cell>
          <cell r="AW5344" t="str">
            <v/>
          </cell>
          <cell r="AZ5344" t="str">
            <v/>
          </cell>
          <cell r="BA5344" t="str">
            <v/>
          </cell>
          <cell r="BB5344" t="str">
            <v/>
          </cell>
          <cell r="BC5344" t="str">
            <v/>
          </cell>
        </row>
        <row r="5345">
          <cell r="AM5345" t="str">
            <v/>
          </cell>
          <cell r="AQ5345" t="str">
            <v/>
          </cell>
          <cell r="AT5345" t="str">
            <v/>
          </cell>
          <cell r="AW5345" t="str">
            <v/>
          </cell>
          <cell r="AZ5345" t="str">
            <v/>
          </cell>
          <cell r="BA5345" t="str">
            <v/>
          </cell>
          <cell r="BB5345" t="str">
            <v/>
          </cell>
          <cell r="BC5345" t="str">
            <v/>
          </cell>
        </row>
        <row r="5346">
          <cell r="AM5346" t="str">
            <v/>
          </cell>
          <cell r="AQ5346" t="str">
            <v/>
          </cell>
          <cell r="AT5346" t="str">
            <v/>
          </cell>
          <cell r="AW5346" t="str">
            <v/>
          </cell>
          <cell r="AZ5346" t="str">
            <v/>
          </cell>
          <cell r="BA5346" t="str">
            <v/>
          </cell>
          <cell r="BB5346" t="str">
            <v/>
          </cell>
          <cell r="BC5346" t="str">
            <v/>
          </cell>
        </row>
        <row r="5347">
          <cell r="AM5347" t="str">
            <v/>
          </cell>
          <cell r="AQ5347" t="str">
            <v/>
          </cell>
          <cell r="AT5347" t="str">
            <v/>
          </cell>
          <cell r="AW5347" t="str">
            <v/>
          </cell>
          <cell r="AZ5347" t="str">
            <v/>
          </cell>
          <cell r="BA5347" t="str">
            <v/>
          </cell>
          <cell r="BB5347" t="str">
            <v/>
          </cell>
          <cell r="BC5347" t="str">
            <v/>
          </cell>
        </row>
        <row r="5348">
          <cell r="AM5348" t="str">
            <v/>
          </cell>
          <cell r="AQ5348" t="str">
            <v/>
          </cell>
          <cell r="AT5348" t="str">
            <v/>
          </cell>
          <cell r="AW5348" t="str">
            <v/>
          </cell>
          <cell r="AZ5348" t="str">
            <v/>
          </cell>
          <cell r="BA5348" t="str">
            <v/>
          </cell>
          <cell r="BB5348" t="str">
            <v/>
          </cell>
          <cell r="BC5348" t="str">
            <v/>
          </cell>
        </row>
        <row r="5349">
          <cell r="AM5349" t="str">
            <v/>
          </cell>
          <cell r="AQ5349" t="str">
            <v/>
          </cell>
          <cell r="AT5349" t="str">
            <v/>
          </cell>
          <cell r="AW5349" t="str">
            <v/>
          </cell>
          <cell r="AZ5349" t="str">
            <v/>
          </cell>
          <cell r="BA5349" t="str">
            <v/>
          </cell>
          <cell r="BB5349" t="str">
            <v/>
          </cell>
          <cell r="BC5349" t="str">
            <v/>
          </cell>
        </row>
        <row r="5350">
          <cell r="AM5350" t="str">
            <v/>
          </cell>
          <cell r="AQ5350" t="str">
            <v/>
          </cell>
          <cell r="AT5350" t="str">
            <v/>
          </cell>
          <cell r="AW5350" t="str">
            <v/>
          </cell>
          <cell r="AZ5350" t="str">
            <v/>
          </cell>
          <cell r="BA5350" t="str">
            <v/>
          </cell>
          <cell r="BB5350" t="str">
            <v/>
          </cell>
          <cell r="BC5350" t="str">
            <v/>
          </cell>
        </row>
        <row r="5351">
          <cell r="AM5351" t="str">
            <v/>
          </cell>
          <cell r="AQ5351" t="str">
            <v/>
          </cell>
          <cell r="AT5351" t="str">
            <v/>
          </cell>
          <cell r="AW5351" t="str">
            <v/>
          </cell>
          <cell r="AZ5351" t="str">
            <v/>
          </cell>
          <cell r="BA5351" t="str">
            <v/>
          </cell>
          <cell r="BB5351" t="str">
            <v/>
          </cell>
          <cell r="BC5351" t="str">
            <v/>
          </cell>
        </row>
        <row r="5352">
          <cell r="AM5352" t="str">
            <v/>
          </cell>
          <cell r="AQ5352" t="str">
            <v/>
          </cell>
          <cell r="AT5352" t="str">
            <v/>
          </cell>
          <cell r="AW5352" t="str">
            <v/>
          </cell>
          <cell r="AZ5352" t="str">
            <v/>
          </cell>
          <cell r="BA5352" t="str">
            <v/>
          </cell>
          <cell r="BB5352" t="str">
            <v/>
          </cell>
          <cell r="BC5352" t="str">
            <v/>
          </cell>
        </row>
        <row r="5353">
          <cell r="AM5353" t="str">
            <v/>
          </cell>
          <cell r="AQ5353" t="str">
            <v/>
          </cell>
          <cell r="AT5353" t="str">
            <v/>
          </cell>
          <cell r="AW5353" t="str">
            <v/>
          </cell>
          <cell r="AZ5353" t="str">
            <v/>
          </cell>
          <cell r="BA5353" t="str">
            <v/>
          </cell>
          <cell r="BB5353" t="str">
            <v/>
          </cell>
          <cell r="BC5353" t="str">
            <v/>
          </cell>
        </row>
        <row r="5354">
          <cell r="AM5354" t="str">
            <v/>
          </cell>
          <cell r="AQ5354" t="str">
            <v/>
          </cell>
          <cell r="AT5354" t="str">
            <v/>
          </cell>
          <cell r="AW5354" t="str">
            <v/>
          </cell>
          <cell r="AZ5354" t="str">
            <v/>
          </cell>
          <cell r="BA5354" t="str">
            <v/>
          </cell>
          <cell r="BB5354" t="str">
            <v/>
          </cell>
          <cell r="BC5354" t="str">
            <v/>
          </cell>
        </row>
        <row r="5355">
          <cell r="AM5355" t="str">
            <v/>
          </cell>
          <cell r="AQ5355" t="str">
            <v/>
          </cell>
          <cell r="AT5355" t="str">
            <v/>
          </cell>
          <cell r="AW5355" t="str">
            <v/>
          </cell>
          <cell r="AZ5355" t="str">
            <v/>
          </cell>
          <cell r="BA5355" t="str">
            <v/>
          </cell>
          <cell r="BB5355" t="str">
            <v/>
          </cell>
          <cell r="BC5355" t="str">
            <v/>
          </cell>
        </row>
        <row r="5356">
          <cell r="AM5356" t="str">
            <v/>
          </cell>
          <cell r="AQ5356" t="str">
            <v/>
          </cell>
          <cell r="AT5356" t="str">
            <v/>
          </cell>
          <cell r="AW5356" t="str">
            <v/>
          </cell>
          <cell r="AZ5356" t="str">
            <v/>
          </cell>
          <cell r="BA5356" t="str">
            <v/>
          </cell>
          <cell r="BB5356" t="str">
            <v/>
          </cell>
          <cell r="BC5356" t="str">
            <v/>
          </cell>
        </row>
        <row r="5357">
          <cell r="AM5357">
            <v>120900</v>
          </cell>
          <cell r="AQ5357" t="str">
            <v/>
          </cell>
          <cell r="AT5357" t="str">
            <v>ПИР</v>
          </cell>
          <cell r="AW5357">
            <v>40535</v>
          </cell>
          <cell r="AZ5357" t="str">
            <v>12.2010</v>
          </cell>
          <cell r="BA5357" t="str">
            <v>12.2010</v>
          </cell>
          <cell r="BB5357" t="str">
            <v/>
          </cell>
          <cell r="BC5357" t="str">
            <v>4.2010</v>
          </cell>
        </row>
        <row r="5358">
          <cell r="AM5358">
            <v>576600</v>
          </cell>
          <cell r="AQ5358" t="str">
            <v/>
          </cell>
          <cell r="AT5358" t="str">
            <v>ПИР</v>
          </cell>
          <cell r="AW5358">
            <v>40655</v>
          </cell>
          <cell r="AZ5358" t="str">
            <v>4.2011</v>
          </cell>
          <cell r="BA5358" t="str">
            <v>4.2011</v>
          </cell>
          <cell r="BB5358" t="str">
            <v>5.2011</v>
          </cell>
          <cell r="BC5358" t="str">
            <v>2.2011</v>
          </cell>
        </row>
        <row r="5359">
          <cell r="AM5359" t="str">
            <v/>
          </cell>
          <cell r="AQ5359" t="str">
            <v/>
          </cell>
          <cell r="AT5359" t="str">
            <v/>
          </cell>
          <cell r="AW5359" t="str">
            <v/>
          </cell>
          <cell r="AZ5359" t="str">
            <v/>
          </cell>
          <cell r="BA5359" t="str">
            <v/>
          </cell>
          <cell r="BB5359" t="str">
            <v/>
          </cell>
          <cell r="BC5359" t="str">
            <v/>
          </cell>
        </row>
        <row r="5360">
          <cell r="AM5360">
            <v>446400</v>
          </cell>
          <cell r="AQ5360" t="str">
            <v/>
          </cell>
          <cell r="AT5360" t="str">
            <v>ПИР</v>
          </cell>
          <cell r="AW5360">
            <v>40591</v>
          </cell>
          <cell r="AZ5360" t="str">
            <v>2.2011</v>
          </cell>
          <cell r="BA5360" t="str">
            <v>2.2011</v>
          </cell>
          <cell r="BB5360" t="str">
            <v>3.2011</v>
          </cell>
          <cell r="BC5360" t="str">
            <v>1.2011</v>
          </cell>
        </row>
        <row r="5361">
          <cell r="AM5361">
            <v>120900</v>
          </cell>
          <cell r="AQ5361" t="str">
            <v/>
          </cell>
          <cell r="AT5361" t="str">
            <v>ПИР</v>
          </cell>
          <cell r="AW5361">
            <v>40582</v>
          </cell>
          <cell r="AZ5361" t="str">
            <v>1.2011</v>
          </cell>
          <cell r="BA5361" t="str">
            <v>2.2011</v>
          </cell>
          <cell r="BB5361" t="str">
            <v>2.2011</v>
          </cell>
          <cell r="BC5361" t="str">
            <v>1.2011</v>
          </cell>
        </row>
        <row r="5362">
          <cell r="AM5362">
            <v>120900</v>
          </cell>
          <cell r="AQ5362" t="str">
            <v/>
          </cell>
          <cell r="AT5362" t="str">
            <v>ПИР</v>
          </cell>
          <cell r="AW5362">
            <v>40540</v>
          </cell>
          <cell r="AZ5362" t="str">
            <v>12.2010</v>
          </cell>
          <cell r="BA5362" t="str">
            <v>12.2010</v>
          </cell>
          <cell r="BB5362" t="str">
            <v/>
          </cell>
          <cell r="BC5362" t="str">
            <v>4.2010</v>
          </cell>
        </row>
        <row r="5363">
          <cell r="AM5363">
            <v>120900</v>
          </cell>
          <cell r="AQ5363" t="str">
            <v/>
          </cell>
          <cell r="AT5363" t="str">
            <v>ПИР</v>
          </cell>
          <cell r="AW5363">
            <v>40541</v>
          </cell>
          <cell r="AZ5363" t="str">
            <v>12.2010</v>
          </cell>
          <cell r="BA5363" t="str">
            <v>12.2010</v>
          </cell>
          <cell r="BB5363" t="str">
            <v/>
          </cell>
          <cell r="BC5363" t="str">
            <v>4.2010</v>
          </cell>
        </row>
        <row r="5364">
          <cell r="AM5364">
            <v>120900</v>
          </cell>
          <cell r="AQ5364" t="str">
            <v/>
          </cell>
          <cell r="AT5364" t="str">
            <v>ПИР</v>
          </cell>
          <cell r="AW5364">
            <v>40540</v>
          </cell>
          <cell r="AZ5364" t="str">
            <v>12.2010</v>
          </cell>
          <cell r="BA5364" t="str">
            <v>12.2010</v>
          </cell>
          <cell r="BB5364" t="str">
            <v/>
          </cell>
          <cell r="BC5364" t="str">
            <v>4.2010</v>
          </cell>
        </row>
        <row r="5365">
          <cell r="AM5365" t="str">
            <v/>
          </cell>
          <cell r="AQ5365" t="str">
            <v/>
          </cell>
          <cell r="AT5365" t="str">
            <v/>
          </cell>
          <cell r="AW5365" t="str">
            <v/>
          </cell>
          <cell r="AZ5365" t="str">
            <v/>
          </cell>
          <cell r="BA5365" t="str">
            <v/>
          </cell>
          <cell r="BB5365" t="str">
            <v/>
          </cell>
          <cell r="BC5365" t="str">
            <v/>
          </cell>
        </row>
        <row r="5366">
          <cell r="AM5366">
            <v>120900</v>
          </cell>
          <cell r="AQ5366" t="str">
            <v/>
          </cell>
          <cell r="AT5366" t="str">
            <v>ПИР</v>
          </cell>
          <cell r="AW5366">
            <v>40540</v>
          </cell>
          <cell r="AZ5366" t="str">
            <v>12.2010</v>
          </cell>
          <cell r="BA5366" t="str">
            <v>12.2010</v>
          </cell>
          <cell r="BB5366" t="str">
            <v/>
          </cell>
          <cell r="BC5366" t="str">
            <v>4.2010</v>
          </cell>
        </row>
        <row r="5367">
          <cell r="AM5367">
            <v>120900</v>
          </cell>
          <cell r="AQ5367" t="str">
            <v/>
          </cell>
          <cell r="AT5367" t="str">
            <v>ПИР</v>
          </cell>
          <cell r="AW5367">
            <v>40540</v>
          </cell>
          <cell r="AZ5367" t="str">
            <v>12.2010</v>
          </cell>
          <cell r="BA5367" t="str">
            <v>12.2010</v>
          </cell>
          <cell r="BB5367" t="str">
            <v/>
          </cell>
          <cell r="BC5367" t="str">
            <v>4.2010</v>
          </cell>
        </row>
        <row r="5368">
          <cell r="AM5368">
            <v>120900</v>
          </cell>
          <cell r="AQ5368" t="str">
            <v/>
          </cell>
          <cell r="AT5368" t="str">
            <v>ПИР</v>
          </cell>
          <cell r="AW5368">
            <v>40540</v>
          </cell>
          <cell r="AZ5368" t="str">
            <v>12.2010</v>
          </cell>
          <cell r="BA5368" t="str">
            <v>12.2010</v>
          </cell>
          <cell r="BB5368" t="str">
            <v/>
          </cell>
          <cell r="BC5368" t="str">
            <v>4.2010</v>
          </cell>
        </row>
        <row r="5369">
          <cell r="AM5369" t="str">
            <v/>
          </cell>
          <cell r="AQ5369" t="str">
            <v/>
          </cell>
          <cell r="AT5369" t="str">
            <v/>
          </cell>
          <cell r="AW5369" t="str">
            <v/>
          </cell>
          <cell r="AZ5369" t="str">
            <v/>
          </cell>
          <cell r="BA5369" t="str">
            <v/>
          </cell>
          <cell r="BB5369" t="str">
            <v/>
          </cell>
          <cell r="BC5369" t="str">
            <v/>
          </cell>
        </row>
        <row r="5370">
          <cell r="AM5370">
            <v>400000</v>
          </cell>
          <cell r="AQ5370" t="str">
            <v/>
          </cell>
          <cell r="AT5370" t="str">
            <v>ПИР</v>
          </cell>
          <cell r="AW5370">
            <v>40540</v>
          </cell>
          <cell r="AZ5370" t="str">
            <v>12.2010</v>
          </cell>
          <cell r="BA5370" t="str">
            <v>12.2010</v>
          </cell>
          <cell r="BB5370" t="str">
            <v/>
          </cell>
          <cell r="BC5370" t="str">
            <v>4.2010</v>
          </cell>
        </row>
        <row r="5371">
          <cell r="AM5371" t="str">
            <v/>
          </cell>
          <cell r="AQ5371" t="str">
            <v/>
          </cell>
          <cell r="AT5371" t="str">
            <v/>
          </cell>
          <cell r="AW5371" t="str">
            <v/>
          </cell>
          <cell r="AZ5371" t="str">
            <v/>
          </cell>
          <cell r="BA5371" t="str">
            <v/>
          </cell>
          <cell r="BB5371" t="str">
            <v/>
          </cell>
          <cell r="BC5371" t="str">
            <v/>
          </cell>
        </row>
        <row r="5372">
          <cell r="AM5372" t="str">
            <v/>
          </cell>
          <cell r="AQ5372" t="str">
            <v/>
          </cell>
          <cell r="AT5372" t="str">
            <v/>
          </cell>
          <cell r="AW5372" t="str">
            <v/>
          </cell>
          <cell r="AZ5372" t="str">
            <v/>
          </cell>
          <cell r="BA5372" t="str">
            <v/>
          </cell>
          <cell r="BB5372" t="str">
            <v/>
          </cell>
          <cell r="BC5372" t="str">
            <v/>
          </cell>
        </row>
        <row r="5373">
          <cell r="AM5373" t="str">
            <v/>
          </cell>
          <cell r="AQ5373" t="str">
            <v/>
          </cell>
          <cell r="AT5373" t="str">
            <v/>
          </cell>
          <cell r="AW5373" t="str">
            <v/>
          </cell>
          <cell r="AZ5373" t="str">
            <v/>
          </cell>
          <cell r="BA5373" t="str">
            <v/>
          </cell>
          <cell r="BB5373" t="str">
            <v/>
          </cell>
          <cell r="BC5373" t="str">
            <v/>
          </cell>
        </row>
        <row r="5374">
          <cell r="AM5374" t="str">
            <v/>
          </cell>
          <cell r="AQ5374" t="str">
            <v/>
          </cell>
          <cell r="AT5374" t="str">
            <v/>
          </cell>
          <cell r="AW5374" t="str">
            <v/>
          </cell>
          <cell r="AZ5374" t="str">
            <v/>
          </cell>
          <cell r="BA5374" t="str">
            <v/>
          </cell>
          <cell r="BB5374" t="str">
            <v/>
          </cell>
          <cell r="BC5374" t="str">
            <v/>
          </cell>
        </row>
        <row r="5375">
          <cell r="AM5375" t="str">
            <v/>
          </cell>
          <cell r="AQ5375" t="str">
            <v/>
          </cell>
          <cell r="AT5375" t="str">
            <v/>
          </cell>
          <cell r="AW5375" t="str">
            <v/>
          </cell>
          <cell r="AZ5375" t="str">
            <v/>
          </cell>
          <cell r="BA5375" t="str">
            <v/>
          </cell>
          <cell r="BB5375" t="str">
            <v/>
          </cell>
          <cell r="BC5375" t="str">
            <v/>
          </cell>
        </row>
        <row r="5376">
          <cell r="AM5376" t="str">
            <v/>
          </cell>
          <cell r="AQ5376" t="str">
            <v/>
          </cell>
          <cell r="AT5376" t="str">
            <v/>
          </cell>
          <cell r="AW5376" t="str">
            <v/>
          </cell>
          <cell r="AZ5376" t="str">
            <v/>
          </cell>
          <cell r="BA5376" t="str">
            <v/>
          </cell>
          <cell r="BB5376" t="str">
            <v/>
          </cell>
          <cell r="BC5376" t="str">
            <v/>
          </cell>
        </row>
        <row r="5377">
          <cell r="AM5377" t="str">
            <v/>
          </cell>
          <cell r="AQ5377" t="str">
            <v/>
          </cell>
          <cell r="AT5377" t="str">
            <v/>
          </cell>
          <cell r="AW5377" t="str">
            <v/>
          </cell>
          <cell r="AZ5377" t="str">
            <v/>
          </cell>
          <cell r="BA5377" t="str">
            <v/>
          </cell>
          <cell r="BB5377" t="str">
            <v/>
          </cell>
          <cell r="BC5377" t="str">
            <v/>
          </cell>
        </row>
        <row r="5378">
          <cell r="AM5378" t="str">
            <v/>
          </cell>
          <cell r="AQ5378" t="str">
            <v/>
          </cell>
          <cell r="AT5378" t="str">
            <v/>
          </cell>
          <cell r="AW5378" t="str">
            <v/>
          </cell>
          <cell r="AZ5378" t="str">
            <v/>
          </cell>
          <cell r="BA5378" t="str">
            <v/>
          </cell>
          <cell r="BB5378" t="str">
            <v/>
          </cell>
          <cell r="BC5378" t="str">
            <v/>
          </cell>
        </row>
        <row r="5379">
          <cell r="AM5379" t="str">
            <v/>
          </cell>
          <cell r="AQ5379" t="str">
            <v/>
          </cell>
          <cell r="AT5379" t="str">
            <v/>
          </cell>
          <cell r="AW5379" t="str">
            <v/>
          </cell>
          <cell r="AZ5379" t="str">
            <v/>
          </cell>
          <cell r="BA5379" t="str">
            <v/>
          </cell>
          <cell r="BB5379" t="str">
            <v/>
          </cell>
          <cell r="BC5379" t="str">
            <v/>
          </cell>
        </row>
        <row r="5380">
          <cell r="AM5380" t="str">
            <v/>
          </cell>
          <cell r="AQ5380" t="str">
            <v/>
          </cell>
          <cell r="AT5380" t="str">
            <v/>
          </cell>
          <cell r="AW5380" t="str">
            <v/>
          </cell>
          <cell r="AZ5380" t="str">
            <v/>
          </cell>
          <cell r="BA5380" t="str">
            <v/>
          </cell>
          <cell r="BB5380" t="str">
            <v/>
          </cell>
          <cell r="BC5380" t="str">
            <v/>
          </cell>
        </row>
        <row r="5381">
          <cell r="AM5381" t="str">
            <v/>
          </cell>
          <cell r="AQ5381" t="str">
            <v/>
          </cell>
          <cell r="AT5381" t="str">
            <v/>
          </cell>
          <cell r="AW5381" t="str">
            <v/>
          </cell>
          <cell r="AZ5381" t="str">
            <v/>
          </cell>
          <cell r="BA5381" t="str">
            <v/>
          </cell>
          <cell r="BB5381" t="str">
            <v/>
          </cell>
          <cell r="BC5381" t="str">
            <v/>
          </cell>
        </row>
        <row r="5382">
          <cell r="AM5382" t="str">
            <v/>
          </cell>
          <cell r="AQ5382" t="str">
            <v/>
          </cell>
          <cell r="AT5382" t="str">
            <v/>
          </cell>
          <cell r="AW5382" t="str">
            <v/>
          </cell>
          <cell r="AZ5382" t="str">
            <v/>
          </cell>
          <cell r="BA5382" t="str">
            <v/>
          </cell>
          <cell r="BB5382" t="str">
            <v/>
          </cell>
          <cell r="BC5382" t="str">
            <v/>
          </cell>
        </row>
        <row r="5383">
          <cell r="AM5383" t="str">
            <v/>
          </cell>
          <cell r="AQ5383" t="str">
            <v/>
          </cell>
          <cell r="AT5383" t="str">
            <v/>
          </cell>
          <cell r="AW5383" t="str">
            <v/>
          </cell>
          <cell r="AZ5383" t="str">
            <v/>
          </cell>
          <cell r="BA5383" t="str">
            <v/>
          </cell>
          <cell r="BB5383" t="str">
            <v/>
          </cell>
          <cell r="BC5383" t="str">
            <v/>
          </cell>
        </row>
        <row r="5384">
          <cell r="AM5384" t="str">
            <v/>
          </cell>
          <cell r="AQ5384" t="str">
            <v/>
          </cell>
          <cell r="AT5384" t="str">
            <v/>
          </cell>
          <cell r="AW5384" t="str">
            <v/>
          </cell>
          <cell r="AZ5384" t="str">
            <v/>
          </cell>
          <cell r="BA5384" t="str">
            <v/>
          </cell>
          <cell r="BB5384" t="str">
            <v/>
          </cell>
          <cell r="BC5384" t="str">
            <v/>
          </cell>
        </row>
        <row r="5385">
          <cell r="AM5385" t="str">
            <v/>
          </cell>
          <cell r="AQ5385" t="str">
            <v/>
          </cell>
          <cell r="AT5385" t="str">
            <v/>
          </cell>
          <cell r="AW5385" t="str">
            <v/>
          </cell>
          <cell r="AZ5385" t="str">
            <v/>
          </cell>
          <cell r="BA5385" t="str">
            <v/>
          </cell>
          <cell r="BB5385" t="str">
            <v/>
          </cell>
          <cell r="BC5385" t="str">
            <v/>
          </cell>
        </row>
        <row r="5386">
          <cell r="AM5386" t="str">
            <v/>
          </cell>
          <cell r="AQ5386" t="str">
            <v/>
          </cell>
          <cell r="AT5386" t="str">
            <v/>
          </cell>
          <cell r="AW5386" t="str">
            <v/>
          </cell>
          <cell r="AZ5386" t="str">
            <v/>
          </cell>
          <cell r="BA5386" t="str">
            <v/>
          </cell>
          <cell r="BB5386" t="str">
            <v/>
          </cell>
          <cell r="BC5386" t="str">
            <v/>
          </cell>
        </row>
        <row r="5387">
          <cell r="AM5387" t="str">
            <v/>
          </cell>
          <cell r="AQ5387" t="str">
            <v/>
          </cell>
          <cell r="AT5387" t="str">
            <v/>
          </cell>
          <cell r="AW5387" t="str">
            <v/>
          </cell>
          <cell r="AZ5387" t="str">
            <v/>
          </cell>
          <cell r="BA5387" t="str">
            <v/>
          </cell>
          <cell r="BB5387" t="str">
            <v/>
          </cell>
          <cell r="BC5387" t="str">
            <v/>
          </cell>
        </row>
        <row r="5388">
          <cell r="AM5388" t="str">
            <v/>
          </cell>
          <cell r="AQ5388" t="str">
            <v/>
          </cell>
          <cell r="AT5388" t="str">
            <v/>
          </cell>
          <cell r="AW5388" t="str">
            <v/>
          </cell>
          <cell r="AZ5388" t="str">
            <v/>
          </cell>
          <cell r="BA5388" t="str">
            <v/>
          </cell>
          <cell r="BB5388" t="str">
            <v/>
          </cell>
          <cell r="BC5388" t="str">
            <v/>
          </cell>
        </row>
        <row r="5389">
          <cell r="AM5389" t="str">
            <v/>
          </cell>
          <cell r="AQ5389" t="str">
            <v/>
          </cell>
          <cell r="AT5389" t="str">
            <v/>
          </cell>
          <cell r="AW5389" t="str">
            <v/>
          </cell>
          <cell r="AZ5389" t="str">
            <v/>
          </cell>
          <cell r="BA5389" t="str">
            <v/>
          </cell>
          <cell r="BB5389" t="str">
            <v/>
          </cell>
          <cell r="BC5389" t="str">
            <v/>
          </cell>
        </row>
        <row r="5390">
          <cell r="AM5390" t="str">
            <v/>
          </cell>
          <cell r="AQ5390" t="str">
            <v/>
          </cell>
          <cell r="AT5390" t="str">
            <v/>
          </cell>
          <cell r="AW5390" t="str">
            <v/>
          </cell>
          <cell r="AZ5390" t="str">
            <v/>
          </cell>
          <cell r="BA5390" t="str">
            <v/>
          </cell>
          <cell r="BB5390" t="str">
            <v/>
          </cell>
          <cell r="BC5390" t="str">
            <v/>
          </cell>
        </row>
        <row r="5391">
          <cell r="AM5391" t="str">
            <v/>
          </cell>
          <cell r="AQ5391" t="str">
            <v/>
          </cell>
          <cell r="AT5391" t="str">
            <v/>
          </cell>
          <cell r="AW5391" t="str">
            <v/>
          </cell>
          <cell r="AZ5391" t="str">
            <v/>
          </cell>
          <cell r="BA5391" t="str">
            <v/>
          </cell>
          <cell r="BB5391" t="str">
            <v/>
          </cell>
          <cell r="BC5391" t="str">
            <v/>
          </cell>
        </row>
        <row r="5392">
          <cell r="AM5392" t="str">
            <v/>
          </cell>
          <cell r="AQ5392" t="str">
            <v/>
          </cell>
          <cell r="AT5392" t="str">
            <v/>
          </cell>
          <cell r="AW5392" t="str">
            <v/>
          </cell>
          <cell r="AZ5392" t="str">
            <v/>
          </cell>
          <cell r="BA5392" t="str">
            <v/>
          </cell>
          <cell r="BB5392" t="str">
            <v/>
          </cell>
          <cell r="BC5392" t="str">
            <v/>
          </cell>
        </row>
        <row r="5393">
          <cell r="AM5393" t="str">
            <v/>
          </cell>
          <cell r="AQ5393" t="str">
            <v/>
          </cell>
          <cell r="AT5393" t="str">
            <v/>
          </cell>
          <cell r="AW5393" t="str">
            <v/>
          </cell>
          <cell r="AZ5393" t="str">
            <v/>
          </cell>
          <cell r="BA5393" t="str">
            <v/>
          </cell>
          <cell r="BB5393" t="str">
            <v/>
          </cell>
          <cell r="BC5393" t="str">
            <v/>
          </cell>
        </row>
        <row r="5394">
          <cell r="AM5394" t="str">
            <v/>
          </cell>
          <cell r="AQ5394" t="str">
            <v/>
          </cell>
          <cell r="AT5394" t="str">
            <v/>
          </cell>
          <cell r="AW5394" t="str">
            <v/>
          </cell>
          <cell r="AZ5394" t="str">
            <v/>
          </cell>
          <cell r="BA5394" t="str">
            <v/>
          </cell>
          <cell r="BB5394" t="str">
            <v/>
          </cell>
          <cell r="BC5394" t="str">
            <v/>
          </cell>
        </row>
        <row r="5395">
          <cell r="AM5395" t="str">
            <v/>
          </cell>
          <cell r="AQ5395" t="str">
            <v/>
          </cell>
          <cell r="AT5395" t="str">
            <v/>
          </cell>
          <cell r="AW5395" t="str">
            <v/>
          </cell>
          <cell r="AZ5395" t="str">
            <v/>
          </cell>
          <cell r="BA5395" t="str">
            <v/>
          </cell>
          <cell r="BB5395" t="str">
            <v/>
          </cell>
          <cell r="BC5395" t="str">
            <v/>
          </cell>
        </row>
        <row r="5396">
          <cell r="AM5396" t="str">
            <v/>
          </cell>
          <cell r="AQ5396" t="str">
            <v/>
          </cell>
          <cell r="AT5396" t="str">
            <v/>
          </cell>
          <cell r="AW5396" t="str">
            <v/>
          </cell>
          <cell r="AZ5396" t="str">
            <v/>
          </cell>
          <cell r="BA5396" t="str">
            <v/>
          </cell>
          <cell r="BB5396" t="str">
            <v/>
          </cell>
          <cell r="BC5396" t="str">
            <v/>
          </cell>
        </row>
        <row r="5397">
          <cell r="AM5397" t="str">
            <v/>
          </cell>
          <cell r="AQ5397" t="str">
            <v/>
          </cell>
          <cell r="AT5397" t="str">
            <v/>
          </cell>
          <cell r="AW5397" t="str">
            <v/>
          </cell>
          <cell r="AZ5397" t="str">
            <v/>
          </cell>
          <cell r="BA5397" t="str">
            <v/>
          </cell>
          <cell r="BB5397" t="str">
            <v/>
          </cell>
          <cell r="BC5397" t="str">
            <v/>
          </cell>
        </row>
        <row r="5398">
          <cell r="AM5398" t="str">
            <v/>
          </cell>
          <cell r="AQ5398" t="str">
            <v/>
          </cell>
          <cell r="AT5398" t="str">
            <v/>
          </cell>
          <cell r="AW5398" t="str">
            <v/>
          </cell>
          <cell r="AZ5398" t="str">
            <v/>
          </cell>
          <cell r="BA5398" t="str">
            <v/>
          </cell>
          <cell r="BB5398" t="str">
            <v/>
          </cell>
          <cell r="BC5398" t="str">
            <v/>
          </cell>
        </row>
        <row r="5399">
          <cell r="AM5399" t="str">
            <v/>
          </cell>
          <cell r="AQ5399" t="str">
            <v/>
          </cell>
          <cell r="AT5399" t="str">
            <v/>
          </cell>
          <cell r="AW5399" t="str">
            <v/>
          </cell>
          <cell r="AZ5399" t="str">
            <v/>
          </cell>
          <cell r="BA5399" t="str">
            <v/>
          </cell>
          <cell r="BB5399" t="str">
            <v/>
          </cell>
          <cell r="BC5399" t="str">
            <v/>
          </cell>
        </row>
        <row r="5400">
          <cell r="AM5400" t="str">
            <v/>
          </cell>
          <cell r="AQ5400" t="str">
            <v/>
          </cell>
          <cell r="AT5400" t="str">
            <v/>
          </cell>
          <cell r="AW5400" t="str">
            <v/>
          </cell>
          <cell r="AZ5400" t="str">
            <v/>
          </cell>
          <cell r="BA5400" t="str">
            <v/>
          </cell>
          <cell r="BB5400" t="str">
            <v/>
          </cell>
          <cell r="BC5400" t="str">
            <v/>
          </cell>
        </row>
        <row r="5401">
          <cell r="AM5401" t="str">
            <v/>
          </cell>
          <cell r="AQ5401" t="str">
            <v/>
          </cell>
          <cell r="AT5401" t="str">
            <v/>
          </cell>
          <cell r="AW5401" t="str">
            <v/>
          </cell>
          <cell r="AZ5401" t="str">
            <v/>
          </cell>
          <cell r="BA5401" t="str">
            <v/>
          </cell>
          <cell r="BB5401" t="str">
            <v/>
          </cell>
          <cell r="BC5401" t="str">
            <v/>
          </cell>
        </row>
        <row r="5402">
          <cell r="AM5402" t="str">
            <v/>
          </cell>
          <cell r="AQ5402" t="str">
            <v/>
          </cell>
          <cell r="AT5402" t="str">
            <v/>
          </cell>
          <cell r="AW5402" t="str">
            <v/>
          </cell>
          <cell r="AZ5402" t="str">
            <v/>
          </cell>
          <cell r="BA5402" t="str">
            <v/>
          </cell>
          <cell r="BB5402" t="str">
            <v/>
          </cell>
          <cell r="BC5402" t="str">
            <v/>
          </cell>
        </row>
        <row r="5403">
          <cell r="AM5403">
            <v>260400</v>
          </cell>
          <cell r="AQ5403" t="str">
            <v/>
          </cell>
          <cell r="AT5403" t="str">
            <v>ПИР</v>
          </cell>
          <cell r="AW5403">
            <v>40540</v>
          </cell>
          <cell r="AZ5403" t="str">
            <v>12.2010</v>
          </cell>
          <cell r="BA5403" t="str">
            <v>12.2010</v>
          </cell>
          <cell r="BB5403" t="str">
            <v/>
          </cell>
          <cell r="BC5403" t="str">
            <v>4.2010</v>
          </cell>
        </row>
        <row r="5404">
          <cell r="AM5404">
            <v>120900</v>
          </cell>
          <cell r="AQ5404" t="str">
            <v/>
          </cell>
          <cell r="AT5404" t="str">
            <v>ПИР</v>
          </cell>
          <cell r="AW5404">
            <v>40661</v>
          </cell>
          <cell r="AZ5404" t="str">
            <v>4.2011</v>
          </cell>
          <cell r="BA5404" t="str">
            <v>4.2011</v>
          </cell>
          <cell r="BB5404" t="str">
            <v>5.2011</v>
          </cell>
          <cell r="BC5404" t="str">
            <v>2.2011</v>
          </cell>
        </row>
        <row r="5405">
          <cell r="AM5405">
            <v>260400</v>
          </cell>
          <cell r="AQ5405" t="str">
            <v/>
          </cell>
          <cell r="AT5405" t="str">
            <v>ПИР</v>
          </cell>
          <cell r="AW5405">
            <v>40661</v>
          </cell>
          <cell r="AZ5405" t="str">
            <v>4.2011</v>
          </cell>
          <cell r="BA5405" t="str">
            <v>4.2011</v>
          </cell>
          <cell r="BB5405" t="str">
            <v>5.2011</v>
          </cell>
          <cell r="BC5405" t="str">
            <v>2.2011</v>
          </cell>
        </row>
        <row r="5406">
          <cell r="AM5406" t="str">
            <v/>
          </cell>
          <cell r="AQ5406" t="str">
            <v/>
          </cell>
          <cell r="AT5406" t="str">
            <v/>
          </cell>
          <cell r="AW5406" t="str">
            <v/>
          </cell>
          <cell r="AZ5406" t="str">
            <v/>
          </cell>
          <cell r="BA5406" t="str">
            <v/>
          </cell>
          <cell r="BB5406" t="str">
            <v/>
          </cell>
          <cell r="BC5406" t="str">
            <v/>
          </cell>
        </row>
        <row r="5407">
          <cell r="AM5407" t="str">
            <v/>
          </cell>
          <cell r="AQ5407" t="str">
            <v/>
          </cell>
          <cell r="AT5407" t="str">
            <v/>
          </cell>
          <cell r="AW5407" t="str">
            <v/>
          </cell>
          <cell r="AZ5407" t="str">
            <v/>
          </cell>
          <cell r="BA5407" t="str">
            <v/>
          </cell>
          <cell r="BB5407" t="str">
            <v/>
          </cell>
          <cell r="BC5407" t="str">
            <v/>
          </cell>
        </row>
        <row r="5408">
          <cell r="AM5408" t="str">
            <v/>
          </cell>
          <cell r="AQ5408" t="str">
            <v/>
          </cell>
          <cell r="AT5408" t="str">
            <v/>
          </cell>
          <cell r="AW5408" t="str">
            <v/>
          </cell>
          <cell r="AZ5408" t="str">
            <v/>
          </cell>
          <cell r="BA5408" t="str">
            <v/>
          </cell>
          <cell r="BB5408" t="str">
            <v/>
          </cell>
          <cell r="BC5408" t="str">
            <v/>
          </cell>
        </row>
        <row r="5409">
          <cell r="AM5409" t="str">
            <v/>
          </cell>
          <cell r="AQ5409" t="str">
            <v/>
          </cell>
          <cell r="AT5409" t="str">
            <v/>
          </cell>
          <cell r="AW5409" t="str">
            <v/>
          </cell>
          <cell r="AZ5409" t="str">
            <v/>
          </cell>
          <cell r="BA5409" t="str">
            <v/>
          </cell>
          <cell r="BB5409" t="str">
            <v/>
          </cell>
          <cell r="BC5409" t="str">
            <v/>
          </cell>
        </row>
        <row r="5410">
          <cell r="AM5410" t="str">
            <v/>
          </cell>
          <cell r="AQ5410" t="str">
            <v/>
          </cell>
          <cell r="AT5410" t="str">
            <v/>
          </cell>
          <cell r="AW5410" t="str">
            <v/>
          </cell>
          <cell r="AZ5410" t="str">
            <v/>
          </cell>
          <cell r="BA5410" t="str">
            <v/>
          </cell>
          <cell r="BB5410" t="str">
            <v/>
          </cell>
          <cell r="BC5410" t="str">
            <v/>
          </cell>
        </row>
        <row r="5411">
          <cell r="AM5411" t="str">
            <v/>
          </cell>
          <cell r="AQ5411" t="str">
            <v/>
          </cell>
          <cell r="AT5411" t="str">
            <v/>
          </cell>
          <cell r="AW5411" t="str">
            <v/>
          </cell>
          <cell r="AZ5411" t="str">
            <v/>
          </cell>
          <cell r="BA5411" t="str">
            <v/>
          </cell>
          <cell r="BB5411" t="str">
            <v/>
          </cell>
          <cell r="BC5411" t="str">
            <v/>
          </cell>
        </row>
        <row r="5412">
          <cell r="AM5412">
            <v>576600</v>
          </cell>
          <cell r="AQ5412" t="str">
            <v/>
          </cell>
          <cell r="AT5412" t="str">
            <v>ПИР</v>
          </cell>
          <cell r="AW5412">
            <v>40535</v>
          </cell>
          <cell r="AZ5412" t="str">
            <v>12.2010</v>
          </cell>
          <cell r="BA5412" t="str">
            <v>12.2010</v>
          </cell>
          <cell r="BB5412" t="str">
            <v/>
          </cell>
          <cell r="BC5412" t="str">
            <v>4.2010</v>
          </cell>
        </row>
        <row r="5413">
          <cell r="AM5413">
            <v>446400</v>
          </cell>
          <cell r="AQ5413" t="str">
            <v/>
          </cell>
          <cell r="AT5413" t="str">
            <v>ПИР</v>
          </cell>
          <cell r="AW5413">
            <v>40535</v>
          </cell>
          <cell r="AZ5413" t="str">
            <v>12.2010</v>
          </cell>
          <cell r="BA5413" t="str">
            <v>12.2010</v>
          </cell>
          <cell r="BB5413" t="str">
            <v/>
          </cell>
          <cell r="BC5413" t="str">
            <v>4.2010</v>
          </cell>
        </row>
        <row r="5414">
          <cell r="AM5414" t="str">
            <v/>
          </cell>
          <cell r="AQ5414" t="str">
            <v/>
          </cell>
          <cell r="AT5414" t="str">
            <v/>
          </cell>
          <cell r="AW5414" t="str">
            <v/>
          </cell>
          <cell r="AZ5414" t="str">
            <v/>
          </cell>
          <cell r="BA5414" t="str">
            <v/>
          </cell>
          <cell r="BB5414" t="str">
            <v/>
          </cell>
          <cell r="BC5414" t="str">
            <v/>
          </cell>
        </row>
        <row r="5415">
          <cell r="AM5415" t="str">
            <v/>
          </cell>
          <cell r="AQ5415" t="str">
            <v/>
          </cell>
          <cell r="AT5415" t="str">
            <v/>
          </cell>
          <cell r="AW5415" t="str">
            <v/>
          </cell>
          <cell r="AZ5415" t="str">
            <v/>
          </cell>
          <cell r="BA5415" t="str">
            <v/>
          </cell>
          <cell r="BB5415" t="str">
            <v/>
          </cell>
          <cell r="BC5415" t="str">
            <v/>
          </cell>
        </row>
        <row r="5416">
          <cell r="AM5416" t="str">
            <v/>
          </cell>
          <cell r="AQ5416" t="str">
            <v/>
          </cell>
          <cell r="AT5416" t="str">
            <v/>
          </cell>
          <cell r="AW5416" t="str">
            <v/>
          </cell>
          <cell r="AZ5416" t="str">
            <v/>
          </cell>
          <cell r="BA5416" t="str">
            <v/>
          </cell>
          <cell r="BB5416" t="str">
            <v/>
          </cell>
          <cell r="BC5416" t="str">
            <v/>
          </cell>
        </row>
        <row r="5417">
          <cell r="AM5417" t="str">
            <v/>
          </cell>
          <cell r="AQ5417" t="str">
            <v/>
          </cell>
          <cell r="AT5417" t="str">
            <v/>
          </cell>
          <cell r="AW5417" t="str">
            <v/>
          </cell>
          <cell r="AZ5417" t="str">
            <v/>
          </cell>
          <cell r="BA5417" t="str">
            <v/>
          </cell>
          <cell r="BB5417" t="str">
            <v/>
          </cell>
          <cell r="BC5417" t="str">
            <v/>
          </cell>
        </row>
        <row r="5418">
          <cell r="AM5418" t="str">
            <v/>
          </cell>
          <cell r="AQ5418" t="str">
            <v/>
          </cell>
          <cell r="AT5418" t="str">
            <v/>
          </cell>
          <cell r="AW5418" t="str">
            <v/>
          </cell>
          <cell r="AZ5418" t="str">
            <v/>
          </cell>
          <cell r="BA5418" t="str">
            <v/>
          </cell>
          <cell r="BB5418" t="str">
            <v/>
          </cell>
          <cell r="BC5418" t="str">
            <v/>
          </cell>
        </row>
        <row r="5419">
          <cell r="AM5419" t="str">
            <v/>
          </cell>
          <cell r="AQ5419" t="str">
            <v/>
          </cell>
          <cell r="AT5419" t="str">
            <v/>
          </cell>
          <cell r="AW5419" t="str">
            <v/>
          </cell>
          <cell r="AZ5419" t="str">
            <v/>
          </cell>
          <cell r="BA5419" t="str">
            <v/>
          </cell>
          <cell r="BB5419" t="str">
            <v/>
          </cell>
          <cell r="BC5419" t="str">
            <v/>
          </cell>
        </row>
        <row r="5420">
          <cell r="AM5420">
            <v>260400</v>
          </cell>
          <cell r="AQ5420" t="str">
            <v/>
          </cell>
          <cell r="AT5420" t="str">
            <v>ПИР</v>
          </cell>
          <cell r="AW5420">
            <v>40633</v>
          </cell>
          <cell r="AZ5420" t="str">
            <v>3.2011</v>
          </cell>
          <cell r="BA5420" t="str">
            <v>3.2011</v>
          </cell>
          <cell r="BB5420" t="str">
            <v>4.2011</v>
          </cell>
          <cell r="BC5420" t="str">
            <v>1.2011</v>
          </cell>
        </row>
        <row r="5421">
          <cell r="AM5421" t="str">
            <v/>
          </cell>
          <cell r="AQ5421" t="str">
            <v/>
          </cell>
          <cell r="AT5421" t="str">
            <v/>
          </cell>
          <cell r="AW5421" t="str">
            <v/>
          </cell>
          <cell r="AZ5421" t="str">
            <v/>
          </cell>
          <cell r="BA5421" t="str">
            <v/>
          </cell>
          <cell r="BB5421" t="str">
            <v/>
          </cell>
          <cell r="BC5421" t="str">
            <v/>
          </cell>
        </row>
        <row r="5422">
          <cell r="AM5422" t="str">
            <v/>
          </cell>
          <cell r="AQ5422" t="str">
            <v/>
          </cell>
          <cell r="AT5422" t="str">
            <v/>
          </cell>
          <cell r="AW5422" t="str">
            <v/>
          </cell>
          <cell r="AZ5422" t="str">
            <v/>
          </cell>
          <cell r="BA5422" t="str">
            <v/>
          </cell>
          <cell r="BB5422" t="str">
            <v/>
          </cell>
          <cell r="BC5422" t="str">
            <v/>
          </cell>
        </row>
        <row r="5423">
          <cell r="AM5423" t="str">
            <v/>
          </cell>
          <cell r="AQ5423" t="str">
            <v/>
          </cell>
          <cell r="AT5423" t="str">
            <v/>
          </cell>
          <cell r="AW5423" t="str">
            <v/>
          </cell>
          <cell r="AZ5423" t="str">
            <v/>
          </cell>
          <cell r="BA5423" t="str">
            <v/>
          </cell>
          <cell r="BB5423" t="str">
            <v/>
          </cell>
          <cell r="BC5423" t="str">
            <v/>
          </cell>
        </row>
        <row r="5424">
          <cell r="AM5424">
            <v>2400000</v>
          </cell>
          <cell r="AQ5424" t="str">
            <v/>
          </cell>
          <cell r="AT5424" t="str">
            <v>ПИР</v>
          </cell>
          <cell r="AW5424">
            <v>40442</v>
          </cell>
          <cell r="AZ5424" t="str">
            <v>8.2010</v>
          </cell>
          <cell r="BA5424" t="str">
            <v>9.2010</v>
          </cell>
          <cell r="BB5424" t="str">
            <v/>
          </cell>
          <cell r="BC5424" t="str">
            <v>3.2010</v>
          </cell>
        </row>
        <row r="5425">
          <cell r="AM5425">
            <v>120900</v>
          </cell>
          <cell r="AQ5425" t="str">
            <v/>
          </cell>
          <cell r="AT5425" t="str">
            <v>ПИР</v>
          </cell>
          <cell r="AW5425">
            <v>40540</v>
          </cell>
          <cell r="AZ5425" t="str">
            <v>12.2010</v>
          </cell>
          <cell r="BA5425" t="str">
            <v>12.2010</v>
          </cell>
          <cell r="BB5425" t="str">
            <v/>
          </cell>
          <cell r="BC5425" t="str">
            <v>4.2010</v>
          </cell>
        </row>
        <row r="5426">
          <cell r="AM5426" t="str">
            <v/>
          </cell>
          <cell r="AQ5426" t="str">
            <v/>
          </cell>
          <cell r="AT5426" t="str">
            <v/>
          </cell>
          <cell r="AW5426" t="str">
            <v/>
          </cell>
          <cell r="AZ5426" t="str">
            <v/>
          </cell>
          <cell r="BA5426" t="str">
            <v/>
          </cell>
          <cell r="BB5426" t="str">
            <v/>
          </cell>
          <cell r="BC5426" t="str">
            <v/>
          </cell>
        </row>
        <row r="5427">
          <cell r="AM5427" t="str">
            <v/>
          </cell>
          <cell r="AQ5427" t="str">
            <v/>
          </cell>
          <cell r="AT5427" t="str">
            <v/>
          </cell>
          <cell r="AW5427" t="str">
            <v/>
          </cell>
          <cell r="AZ5427" t="str">
            <v/>
          </cell>
          <cell r="BA5427" t="str">
            <v/>
          </cell>
          <cell r="BB5427" t="str">
            <v/>
          </cell>
          <cell r="BC5427" t="str">
            <v/>
          </cell>
        </row>
        <row r="5428">
          <cell r="AM5428">
            <v>1827500</v>
          </cell>
          <cell r="AQ5428" t="str">
            <v/>
          </cell>
          <cell r="AT5428" t="str">
            <v>ПИР</v>
          </cell>
          <cell r="AW5428">
            <v>40624</v>
          </cell>
          <cell r="AZ5428" t="str">
            <v>3.2011</v>
          </cell>
          <cell r="BA5428" t="str">
            <v>3.2011</v>
          </cell>
          <cell r="BB5428" t="str">
            <v>4.2011</v>
          </cell>
          <cell r="BC5428" t="str">
            <v>1.2011</v>
          </cell>
        </row>
        <row r="5429">
          <cell r="AM5429">
            <v>1627500</v>
          </cell>
          <cell r="AQ5429" t="str">
            <v/>
          </cell>
          <cell r="AT5429" t="str">
            <v>ПИР</v>
          </cell>
          <cell r="AW5429">
            <v>40540</v>
          </cell>
          <cell r="AZ5429" t="str">
            <v>12.2010</v>
          </cell>
          <cell r="BA5429" t="str">
            <v>12.2010</v>
          </cell>
          <cell r="BB5429" t="str">
            <v/>
          </cell>
          <cell r="BC5429" t="str">
            <v>4.2010</v>
          </cell>
        </row>
        <row r="5430">
          <cell r="AM5430">
            <v>465000</v>
          </cell>
          <cell r="AQ5430" t="str">
            <v/>
          </cell>
          <cell r="AT5430" t="str">
            <v>ПИР</v>
          </cell>
          <cell r="AW5430">
            <v>40535</v>
          </cell>
          <cell r="AZ5430" t="str">
            <v>12.2010</v>
          </cell>
          <cell r="BA5430" t="str">
            <v>12.2010</v>
          </cell>
          <cell r="BB5430" t="str">
            <v/>
          </cell>
          <cell r="BC5430" t="str">
            <v>4.2010</v>
          </cell>
        </row>
        <row r="5431">
          <cell r="AM5431">
            <v>576600</v>
          </cell>
          <cell r="AQ5431" t="str">
            <v/>
          </cell>
          <cell r="AT5431" t="str">
            <v>ПИР</v>
          </cell>
          <cell r="AW5431">
            <v>40542</v>
          </cell>
          <cell r="AZ5431" t="str">
            <v>12.2010</v>
          </cell>
          <cell r="BA5431" t="str">
            <v>12.2010</v>
          </cell>
          <cell r="BB5431" t="str">
            <v/>
          </cell>
          <cell r="BC5431" t="str">
            <v>4.2010</v>
          </cell>
        </row>
        <row r="5432">
          <cell r="AM5432" t="str">
            <v/>
          </cell>
          <cell r="AQ5432" t="str">
            <v/>
          </cell>
          <cell r="AT5432" t="str">
            <v/>
          </cell>
          <cell r="AW5432" t="str">
            <v/>
          </cell>
          <cell r="AZ5432" t="str">
            <v/>
          </cell>
          <cell r="BA5432" t="str">
            <v/>
          </cell>
          <cell r="BB5432" t="str">
            <v/>
          </cell>
          <cell r="BC5432" t="str">
            <v/>
          </cell>
        </row>
        <row r="5433">
          <cell r="AM5433" t="str">
            <v/>
          </cell>
          <cell r="AQ5433" t="str">
            <v/>
          </cell>
          <cell r="AT5433" t="str">
            <v/>
          </cell>
          <cell r="AW5433" t="str">
            <v/>
          </cell>
          <cell r="AZ5433" t="str">
            <v/>
          </cell>
          <cell r="BA5433" t="str">
            <v/>
          </cell>
          <cell r="BB5433" t="str">
            <v/>
          </cell>
          <cell r="BC5433" t="str">
            <v/>
          </cell>
        </row>
        <row r="5434">
          <cell r="AM5434">
            <v>500000</v>
          </cell>
          <cell r="AQ5434" t="str">
            <v/>
          </cell>
          <cell r="AT5434" t="str">
            <v>ПИР</v>
          </cell>
          <cell r="AW5434">
            <v>40442</v>
          </cell>
          <cell r="AZ5434" t="str">
            <v>8.2010</v>
          </cell>
          <cell r="BA5434" t="str">
            <v>9.2010</v>
          </cell>
          <cell r="BB5434" t="str">
            <v/>
          </cell>
          <cell r="BC5434" t="str">
            <v>3.2010</v>
          </cell>
        </row>
        <row r="5435">
          <cell r="AM5435" t="str">
            <v/>
          </cell>
          <cell r="AQ5435" t="str">
            <v/>
          </cell>
          <cell r="AT5435" t="str">
            <v/>
          </cell>
          <cell r="AW5435" t="str">
            <v/>
          </cell>
          <cell r="AZ5435" t="str">
            <v/>
          </cell>
          <cell r="BA5435" t="str">
            <v/>
          </cell>
          <cell r="BB5435" t="str">
            <v/>
          </cell>
          <cell r="BC5435" t="str">
            <v/>
          </cell>
        </row>
        <row r="5436">
          <cell r="AM5436">
            <v>300000</v>
          </cell>
          <cell r="AQ5436" t="str">
            <v/>
          </cell>
          <cell r="AT5436" t="str">
            <v>ПИР</v>
          </cell>
          <cell r="AW5436">
            <v>40409</v>
          </cell>
          <cell r="AZ5436" t="str">
            <v>8.2010</v>
          </cell>
          <cell r="BA5436" t="str">
            <v>8.2010</v>
          </cell>
          <cell r="BB5436" t="str">
            <v/>
          </cell>
          <cell r="BC5436" t="str">
            <v>3.2010</v>
          </cell>
        </row>
        <row r="5437">
          <cell r="AM5437">
            <v>460000</v>
          </cell>
          <cell r="AQ5437" t="str">
            <v/>
          </cell>
          <cell r="AT5437" t="str">
            <v>ПИР</v>
          </cell>
          <cell r="AW5437">
            <v>40464</v>
          </cell>
          <cell r="AZ5437" t="str">
            <v>9.2010</v>
          </cell>
          <cell r="BA5437" t="str">
            <v>10.2010</v>
          </cell>
          <cell r="BB5437" t="str">
            <v/>
          </cell>
          <cell r="BC5437" t="str">
            <v>4.2010</v>
          </cell>
        </row>
        <row r="5438">
          <cell r="AM5438">
            <v>350000</v>
          </cell>
          <cell r="AQ5438" t="str">
            <v/>
          </cell>
          <cell r="AT5438" t="str">
            <v>ПИР</v>
          </cell>
          <cell r="AW5438">
            <v>40442</v>
          </cell>
          <cell r="AZ5438" t="str">
            <v>8.2010</v>
          </cell>
          <cell r="BA5438" t="str">
            <v>9.2010</v>
          </cell>
          <cell r="BB5438" t="str">
            <v/>
          </cell>
          <cell r="BC5438" t="str">
            <v>3.2010</v>
          </cell>
        </row>
        <row r="5439">
          <cell r="AM5439" t="str">
            <v/>
          </cell>
          <cell r="AQ5439" t="str">
            <v/>
          </cell>
          <cell r="AT5439" t="str">
            <v/>
          </cell>
          <cell r="AW5439" t="str">
            <v/>
          </cell>
          <cell r="AZ5439" t="str">
            <v/>
          </cell>
          <cell r="BA5439" t="str">
            <v/>
          </cell>
          <cell r="BB5439" t="str">
            <v/>
          </cell>
          <cell r="BC5439" t="str">
            <v/>
          </cell>
        </row>
        <row r="5440">
          <cell r="AM5440">
            <v>1595000</v>
          </cell>
          <cell r="AQ5440" t="str">
            <v/>
          </cell>
          <cell r="AT5440" t="str">
            <v>ПИР</v>
          </cell>
          <cell r="AW5440">
            <v>40591</v>
          </cell>
          <cell r="AZ5440" t="str">
            <v>2.2011</v>
          </cell>
          <cell r="BA5440" t="str">
            <v>2.2011</v>
          </cell>
          <cell r="BB5440" t="str">
            <v>3.2011</v>
          </cell>
          <cell r="BC5440" t="str">
            <v>1.2011</v>
          </cell>
        </row>
        <row r="5441">
          <cell r="AM5441">
            <v>1595000</v>
          </cell>
          <cell r="AQ5441" t="str">
            <v/>
          </cell>
          <cell r="AT5441" t="str">
            <v>ПИР</v>
          </cell>
          <cell r="AW5441">
            <v>40591</v>
          </cell>
          <cell r="AZ5441" t="str">
            <v>2.2011</v>
          </cell>
          <cell r="BA5441" t="str">
            <v>2.2011</v>
          </cell>
          <cell r="BB5441" t="str">
            <v>3.2011</v>
          </cell>
          <cell r="BC5441" t="str">
            <v>1.2011</v>
          </cell>
        </row>
        <row r="5442">
          <cell r="AM5442">
            <v>232500</v>
          </cell>
          <cell r="AQ5442" t="str">
            <v/>
          </cell>
          <cell r="AT5442" t="str">
            <v>ПИР</v>
          </cell>
          <cell r="AW5442">
            <v>40520</v>
          </cell>
          <cell r="AZ5442" t="str">
            <v>11.2010</v>
          </cell>
          <cell r="BA5442" t="str">
            <v>12.2010</v>
          </cell>
          <cell r="BB5442" t="str">
            <v/>
          </cell>
          <cell r="BC5442" t="str">
            <v>4.2010</v>
          </cell>
        </row>
        <row r="5443">
          <cell r="AM5443" t="str">
            <v/>
          </cell>
          <cell r="AQ5443" t="str">
            <v/>
          </cell>
          <cell r="AT5443" t="str">
            <v/>
          </cell>
          <cell r="AW5443" t="str">
            <v/>
          </cell>
          <cell r="AZ5443" t="str">
            <v/>
          </cell>
          <cell r="BA5443" t="str">
            <v/>
          </cell>
          <cell r="BB5443" t="str">
            <v/>
          </cell>
          <cell r="BC5443" t="str">
            <v/>
          </cell>
        </row>
        <row r="5444">
          <cell r="AM5444">
            <v>604500</v>
          </cell>
          <cell r="AQ5444" t="str">
            <v/>
          </cell>
          <cell r="AT5444" t="str">
            <v>ПИР</v>
          </cell>
          <cell r="AW5444">
            <v>40616</v>
          </cell>
          <cell r="AZ5444" t="str">
            <v>3.2011</v>
          </cell>
          <cell r="BA5444" t="str">
            <v>3.2011</v>
          </cell>
          <cell r="BB5444" t="str">
            <v>3.2011</v>
          </cell>
          <cell r="BC5444" t="str">
            <v>1.2011</v>
          </cell>
        </row>
        <row r="5445">
          <cell r="AM5445" t="str">
            <v/>
          </cell>
          <cell r="AQ5445" t="str">
            <v/>
          </cell>
          <cell r="AT5445" t="str">
            <v/>
          </cell>
          <cell r="AW5445" t="str">
            <v/>
          </cell>
          <cell r="AZ5445" t="str">
            <v/>
          </cell>
          <cell r="BA5445" t="str">
            <v/>
          </cell>
          <cell r="BB5445" t="str">
            <v/>
          </cell>
          <cell r="BC5445" t="str">
            <v/>
          </cell>
        </row>
        <row r="5446">
          <cell r="AM5446">
            <v>120900</v>
          </cell>
          <cell r="AQ5446" t="str">
            <v/>
          </cell>
          <cell r="AT5446" t="str">
            <v>ПИР</v>
          </cell>
          <cell r="AW5446">
            <v>40540</v>
          </cell>
          <cell r="AZ5446" t="str">
            <v>12.2010</v>
          </cell>
          <cell r="BA5446" t="str">
            <v>12.2010</v>
          </cell>
          <cell r="BB5446" t="str">
            <v/>
          </cell>
          <cell r="BC5446" t="str">
            <v>4.2010</v>
          </cell>
        </row>
        <row r="5447">
          <cell r="AM5447">
            <v>576600</v>
          </cell>
          <cell r="AQ5447" t="str">
            <v/>
          </cell>
          <cell r="AT5447" t="str">
            <v>ПИР</v>
          </cell>
          <cell r="AW5447">
            <v>40624</v>
          </cell>
          <cell r="AZ5447" t="str">
            <v>3.2011</v>
          </cell>
          <cell r="BA5447" t="str">
            <v>3.2011</v>
          </cell>
          <cell r="BB5447" t="str">
            <v>4.2011</v>
          </cell>
          <cell r="BC5447" t="str">
            <v>1.2011</v>
          </cell>
        </row>
        <row r="5448">
          <cell r="AM5448">
            <v>260400</v>
          </cell>
          <cell r="AQ5448" t="str">
            <v/>
          </cell>
          <cell r="AT5448" t="str">
            <v>ПИР</v>
          </cell>
          <cell r="AW5448">
            <v>40624</v>
          </cell>
          <cell r="AZ5448" t="str">
            <v>3.2011</v>
          </cell>
          <cell r="BA5448" t="str">
            <v>3.2011</v>
          </cell>
          <cell r="BB5448" t="str">
            <v>4.2011</v>
          </cell>
          <cell r="BC5448" t="str">
            <v>1.2011</v>
          </cell>
        </row>
        <row r="5449">
          <cell r="AM5449">
            <v>120900</v>
          </cell>
          <cell r="AQ5449" t="str">
            <v/>
          </cell>
          <cell r="AT5449" t="str">
            <v>ПИР</v>
          </cell>
          <cell r="AW5449">
            <v>40540</v>
          </cell>
          <cell r="AZ5449" t="str">
            <v>12.2010</v>
          </cell>
          <cell r="BA5449" t="str">
            <v>12.2010</v>
          </cell>
          <cell r="BB5449" t="str">
            <v/>
          </cell>
          <cell r="BC5449" t="str">
            <v>4.2010</v>
          </cell>
        </row>
        <row r="5450">
          <cell r="AM5450" t="str">
            <v/>
          </cell>
          <cell r="AQ5450" t="str">
            <v/>
          </cell>
          <cell r="AT5450" t="str">
            <v/>
          </cell>
          <cell r="AW5450" t="str">
            <v/>
          </cell>
          <cell r="AZ5450" t="str">
            <v/>
          </cell>
          <cell r="BA5450" t="str">
            <v/>
          </cell>
          <cell r="BB5450" t="str">
            <v/>
          </cell>
          <cell r="BC5450" t="str">
            <v/>
          </cell>
        </row>
        <row r="5451">
          <cell r="AM5451">
            <v>446400</v>
          </cell>
          <cell r="AQ5451" t="str">
            <v/>
          </cell>
          <cell r="AT5451" t="str">
            <v>ПИР</v>
          </cell>
          <cell r="AW5451">
            <v>40633</v>
          </cell>
          <cell r="AZ5451" t="str">
            <v>3.2011</v>
          </cell>
          <cell r="BA5451" t="str">
            <v>3.2011</v>
          </cell>
          <cell r="BB5451" t="str">
            <v>4.2011</v>
          </cell>
          <cell r="BC5451" t="str">
            <v>1.2011</v>
          </cell>
        </row>
        <row r="5452">
          <cell r="AM5452">
            <v>120900</v>
          </cell>
          <cell r="AQ5452" t="str">
            <v/>
          </cell>
          <cell r="AT5452" t="str">
            <v>ПИР</v>
          </cell>
          <cell r="AW5452">
            <v>40624</v>
          </cell>
          <cell r="AZ5452" t="str">
            <v>3.2011</v>
          </cell>
          <cell r="BA5452" t="str">
            <v>3.2011</v>
          </cell>
          <cell r="BB5452" t="str">
            <v>4.2011</v>
          </cell>
          <cell r="BC5452" t="str">
            <v>1.2011</v>
          </cell>
        </row>
        <row r="5453">
          <cell r="AM5453">
            <v>186000</v>
          </cell>
          <cell r="AQ5453" t="str">
            <v/>
          </cell>
          <cell r="AT5453" t="str">
            <v>ПИР</v>
          </cell>
          <cell r="AW5453">
            <v>40633</v>
          </cell>
          <cell r="AZ5453" t="str">
            <v>3.2011</v>
          </cell>
          <cell r="BA5453" t="str">
            <v>3.2011</v>
          </cell>
          <cell r="BB5453" t="str">
            <v>4.2011</v>
          </cell>
          <cell r="BC5453" t="str">
            <v>1.2011</v>
          </cell>
        </row>
        <row r="5454">
          <cell r="AM5454">
            <v>93000</v>
          </cell>
          <cell r="AQ5454" t="str">
            <v/>
          </cell>
          <cell r="AT5454" t="str">
            <v>ПИР</v>
          </cell>
          <cell r="AW5454">
            <v>40633</v>
          </cell>
          <cell r="AZ5454" t="str">
            <v>3.2011</v>
          </cell>
          <cell r="BA5454" t="str">
            <v>3.2011</v>
          </cell>
          <cell r="BB5454" t="str">
            <v>4.2011</v>
          </cell>
          <cell r="BC5454" t="str">
            <v>1.2011</v>
          </cell>
        </row>
        <row r="5455">
          <cell r="AM5455">
            <v>46500</v>
          </cell>
          <cell r="AQ5455" t="str">
            <v/>
          </cell>
          <cell r="AT5455" t="str">
            <v>ПИР</v>
          </cell>
          <cell r="AW5455">
            <v>40655</v>
          </cell>
          <cell r="AZ5455" t="str">
            <v>4.2011</v>
          </cell>
          <cell r="BA5455" t="str">
            <v>4.2011</v>
          </cell>
          <cell r="BB5455" t="str">
            <v>5.2011</v>
          </cell>
          <cell r="BC5455" t="str">
            <v>2.2011</v>
          </cell>
        </row>
        <row r="5456">
          <cell r="AM5456" t="str">
            <v/>
          </cell>
          <cell r="AQ5456" t="str">
            <v/>
          </cell>
          <cell r="AT5456" t="str">
            <v/>
          </cell>
          <cell r="AW5456" t="str">
            <v/>
          </cell>
          <cell r="AZ5456" t="str">
            <v/>
          </cell>
          <cell r="BA5456" t="str">
            <v/>
          </cell>
          <cell r="BB5456" t="str">
            <v/>
          </cell>
          <cell r="BC5456" t="str">
            <v/>
          </cell>
        </row>
        <row r="5457">
          <cell r="AM5457">
            <v>260400</v>
          </cell>
          <cell r="AQ5457" t="str">
            <v/>
          </cell>
          <cell r="AT5457" t="str">
            <v>ПИР</v>
          </cell>
          <cell r="AW5457">
            <v>40616</v>
          </cell>
          <cell r="AZ5457" t="str">
            <v>3.2011</v>
          </cell>
          <cell r="BA5457" t="str">
            <v>3.2011</v>
          </cell>
          <cell r="BB5457" t="str">
            <v>3.2011</v>
          </cell>
          <cell r="BC5457" t="str">
            <v>1.2011</v>
          </cell>
        </row>
        <row r="5458">
          <cell r="AM5458">
            <v>260400</v>
          </cell>
          <cell r="AQ5458" t="str">
            <v/>
          </cell>
          <cell r="AT5458" t="str">
            <v>ПИР</v>
          </cell>
          <cell r="AW5458">
            <v>40616</v>
          </cell>
          <cell r="AZ5458" t="str">
            <v>3.2011</v>
          </cell>
          <cell r="BA5458" t="str">
            <v>3.2011</v>
          </cell>
          <cell r="BB5458" t="str">
            <v>3.2011</v>
          </cell>
          <cell r="BC5458" t="str">
            <v>1.2011</v>
          </cell>
        </row>
        <row r="5459">
          <cell r="AM5459">
            <v>260400</v>
          </cell>
          <cell r="AQ5459" t="str">
            <v/>
          </cell>
          <cell r="AT5459" t="str">
            <v>ПИР</v>
          </cell>
          <cell r="AW5459">
            <v>40616</v>
          </cell>
          <cell r="AZ5459" t="str">
            <v>3.2011</v>
          </cell>
          <cell r="BA5459" t="str">
            <v>3.2011</v>
          </cell>
          <cell r="BB5459" t="str">
            <v>3.2011</v>
          </cell>
          <cell r="BC5459" t="str">
            <v>1.2011</v>
          </cell>
        </row>
        <row r="5460">
          <cell r="AM5460" t="str">
            <v/>
          </cell>
          <cell r="AQ5460" t="str">
            <v/>
          </cell>
          <cell r="AT5460" t="str">
            <v/>
          </cell>
          <cell r="AW5460" t="str">
            <v/>
          </cell>
          <cell r="AZ5460" t="str">
            <v/>
          </cell>
          <cell r="BA5460" t="str">
            <v/>
          </cell>
          <cell r="BB5460" t="str">
            <v/>
          </cell>
          <cell r="BC5460" t="str">
            <v/>
          </cell>
        </row>
        <row r="5461">
          <cell r="AM5461" t="str">
            <v/>
          </cell>
          <cell r="AQ5461" t="str">
            <v/>
          </cell>
          <cell r="AT5461" t="str">
            <v/>
          </cell>
          <cell r="AW5461" t="str">
            <v/>
          </cell>
          <cell r="AZ5461" t="str">
            <v/>
          </cell>
          <cell r="BA5461" t="str">
            <v/>
          </cell>
          <cell r="BB5461" t="str">
            <v/>
          </cell>
          <cell r="BC5461" t="str">
            <v/>
          </cell>
        </row>
        <row r="5462">
          <cell r="AM5462" t="str">
            <v/>
          </cell>
          <cell r="AQ5462" t="str">
            <v/>
          </cell>
          <cell r="AT5462" t="str">
            <v/>
          </cell>
          <cell r="AW5462" t="str">
            <v/>
          </cell>
          <cell r="AZ5462" t="str">
            <v/>
          </cell>
          <cell r="BA5462" t="str">
            <v/>
          </cell>
          <cell r="BB5462" t="str">
            <v/>
          </cell>
          <cell r="BC5462" t="str">
            <v/>
          </cell>
        </row>
        <row r="5463">
          <cell r="AM5463">
            <v>446400</v>
          </cell>
          <cell r="AQ5463" t="str">
            <v/>
          </cell>
          <cell r="AT5463" t="str">
            <v>ПИР</v>
          </cell>
          <cell r="AW5463">
            <v>40661</v>
          </cell>
          <cell r="AZ5463" t="str">
            <v>4.2011</v>
          </cell>
          <cell r="BA5463" t="str">
            <v>4.2011</v>
          </cell>
          <cell r="BB5463" t="str">
            <v>5.2011</v>
          </cell>
          <cell r="BC5463" t="str">
            <v>2.2011</v>
          </cell>
        </row>
        <row r="5464">
          <cell r="AM5464" t="str">
            <v/>
          </cell>
          <cell r="AQ5464" t="str">
            <v/>
          </cell>
          <cell r="AT5464" t="str">
            <v/>
          </cell>
          <cell r="AW5464" t="str">
            <v/>
          </cell>
          <cell r="AZ5464" t="str">
            <v/>
          </cell>
          <cell r="BA5464" t="str">
            <v/>
          </cell>
          <cell r="BB5464" t="str">
            <v/>
          </cell>
          <cell r="BC5464" t="str">
            <v/>
          </cell>
        </row>
        <row r="5465">
          <cell r="AM5465" t="str">
            <v/>
          </cell>
          <cell r="AQ5465" t="str">
            <v/>
          </cell>
          <cell r="AT5465" t="str">
            <v/>
          </cell>
          <cell r="AW5465" t="str">
            <v/>
          </cell>
          <cell r="AZ5465" t="str">
            <v/>
          </cell>
          <cell r="BA5465" t="str">
            <v/>
          </cell>
          <cell r="BB5465" t="str">
            <v/>
          </cell>
          <cell r="BC5465" t="str">
            <v/>
          </cell>
        </row>
        <row r="5466">
          <cell r="AM5466">
            <v>480000</v>
          </cell>
          <cell r="AQ5466" t="str">
            <v/>
          </cell>
          <cell r="AT5466" t="str">
            <v>ПИР</v>
          </cell>
          <cell r="AW5466">
            <v>40442</v>
          </cell>
          <cell r="AZ5466" t="str">
            <v>8.2010</v>
          </cell>
          <cell r="BA5466" t="str">
            <v>9.2010</v>
          </cell>
          <cell r="BB5466" t="str">
            <v/>
          </cell>
          <cell r="BC5466" t="str">
            <v>3.2010</v>
          </cell>
        </row>
        <row r="5467">
          <cell r="AM5467">
            <v>150000</v>
          </cell>
          <cell r="AQ5467" t="str">
            <v/>
          </cell>
          <cell r="AT5467" t="str">
            <v>ПИР</v>
          </cell>
          <cell r="AW5467">
            <v>40409</v>
          </cell>
          <cell r="AZ5467" t="str">
            <v>8.2010</v>
          </cell>
          <cell r="BA5467" t="str">
            <v>8.2010</v>
          </cell>
          <cell r="BB5467" t="str">
            <v/>
          </cell>
          <cell r="BC5467" t="str">
            <v>3.2010</v>
          </cell>
        </row>
        <row r="5468">
          <cell r="AM5468" t="str">
            <v/>
          </cell>
          <cell r="AQ5468" t="str">
            <v/>
          </cell>
          <cell r="AT5468" t="str">
            <v/>
          </cell>
          <cell r="AW5468" t="str">
            <v/>
          </cell>
          <cell r="AZ5468" t="str">
            <v/>
          </cell>
          <cell r="BA5468" t="str">
            <v/>
          </cell>
          <cell r="BB5468" t="str">
            <v/>
          </cell>
          <cell r="BC5468" t="str">
            <v/>
          </cell>
        </row>
        <row r="5469">
          <cell r="AM5469" t="str">
            <v/>
          </cell>
          <cell r="AQ5469" t="str">
            <v/>
          </cell>
          <cell r="AT5469" t="str">
            <v/>
          </cell>
          <cell r="AW5469" t="str">
            <v/>
          </cell>
          <cell r="AZ5469" t="str">
            <v/>
          </cell>
          <cell r="BA5469" t="str">
            <v/>
          </cell>
          <cell r="BB5469" t="str">
            <v/>
          </cell>
          <cell r="BC5469" t="str">
            <v/>
          </cell>
        </row>
        <row r="5470">
          <cell r="AM5470">
            <v>50000</v>
          </cell>
          <cell r="AQ5470" t="str">
            <v/>
          </cell>
          <cell r="AT5470" t="str">
            <v>ПИР</v>
          </cell>
          <cell r="AW5470">
            <v>40442</v>
          </cell>
          <cell r="AZ5470" t="str">
            <v>8.2010</v>
          </cell>
          <cell r="BA5470" t="str">
            <v>9.2010</v>
          </cell>
          <cell r="BB5470" t="str">
            <v/>
          </cell>
          <cell r="BC5470" t="str">
            <v>3.2010</v>
          </cell>
        </row>
        <row r="5471">
          <cell r="AM5471">
            <v>93000</v>
          </cell>
          <cell r="AQ5471" t="str">
            <v/>
          </cell>
          <cell r="AT5471" t="str">
            <v>ПИР</v>
          </cell>
          <cell r="AW5471">
            <v>40520</v>
          </cell>
          <cell r="AZ5471" t="str">
            <v>11.2010</v>
          </cell>
          <cell r="BA5471" t="str">
            <v>12.2010</v>
          </cell>
          <cell r="BB5471" t="str">
            <v/>
          </cell>
          <cell r="BC5471" t="str">
            <v>4.2010</v>
          </cell>
        </row>
        <row r="5472">
          <cell r="AM5472">
            <v>520800</v>
          </cell>
          <cell r="AQ5472" t="str">
            <v/>
          </cell>
          <cell r="AT5472" t="str">
            <v>ПИР</v>
          </cell>
          <cell r="AW5472">
            <v>40616</v>
          </cell>
          <cell r="AZ5472" t="str">
            <v>3.2011</v>
          </cell>
          <cell r="BA5472" t="str">
            <v>3.2011</v>
          </cell>
          <cell r="BB5472" t="str">
            <v>3.2011</v>
          </cell>
          <cell r="BC5472" t="str">
            <v>1.2011</v>
          </cell>
        </row>
        <row r="5473">
          <cell r="AM5473" t="str">
            <v/>
          </cell>
          <cell r="AQ5473" t="str">
            <v/>
          </cell>
          <cell r="AT5473" t="str">
            <v/>
          </cell>
          <cell r="AW5473" t="str">
            <v/>
          </cell>
          <cell r="AZ5473" t="str">
            <v/>
          </cell>
          <cell r="BA5473" t="str">
            <v/>
          </cell>
          <cell r="BB5473" t="str">
            <v/>
          </cell>
          <cell r="BC5473" t="str">
            <v/>
          </cell>
        </row>
        <row r="5474">
          <cell r="AM5474">
            <v>260400</v>
          </cell>
          <cell r="AQ5474" t="str">
            <v/>
          </cell>
          <cell r="AT5474" t="str">
            <v>ПИР</v>
          </cell>
          <cell r="AW5474">
            <v>40633</v>
          </cell>
          <cell r="AZ5474" t="str">
            <v>3.2011</v>
          </cell>
          <cell r="BA5474" t="str">
            <v>3.2011</v>
          </cell>
          <cell r="BB5474" t="str">
            <v>4.2011</v>
          </cell>
          <cell r="BC5474" t="str">
            <v>1.2011</v>
          </cell>
        </row>
        <row r="5475">
          <cell r="AM5475">
            <v>260400</v>
          </cell>
          <cell r="AQ5475" t="str">
            <v/>
          </cell>
          <cell r="AT5475" t="str">
            <v>ПИР</v>
          </cell>
          <cell r="AW5475">
            <v>40535</v>
          </cell>
          <cell r="AZ5475" t="str">
            <v>12.2010</v>
          </cell>
          <cell r="BA5475" t="str">
            <v>12.2010</v>
          </cell>
          <cell r="BB5475" t="str">
            <v/>
          </cell>
          <cell r="BC5475" t="str">
            <v>4.2010</v>
          </cell>
        </row>
        <row r="5476">
          <cell r="AM5476" t="str">
            <v/>
          </cell>
          <cell r="AQ5476" t="str">
            <v/>
          </cell>
          <cell r="AT5476" t="str">
            <v/>
          </cell>
          <cell r="AW5476" t="str">
            <v/>
          </cell>
          <cell r="AZ5476" t="str">
            <v/>
          </cell>
          <cell r="BA5476" t="str">
            <v/>
          </cell>
          <cell r="BB5476" t="str">
            <v/>
          </cell>
          <cell r="BC5476" t="str">
            <v/>
          </cell>
        </row>
        <row r="5477">
          <cell r="AM5477" t="str">
            <v/>
          </cell>
          <cell r="AQ5477" t="str">
            <v/>
          </cell>
          <cell r="AT5477" t="str">
            <v/>
          </cell>
          <cell r="AW5477" t="str">
            <v/>
          </cell>
          <cell r="AZ5477" t="str">
            <v/>
          </cell>
          <cell r="BA5477" t="str">
            <v/>
          </cell>
          <cell r="BB5477" t="str">
            <v/>
          </cell>
          <cell r="BC5477" t="str">
            <v/>
          </cell>
        </row>
        <row r="5478">
          <cell r="AM5478">
            <v>375000</v>
          </cell>
          <cell r="AQ5478" t="str">
            <v/>
          </cell>
          <cell r="AT5478" t="str">
            <v>ПИР</v>
          </cell>
          <cell r="AW5478">
            <v>40442</v>
          </cell>
          <cell r="AZ5478" t="str">
            <v>8.2010</v>
          </cell>
          <cell r="BA5478" t="str">
            <v>9.2010</v>
          </cell>
          <cell r="BB5478" t="str">
            <v/>
          </cell>
          <cell r="BC5478" t="str">
            <v>3.2010</v>
          </cell>
        </row>
        <row r="5479">
          <cell r="AM5479">
            <v>598000</v>
          </cell>
          <cell r="AQ5479" t="str">
            <v/>
          </cell>
          <cell r="AT5479" t="str">
            <v>ПИР</v>
          </cell>
          <cell r="AW5479">
            <v>40520</v>
          </cell>
          <cell r="AZ5479" t="str">
            <v>11.2010</v>
          </cell>
          <cell r="BA5479" t="str">
            <v>12.2010</v>
          </cell>
          <cell r="BB5479" t="str">
            <v/>
          </cell>
          <cell r="BC5479" t="str">
            <v>4.2010</v>
          </cell>
        </row>
        <row r="5480">
          <cell r="AM5480">
            <v>345000</v>
          </cell>
          <cell r="AQ5480" t="str">
            <v/>
          </cell>
          <cell r="AT5480" t="str">
            <v>ПИР</v>
          </cell>
          <cell r="AW5480">
            <v>40540</v>
          </cell>
          <cell r="AZ5480" t="str">
            <v>12.2010</v>
          </cell>
          <cell r="BA5480" t="str">
            <v>12.2010</v>
          </cell>
          <cell r="BB5480" t="str">
            <v/>
          </cell>
          <cell r="BC5480" t="str">
            <v>4.2010</v>
          </cell>
        </row>
        <row r="5481">
          <cell r="AM5481">
            <v>441600</v>
          </cell>
          <cell r="AQ5481" t="str">
            <v/>
          </cell>
          <cell r="AT5481" t="str">
            <v>ПИР</v>
          </cell>
          <cell r="AW5481">
            <v>40540</v>
          </cell>
          <cell r="AZ5481" t="str">
            <v>12.2010</v>
          </cell>
          <cell r="BA5481" t="str">
            <v>12.2010</v>
          </cell>
          <cell r="BB5481" t="str">
            <v/>
          </cell>
          <cell r="BC5481" t="str">
            <v>4.2010</v>
          </cell>
        </row>
        <row r="5482">
          <cell r="AM5482" t="str">
            <v/>
          </cell>
          <cell r="AQ5482" t="str">
            <v/>
          </cell>
          <cell r="AT5482" t="str">
            <v/>
          </cell>
          <cell r="AW5482" t="str">
            <v/>
          </cell>
          <cell r="AZ5482" t="str">
            <v/>
          </cell>
          <cell r="BA5482" t="str">
            <v/>
          </cell>
          <cell r="BB5482" t="str">
            <v/>
          </cell>
          <cell r="BC5482" t="str">
            <v/>
          </cell>
        </row>
        <row r="5483">
          <cell r="AM5483">
            <v>395600</v>
          </cell>
          <cell r="AQ5483" t="str">
            <v/>
          </cell>
          <cell r="AT5483" t="str">
            <v>ПИР</v>
          </cell>
          <cell r="AW5483">
            <v>40624</v>
          </cell>
          <cell r="AZ5483" t="str">
            <v>3.2011</v>
          </cell>
          <cell r="BA5483" t="str">
            <v>3.2011</v>
          </cell>
          <cell r="BB5483" t="str">
            <v>4.2011</v>
          </cell>
          <cell r="BC5483" t="str">
            <v>1.2011</v>
          </cell>
        </row>
        <row r="5484">
          <cell r="AM5484">
            <v>368000</v>
          </cell>
          <cell r="AQ5484" t="str">
            <v/>
          </cell>
          <cell r="AT5484" t="str">
            <v>ПИР</v>
          </cell>
          <cell r="AW5484">
            <v>40591</v>
          </cell>
          <cell r="AZ5484" t="str">
            <v>2.2011</v>
          </cell>
          <cell r="BA5484" t="str">
            <v>2.2011</v>
          </cell>
          <cell r="BB5484" t="str">
            <v>3.2011</v>
          </cell>
          <cell r="BC5484" t="str">
            <v>1.2011</v>
          </cell>
        </row>
        <row r="5485">
          <cell r="AM5485">
            <v>230000</v>
          </cell>
          <cell r="AQ5485" t="str">
            <v/>
          </cell>
          <cell r="AT5485" t="str">
            <v>ПИР</v>
          </cell>
          <cell r="AW5485">
            <v>40616</v>
          </cell>
          <cell r="AZ5485" t="str">
            <v>3.2011</v>
          </cell>
          <cell r="BA5485" t="str">
            <v>3.2011</v>
          </cell>
          <cell r="BB5485" t="str">
            <v>3.2011</v>
          </cell>
          <cell r="BC5485" t="str">
            <v>1.2011</v>
          </cell>
        </row>
        <row r="5486">
          <cell r="AM5486" t="str">
            <v/>
          </cell>
          <cell r="AQ5486" t="str">
            <v/>
          </cell>
          <cell r="AT5486" t="str">
            <v/>
          </cell>
          <cell r="AW5486" t="str">
            <v/>
          </cell>
          <cell r="AZ5486" t="str">
            <v/>
          </cell>
          <cell r="BA5486" t="str">
            <v/>
          </cell>
          <cell r="BB5486" t="str">
            <v/>
          </cell>
          <cell r="BC5486" t="str">
            <v/>
          </cell>
        </row>
        <row r="5487">
          <cell r="AM5487" t="str">
            <v/>
          </cell>
          <cell r="AQ5487" t="str">
            <v/>
          </cell>
          <cell r="AT5487" t="str">
            <v/>
          </cell>
          <cell r="AW5487" t="str">
            <v/>
          </cell>
          <cell r="AZ5487" t="str">
            <v/>
          </cell>
          <cell r="BA5487" t="str">
            <v/>
          </cell>
          <cell r="BB5487" t="str">
            <v/>
          </cell>
          <cell r="BC5487" t="str">
            <v/>
          </cell>
        </row>
        <row r="5488">
          <cell r="AM5488">
            <v>400000</v>
          </cell>
          <cell r="AQ5488" t="str">
            <v/>
          </cell>
          <cell r="AT5488" t="str">
            <v>ПИР</v>
          </cell>
          <cell r="AW5488">
            <v>40409</v>
          </cell>
          <cell r="AZ5488" t="str">
            <v>8.2010</v>
          </cell>
          <cell r="BA5488" t="str">
            <v>8.2010</v>
          </cell>
          <cell r="BB5488" t="str">
            <v/>
          </cell>
          <cell r="BC5488" t="str">
            <v>3.2010</v>
          </cell>
        </row>
        <row r="5489">
          <cell r="AM5489">
            <v>257600</v>
          </cell>
          <cell r="AQ5489" t="str">
            <v/>
          </cell>
          <cell r="AT5489" t="str">
            <v>ПИР</v>
          </cell>
          <cell r="AW5489">
            <v>40541</v>
          </cell>
          <cell r="AZ5489" t="str">
            <v>12.2010</v>
          </cell>
          <cell r="BA5489" t="str">
            <v>12.2010</v>
          </cell>
          <cell r="BB5489" t="str">
            <v/>
          </cell>
          <cell r="BC5489" t="str">
            <v>4.2010</v>
          </cell>
        </row>
        <row r="5490">
          <cell r="AM5490">
            <v>257600</v>
          </cell>
          <cell r="AQ5490" t="str">
            <v/>
          </cell>
          <cell r="AT5490" t="str">
            <v>ПИР</v>
          </cell>
          <cell r="AW5490">
            <v>40540</v>
          </cell>
          <cell r="AZ5490" t="str">
            <v>12.2010</v>
          </cell>
          <cell r="BA5490" t="str">
            <v>12.2010</v>
          </cell>
          <cell r="BB5490" t="str">
            <v/>
          </cell>
          <cell r="BC5490" t="str">
            <v>4.2010</v>
          </cell>
        </row>
        <row r="5491">
          <cell r="AM5491" t="str">
            <v/>
          </cell>
          <cell r="AQ5491" t="str">
            <v/>
          </cell>
          <cell r="AT5491" t="str">
            <v/>
          </cell>
          <cell r="AW5491" t="str">
            <v/>
          </cell>
          <cell r="AZ5491" t="str">
            <v/>
          </cell>
          <cell r="BA5491" t="str">
            <v/>
          </cell>
          <cell r="BB5491" t="str">
            <v/>
          </cell>
          <cell r="BC5491" t="str">
            <v/>
          </cell>
        </row>
        <row r="5492">
          <cell r="AM5492">
            <v>478400</v>
          </cell>
          <cell r="AQ5492" t="str">
            <v/>
          </cell>
          <cell r="AT5492" t="str">
            <v>ПИР</v>
          </cell>
          <cell r="AW5492">
            <v>40480</v>
          </cell>
          <cell r="AZ5492" t="str">
            <v>10.2010</v>
          </cell>
          <cell r="BA5492" t="str">
            <v>10.2010</v>
          </cell>
          <cell r="BB5492" t="str">
            <v/>
          </cell>
          <cell r="BC5492" t="str">
            <v>4.2010</v>
          </cell>
        </row>
        <row r="5493">
          <cell r="AM5493" t="str">
            <v/>
          </cell>
          <cell r="AQ5493" t="str">
            <v/>
          </cell>
          <cell r="AT5493" t="str">
            <v/>
          </cell>
          <cell r="AW5493" t="str">
            <v/>
          </cell>
          <cell r="AZ5493" t="str">
            <v/>
          </cell>
          <cell r="BA5493" t="str">
            <v/>
          </cell>
          <cell r="BB5493" t="str">
            <v/>
          </cell>
          <cell r="BC5493" t="str">
            <v/>
          </cell>
        </row>
        <row r="5494">
          <cell r="AM5494">
            <v>900000</v>
          </cell>
          <cell r="AQ5494" t="str">
            <v/>
          </cell>
          <cell r="AT5494" t="str">
            <v>ПИР</v>
          </cell>
          <cell r="AW5494">
            <v>40409</v>
          </cell>
          <cell r="AZ5494" t="str">
            <v>8.2010</v>
          </cell>
          <cell r="BA5494" t="str">
            <v>8.2010</v>
          </cell>
          <cell r="BB5494" t="str">
            <v/>
          </cell>
          <cell r="BC5494" t="str">
            <v>3.2010</v>
          </cell>
        </row>
        <row r="5495">
          <cell r="AM5495">
            <v>345000</v>
          </cell>
          <cell r="AQ5495" t="str">
            <v/>
          </cell>
          <cell r="AT5495" t="str">
            <v>ПИР</v>
          </cell>
          <cell r="AW5495">
            <v>40464</v>
          </cell>
          <cell r="AZ5495" t="str">
            <v>9.2010</v>
          </cell>
          <cell r="BA5495" t="str">
            <v>10.2010</v>
          </cell>
          <cell r="BB5495" t="str">
            <v/>
          </cell>
          <cell r="BC5495" t="str">
            <v>4.2010</v>
          </cell>
        </row>
        <row r="5496">
          <cell r="AM5496" t="str">
            <v/>
          </cell>
          <cell r="AQ5496" t="str">
            <v/>
          </cell>
          <cell r="AT5496" t="str">
            <v/>
          </cell>
          <cell r="AW5496" t="str">
            <v/>
          </cell>
          <cell r="AZ5496" t="str">
            <v/>
          </cell>
          <cell r="BA5496" t="str">
            <v/>
          </cell>
          <cell r="BB5496" t="str">
            <v/>
          </cell>
          <cell r="BC5496" t="str">
            <v/>
          </cell>
        </row>
        <row r="5497">
          <cell r="AM5497">
            <v>119600</v>
          </cell>
          <cell r="AQ5497" t="str">
            <v/>
          </cell>
          <cell r="AT5497" t="str">
            <v>ПИР</v>
          </cell>
          <cell r="AW5497">
            <v>40541</v>
          </cell>
          <cell r="AZ5497" t="str">
            <v>12.2010</v>
          </cell>
          <cell r="BA5497" t="str">
            <v>12.2010</v>
          </cell>
          <cell r="BB5497" t="str">
            <v/>
          </cell>
          <cell r="BC5497" t="str">
            <v>4.2010</v>
          </cell>
        </row>
        <row r="5498">
          <cell r="AM5498">
            <v>828000</v>
          </cell>
          <cell r="AQ5498" t="str">
            <v/>
          </cell>
          <cell r="AT5498" t="str">
            <v>ПИР</v>
          </cell>
          <cell r="AW5498">
            <v>40624</v>
          </cell>
          <cell r="AZ5498" t="str">
            <v>3.2011</v>
          </cell>
          <cell r="BA5498" t="str">
            <v>3.2011</v>
          </cell>
          <cell r="BB5498" t="str">
            <v>4.2011</v>
          </cell>
          <cell r="BC5498" t="str">
            <v>1.2011</v>
          </cell>
        </row>
        <row r="5499">
          <cell r="AM5499" t="str">
            <v/>
          </cell>
          <cell r="AQ5499" t="str">
            <v/>
          </cell>
          <cell r="AT5499" t="str">
            <v/>
          </cell>
          <cell r="AW5499" t="str">
            <v/>
          </cell>
          <cell r="AZ5499" t="str">
            <v/>
          </cell>
          <cell r="BA5499" t="str">
            <v/>
          </cell>
          <cell r="BB5499" t="str">
            <v/>
          </cell>
          <cell r="BC5499" t="str">
            <v/>
          </cell>
        </row>
        <row r="5500">
          <cell r="AM5500">
            <v>570400</v>
          </cell>
          <cell r="AQ5500" t="str">
            <v/>
          </cell>
          <cell r="AT5500" t="str">
            <v>ПИР</v>
          </cell>
          <cell r="AW5500">
            <v>40591</v>
          </cell>
          <cell r="AZ5500" t="str">
            <v>2.2011</v>
          </cell>
          <cell r="BA5500" t="str">
            <v>2.2011</v>
          </cell>
          <cell r="BB5500" t="str">
            <v>3.2011</v>
          </cell>
          <cell r="BC5500" t="str">
            <v>1.2011</v>
          </cell>
        </row>
        <row r="5501">
          <cell r="AM5501">
            <v>257600</v>
          </cell>
          <cell r="AQ5501" t="str">
            <v/>
          </cell>
          <cell r="AT5501" t="str">
            <v>ПИР</v>
          </cell>
          <cell r="AW5501">
            <v>40591</v>
          </cell>
          <cell r="AZ5501" t="str">
            <v>2.2011</v>
          </cell>
          <cell r="BA5501" t="str">
            <v>2.2011</v>
          </cell>
          <cell r="BB5501" t="str">
            <v>3.2011</v>
          </cell>
          <cell r="BC5501" t="str">
            <v>1.2011</v>
          </cell>
        </row>
        <row r="5502">
          <cell r="AM5502">
            <v>257600</v>
          </cell>
          <cell r="AQ5502" t="str">
            <v/>
          </cell>
          <cell r="AT5502" t="str">
            <v>ПИР</v>
          </cell>
          <cell r="AW5502">
            <v>40633</v>
          </cell>
          <cell r="AZ5502" t="str">
            <v>3.2011</v>
          </cell>
          <cell r="BA5502" t="str">
            <v>3.2011</v>
          </cell>
          <cell r="BB5502" t="str">
            <v>4.2011</v>
          </cell>
          <cell r="BC5502" t="str">
            <v>1.2011</v>
          </cell>
        </row>
        <row r="5503">
          <cell r="AM5503">
            <v>570400</v>
          </cell>
          <cell r="AQ5503" t="str">
            <v/>
          </cell>
          <cell r="AT5503" t="str">
            <v>ПИР</v>
          </cell>
          <cell r="AW5503">
            <v>40616</v>
          </cell>
          <cell r="AZ5503" t="str">
            <v>3.2011</v>
          </cell>
          <cell r="BA5503" t="str">
            <v>3.2011</v>
          </cell>
          <cell r="BB5503" t="str">
            <v>3.2011</v>
          </cell>
          <cell r="BC5503" t="str">
            <v>1.2011</v>
          </cell>
        </row>
        <row r="5504">
          <cell r="AM5504">
            <v>570400</v>
          </cell>
          <cell r="AQ5504" t="str">
            <v/>
          </cell>
          <cell r="AT5504" t="str">
            <v>ПИР</v>
          </cell>
          <cell r="AW5504">
            <v>40582</v>
          </cell>
          <cell r="AZ5504" t="str">
            <v>1.2011</v>
          </cell>
          <cell r="BA5504" t="str">
            <v>2.2011</v>
          </cell>
          <cell r="BB5504" t="str">
            <v>2.2011</v>
          </cell>
          <cell r="BC5504" t="str">
            <v>1.2011</v>
          </cell>
        </row>
        <row r="5505">
          <cell r="AM5505">
            <v>119600</v>
          </cell>
          <cell r="AQ5505" t="str">
            <v/>
          </cell>
          <cell r="AT5505" t="str">
            <v>ПИР</v>
          </cell>
          <cell r="AW5505">
            <v>40591</v>
          </cell>
          <cell r="AZ5505" t="str">
            <v>2.2011</v>
          </cell>
          <cell r="BA5505" t="str">
            <v>2.2011</v>
          </cell>
          <cell r="BB5505" t="str">
            <v>3.2011</v>
          </cell>
          <cell r="BC5505" t="str">
            <v>1.2011</v>
          </cell>
        </row>
        <row r="5506">
          <cell r="AM5506" t="str">
            <v/>
          </cell>
          <cell r="AQ5506" t="str">
            <v/>
          </cell>
          <cell r="AT5506" t="str">
            <v/>
          </cell>
          <cell r="AW5506" t="str">
            <v/>
          </cell>
          <cell r="AZ5506" t="str">
            <v/>
          </cell>
          <cell r="BA5506" t="str">
            <v/>
          </cell>
          <cell r="BB5506" t="str">
            <v/>
          </cell>
          <cell r="BC5506" t="str">
            <v/>
          </cell>
        </row>
        <row r="5507">
          <cell r="AM5507">
            <v>257600</v>
          </cell>
          <cell r="AQ5507" t="str">
            <v/>
          </cell>
          <cell r="AT5507" t="str">
            <v>ПИР</v>
          </cell>
          <cell r="AW5507">
            <v>40591</v>
          </cell>
          <cell r="AZ5507" t="str">
            <v>2.2011</v>
          </cell>
          <cell r="BA5507" t="str">
            <v>2.2011</v>
          </cell>
          <cell r="BB5507" t="str">
            <v>3.2011</v>
          </cell>
          <cell r="BC5507" t="str">
            <v>1.2011</v>
          </cell>
        </row>
        <row r="5508">
          <cell r="AM5508">
            <v>257600</v>
          </cell>
          <cell r="AQ5508" t="str">
            <v/>
          </cell>
          <cell r="AT5508" t="str">
            <v>ПИР</v>
          </cell>
          <cell r="AW5508">
            <v>40591</v>
          </cell>
          <cell r="AZ5508" t="str">
            <v>2.2011</v>
          </cell>
          <cell r="BA5508" t="str">
            <v>2.2011</v>
          </cell>
          <cell r="BB5508" t="str">
            <v>3.2011</v>
          </cell>
          <cell r="BC5508" t="str">
            <v>1.2011</v>
          </cell>
        </row>
        <row r="5509">
          <cell r="AM5509" t="str">
            <v/>
          </cell>
          <cell r="AQ5509" t="str">
            <v/>
          </cell>
          <cell r="AT5509" t="str">
            <v/>
          </cell>
          <cell r="AW5509" t="str">
            <v/>
          </cell>
          <cell r="AZ5509" t="str">
            <v/>
          </cell>
          <cell r="BA5509" t="str">
            <v/>
          </cell>
          <cell r="BB5509" t="str">
            <v/>
          </cell>
          <cell r="BC5509" t="str">
            <v/>
          </cell>
        </row>
        <row r="5510">
          <cell r="AM5510">
            <v>441600</v>
          </cell>
          <cell r="AQ5510" t="str">
            <v/>
          </cell>
          <cell r="AT5510" t="str">
            <v>ПИР</v>
          </cell>
          <cell r="AW5510">
            <v>40616</v>
          </cell>
          <cell r="AZ5510" t="str">
            <v>3.2011</v>
          </cell>
          <cell r="BA5510" t="str">
            <v>3.2011</v>
          </cell>
          <cell r="BB5510" t="str">
            <v>3.2011</v>
          </cell>
          <cell r="BC5510" t="str">
            <v>1.2011</v>
          </cell>
        </row>
        <row r="5511">
          <cell r="AM5511" t="str">
            <v/>
          </cell>
          <cell r="AQ5511" t="str">
            <v/>
          </cell>
          <cell r="AT5511" t="str">
            <v/>
          </cell>
          <cell r="AW5511" t="str">
            <v/>
          </cell>
          <cell r="AZ5511" t="str">
            <v/>
          </cell>
          <cell r="BA5511" t="str">
            <v/>
          </cell>
          <cell r="BB5511" t="str">
            <v/>
          </cell>
          <cell r="BC5511" t="str">
            <v/>
          </cell>
        </row>
        <row r="5512">
          <cell r="AM5512" t="str">
            <v/>
          </cell>
          <cell r="AQ5512" t="str">
            <v/>
          </cell>
          <cell r="AT5512" t="str">
            <v/>
          </cell>
          <cell r="AW5512" t="str">
            <v/>
          </cell>
          <cell r="AZ5512" t="str">
            <v/>
          </cell>
          <cell r="BA5512" t="str">
            <v/>
          </cell>
          <cell r="BB5512" t="str">
            <v/>
          </cell>
          <cell r="BC5512" t="str">
            <v/>
          </cell>
        </row>
        <row r="5513">
          <cell r="AM5513">
            <v>441600</v>
          </cell>
          <cell r="AQ5513" t="str">
            <v/>
          </cell>
          <cell r="AT5513" t="str">
            <v>ПИР</v>
          </cell>
          <cell r="AW5513">
            <v>40616</v>
          </cell>
          <cell r="AZ5513" t="str">
            <v>3.2011</v>
          </cell>
          <cell r="BA5513" t="str">
            <v>3.2011</v>
          </cell>
          <cell r="BB5513" t="str">
            <v>3.2011</v>
          </cell>
          <cell r="BC5513" t="str">
            <v>1.2011</v>
          </cell>
        </row>
        <row r="5514">
          <cell r="AM5514">
            <v>441600</v>
          </cell>
          <cell r="AQ5514" t="str">
            <v/>
          </cell>
          <cell r="AT5514" t="str">
            <v>ПИР</v>
          </cell>
          <cell r="AW5514">
            <v>40616</v>
          </cell>
          <cell r="AZ5514" t="str">
            <v>3.2011</v>
          </cell>
          <cell r="BA5514" t="str">
            <v>3.2011</v>
          </cell>
          <cell r="BB5514" t="str">
            <v>3.2011</v>
          </cell>
          <cell r="BC5514" t="str">
            <v>1.2011</v>
          </cell>
        </row>
        <row r="5515">
          <cell r="AM5515" t="str">
            <v/>
          </cell>
          <cell r="AQ5515" t="str">
            <v/>
          </cell>
          <cell r="AT5515" t="str">
            <v/>
          </cell>
          <cell r="AW5515" t="str">
            <v/>
          </cell>
          <cell r="AZ5515" t="str">
            <v/>
          </cell>
          <cell r="BA5515" t="str">
            <v/>
          </cell>
          <cell r="BB5515" t="str">
            <v/>
          </cell>
          <cell r="BC5515" t="str">
            <v/>
          </cell>
        </row>
        <row r="5516">
          <cell r="AM5516" t="str">
            <v/>
          </cell>
          <cell r="AQ5516" t="str">
            <v/>
          </cell>
          <cell r="AT5516" t="str">
            <v/>
          </cell>
          <cell r="AW5516" t="str">
            <v/>
          </cell>
          <cell r="AZ5516" t="str">
            <v/>
          </cell>
          <cell r="BA5516" t="str">
            <v/>
          </cell>
          <cell r="BB5516" t="str">
            <v/>
          </cell>
          <cell r="BC5516" t="str">
            <v/>
          </cell>
        </row>
        <row r="5517">
          <cell r="AM5517" t="str">
            <v/>
          </cell>
          <cell r="AQ5517" t="str">
            <v/>
          </cell>
          <cell r="AT5517" t="str">
            <v/>
          </cell>
          <cell r="AW5517" t="str">
            <v/>
          </cell>
          <cell r="AZ5517" t="str">
            <v/>
          </cell>
          <cell r="BA5517" t="str">
            <v/>
          </cell>
          <cell r="BB5517" t="str">
            <v/>
          </cell>
          <cell r="BC5517" t="str">
            <v/>
          </cell>
        </row>
        <row r="5518">
          <cell r="AM5518">
            <v>620000</v>
          </cell>
          <cell r="AQ5518" t="str">
            <v/>
          </cell>
          <cell r="AT5518" t="str">
            <v>ПИР</v>
          </cell>
          <cell r="AW5518">
            <v>40464</v>
          </cell>
          <cell r="AZ5518" t="str">
            <v>9.2010</v>
          </cell>
          <cell r="BA5518" t="str">
            <v>10.2010</v>
          </cell>
          <cell r="BB5518" t="str">
            <v/>
          </cell>
          <cell r="BC5518" t="str">
            <v>4.2010</v>
          </cell>
        </row>
        <row r="5519">
          <cell r="AM5519">
            <v>900000</v>
          </cell>
          <cell r="AQ5519" t="str">
            <v/>
          </cell>
          <cell r="AT5519" t="str">
            <v>ПИР</v>
          </cell>
          <cell r="AW5519">
            <v>40409</v>
          </cell>
          <cell r="AZ5519" t="str">
            <v>8.2010</v>
          </cell>
          <cell r="BA5519" t="str">
            <v>8.2010</v>
          </cell>
          <cell r="BB5519" t="str">
            <v/>
          </cell>
          <cell r="BC5519" t="str">
            <v>3.2010</v>
          </cell>
        </row>
        <row r="5520">
          <cell r="AM5520" t="str">
            <v/>
          </cell>
          <cell r="AQ5520" t="str">
            <v/>
          </cell>
          <cell r="AT5520" t="str">
            <v/>
          </cell>
          <cell r="AW5520" t="str">
            <v/>
          </cell>
          <cell r="AZ5520" t="str">
            <v/>
          </cell>
          <cell r="BA5520" t="str">
            <v/>
          </cell>
          <cell r="BB5520" t="str">
            <v/>
          </cell>
          <cell r="BC5520" t="str">
            <v/>
          </cell>
        </row>
        <row r="5521">
          <cell r="AM5521">
            <v>441600</v>
          </cell>
          <cell r="AQ5521" t="str">
            <v/>
          </cell>
          <cell r="AT5521" t="str">
            <v>ПИР</v>
          </cell>
          <cell r="AW5521">
            <v>40480</v>
          </cell>
          <cell r="AZ5521" t="str">
            <v>10.2010</v>
          </cell>
          <cell r="BA5521" t="str">
            <v>10.2010</v>
          </cell>
          <cell r="BB5521" t="str">
            <v/>
          </cell>
          <cell r="BC5521" t="str">
            <v>4.2010</v>
          </cell>
        </row>
        <row r="5522">
          <cell r="AM5522">
            <v>257600</v>
          </cell>
          <cell r="AQ5522" t="str">
            <v/>
          </cell>
          <cell r="AT5522" t="str">
            <v>ПИР</v>
          </cell>
          <cell r="AW5522">
            <v>40480</v>
          </cell>
          <cell r="AZ5522" t="str">
            <v>10.2010</v>
          </cell>
          <cell r="BA5522" t="str">
            <v>10.2010</v>
          </cell>
          <cell r="BB5522" t="str">
            <v/>
          </cell>
          <cell r="BC5522" t="str">
            <v>4.2010</v>
          </cell>
        </row>
        <row r="5523">
          <cell r="AM5523">
            <v>119600</v>
          </cell>
          <cell r="AQ5523" t="str">
            <v/>
          </cell>
          <cell r="AT5523" t="str">
            <v>ПИР</v>
          </cell>
          <cell r="AW5523">
            <v>40480</v>
          </cell>
          <cell r="AZ5523" t="str">
            <v>10.2010</v>
          </cell>
          <cell r="BA5523" t="str">
            <v>10.2010</v>
          </cell>
          <cell r="BB5523" t="str">
            <v/>
          </cell>
          <cell r="BC5523" t="str">
            <v>4.2010</v>
          </cell>
        </row>
        <row r="5524">
          <cell r="AM5524">
            <v>570400</v>
          </cell>
          <cell r="AQ5524" t="str">
            <v/>
          </cell>
          <cell r="AT5524" t="str">
            <v>ПИР</v>
          </cell>
          <cell r="AW5524">
            <v>40480</v>
          </cell>
          <cell r="AZ5524" t="str">
            <v>10.2010</v>
          </cell>
          <cell r="BA5524" t="str">
            <v>10.2010</v>
          </cell>
          <cell r="BB5524" t="str">
            <v/>
          </cell>
          <cell r="BC5524" t="str">
            <v>4.2010</v>
          </cell>
        </row>
        <row r="5525">
          <cell r="AM5525">
            <v>119600</v>
          </cell>
          <cell r="AQ5525" t="str">
            <v/>
          </cell>
          <cell r="AT5525" t="str">
            <v>ПИР</v>
          </cell>
          <cell r="AW5525">
            <v>40480</v>
          </cell>
          <cell r="AZ5525" t="str">
            <v>10.2010</v>
          </cell>
          <cell r="BA5525" t="str">
            <v>10.2010</v>
          </cell>
          <cell r="BB5525" t="str">
            <v/>
          </cell>
          <cell r="BC5525" t="str">
            <v>4.2010</v>
          </cell>
        </row>
        <row r="5526">
          <cell r="AM5526" t="str">
            <v/>
          </cell>
          <cell r="AQ5526" t="str">
            <v/>
          </cell>
          <cell r="AT5526" t="str">
            <v/>
          </cell>
          <cell r="AW5526" t="str">
            <v/>
          </cell>
          <cell r="AZ5526" t="str">
            <v/>
          </cell>
          <cell r="BA5526" t="str">
            <v/>
          </cell>
          <cell r="BB5526" t="str">
            <v/>
          </cell>
          <cell r="BC5526" t="str">
            <v/>
          </cell>
        </row>
        <row r="5527">
          <cell r="AM5527">
            <v>345000</v>
          </cell>
          <cell r="AQ5527" t="str">
            <v/>
          </cell>
          <cell r="AT5527" t="str">
            <v>ПИР</v>
          </cell>
          <cell r="AW5527">
            <v>40480</v>
          </cell>
          <cell r="AZ5527" t="str">
            <v>10.2010</v>
          </cell>
          <cell r="BA5527" t="str">
            <v>10.2010</v>
          </cell>
          <cell r="BB5527" t="str">
            <v/>
          </cell>
          <cell r="BC5527" t="str">
            <v>4.2010</v>
          </cell>
        </row>
        <row r="5528">
          <cell r="AM5528" t="str">
            <v/>
          </cell>
          <cell r="AQ5528" t="str">
            <v/>
          </cell>
          <cell r="AT5528" t="str">
            <v/>
          </cell>
          <cell r="AW5528" t="str">
            <v/>
          </cell>
          <cell r="AZ5528" t="str">
            <v/>
          </cell>
          <cell r="BA5528" t="str">
            <v/>
          </cell>
          <cell r="BB5528" t="str">
            <v/>
          </cell>
          <cell r="BC5528" t="str">
            <v/>
          </cell>
        </row>
        <row r="5529">
          <cell r="AM5529">
            <v>40000</v>
          </cell>
          <cell r="AQ5529" t="str">
            <v/>
          </cell>
          <cell r="AT5529" t="str">
            <v>ПИР</v>
          </cell>
          <cell r="AW5529">
            <v>40409</v>
          </cell>
          <cell r="AZ5529" t="str">
            <v>8.2010</v>
          </cell>
          <cell r="BA5529" t="str">
            <v>8.2010</v>
          </cell>
          <cell r="BB5529" t="str">
            <v/>
          </cell>
          <cell r="BC5529" t="str">
            <v>3.2010</v>
          </cell>
        </row>
        <row r="5530">
          <cell r="AM5530">
            <v>50000</v>
          </cell>
          <cell r="AQ5530" t="str">
            <v/>
          </cell>
          <cell r="AT5530" t="str">
            <v>ПИР</v>
          </cell>
          <cell r="AW5530">
            <v>40442</v>
          </cell>
          <cell r="AZ5530" t="str">
            <v>8.2010</v>
          </cell>
          <cell r="BA5530" t="str">
            <v>9.2010</v>
          </cell>
          <cell r="BB5530" t="str">
            <v/>
          </cell>
          <cell r="BC5530" t="str">
            <v>3.2010</v>
          </cell>
        </row>
        <row r="5531">
          <cell r="AM5531" t="str">
            <v/>
          </cell>
          <cell r="AQ5531" t="str">
            <v/>
          </cell>
          <cell r="AT5531" t="str">
            <v/>
          </cell>
          <cell r="AW5531" t="str">
            <v/>
          </cell>
          <cell r="AZ5531" t="str">
            <v/>
          </cell>
          <cell r="BA5531" t="str">
            <v/>
          </cell>
          <cell r="BB5531" t="str">
            <v/>
          </cell>
          <cell r="BC5531" t="str">
            <v/>
          </cell>
        </row>
        <row r="5532">
          <cell r="AM5532" t="str">
            <v/>
          </cell>
          <cell r="AQ5532" t="str">
            <v/>
          </cell>
          <cell r="AT5532" t="str">
            <v/>
          </cell>
          <cell r="AW5532" t="str">
            <v/>
          </cell>
          <cell r="AZ5532" t="str">
            <v/>
          </cell>
          <cell r="BA5532" t="str">
            <v/>
          </cell>
          <cell r="BB5532" t="str">
            <v/>
          </cell>
          <cell r="BC5532" t="str">
            <v/>
          </cell>
        </row>
        <row r="5533">
          <cell r="AM5533">
            <v>375000</v>
          </cell>
          <cell r="AQ5533" t="str">
            <v/>
          </cell>
          <cell r="AT5533" t="str">
            <v>ПИР</v>
          </cell>
          <cell r="AW5533">
            <v>40442</v>
          </cell>
          <cell r="AZ5533" t="str">
            <v>8.2010</v>
          </cell>
          <cell r="BA5533" t="str">
            <v>9.2010</v>
          </cell>
          <cell r="BB5533" t="str">
            <v/>
          </cell>
          <cell r="BC5533" t="str">
            <v>3.2010</v>
          </cell>
        </row>
        <row r="5534">
          <cell r="AM5534">
            <v>345000</v>
          </cell>
          <cell r="AQ5534" t="str">
            <v/>
          </cell>
          <cell r="AT5534" t="str">
            <v>ПИР</v>
          </cell>
          <cell r="AW5534">
            <v>40535</v>
          </cell>
          <cell r="AZ5534" t="str">
            <v>12.2010</v>
          </cell>
          <cell r="BA5534" t="str">
            <v>12.2010</v>
          </cell>
          <cell r="BB5534" t="str">
            <v/>
          </cell>
          <cell r="BC5534" t="str">
            <v>4.2010</v>
          </cell>
        </row>
        <row r="5535">
          <cell r="AM5535">
            <v>598000</v>
          </cell>
          <cell r="AQ5535" t="str">
            <v/>
          </cell>
          <cell r="AT5535" t="str">
            <v>ПИР</v>
          </cell>
          <cell r="AW5535">
            <v>40535</v>
          </cell>
          <cell r="AZ5535" t="str">
            <v>12.2010</v>
          </cell>
          <cell r="BA5535" t="str">
            <v>12.2010</v>
          </cell>
          <cell r="BB5535" t="str">
            <v/>
          </cell>
          <cell r="BC5535" t="str">
            <v>4.2010</v>
          </cell>
        </row>
        <row r="5536">
          <cell r="AM5536" t="str">
            <v/>
          </cell>
          <cell r="AQ5536" t="str">
            <v/>
          </cell>
          <cell r="AT5536" t="str">
            <v/>
          </cell>
          <cell r="AW5536" t="str">
            <v/>
          </cell>
          <cell r="AZ5536" t="str">
            <v/>
          </cell>
          <cell r="BA5536" t="str">
            <v/>
          </cell>
          <cell r="BB5536" t="str">
            <v/>
          </cell>
          <cell r="BC5536" t="str">
            <v/>
          </cell>
        </row>
        <row r="5537">
          <cell r="AM5537">
            <v>460000</v>
          </cell>
          <cell r="AQ5537" t="str">
            <v/>
          </cell>
          <cell r="AT5537" t="str">
            <v>ПИР</v>
          </cell>
          <cell r="AW5537">
            <v>40681</v>
          </cell>
          <cell r="AZ5537" t="str">
            <v>4.2011</v>
          </cell>
          <cell r="BA5537" t="str">
            <v>5.2011</v>
          </cell>
          <cell r="BB5537" t="str">
            <v>5.2011</v>
          </cell>
          <cell r="BC5537" t="str">
            <v>2.2011</v>
          </cell>
        </row>
        <row r="5538">
          <cell r="AM5538">
            <v>460000</v>
          </cell>
          <cell r="AQ5538" t="str">
            <v/>
          </cell>
          <cell r="AT5538" t="str">
            <v>ПИР</v>
          </cell>
          <cell r="AW5538">
            <v>40681</v>
          </cell>
          <cell r="AZ5538" t="str">
            <v>4.2011</v>
          </cell>
          <cell r="BA5538" t="str">
            <v>5.2011</v>
          </cell>
          <cell r="BB5538" t="str">
            <v>5.2011</v>
          </cell>
          <cell r="BC5538" t="str">
            <v>2.2011</v>
          </cell>
        </row>
        <row r="5539">
          <cell r="AM5539" t="str">
            <v/>
          </cell>
          <cell r="AQ5539" t="str">
            <v/>
          </cell>
          <cell r="AT5539" t="str">
            <v/>
          </cell>
          <cell r="AW5539" t="str">
            <v/>
          </cell>
          <cell r="AZ5539" t="str">
            <v/>
          </cell>
          <cell r="BA5539" t="str">
            <v/>
          </cell>
          <cell r="BB5539" t="str">
            <v/>
          </cell>
          <cell r="BC5539" t="str">
            <v/>
          </cell>
        </row>
        <row r="5540">
          <cell r="AM5540">
            <v>1534000</v>
          </cell>
          <cell r="AQ5540" t="str">
            <v/>
          </cell>
          <cell r="AT5540" t="str">
            <v>ПИР</v>
          </cell>
          <cell r="AW5540">
            <v>40616</v>
          </cell>
          <cell r="AZ5540" t="str">
            <v>3.2011</v>
          </cell>
          <cell r="BA5540" t="str">
            <v>3.2011</v>
          </cell>
          <cell r="BB5540" t="str">
            <v>3.2011</v>
          </cell>
          <cell r="BC5540" t="str">
            <v>1.2011</v>
          </cell>
        </row>
        <row r="5541">
          <cell r="AM5541" t="str">
            <v/>
          </cell>
          <cell r="AQ5541" t="str">
            <v/>
          </cell>
          <cell r="AT5541" t="str">
            <v/>
          </cell>
          <cell r="AW5541" t="str">
            <v/>
          </cell>
          <cell r="AZ5541" t="str">
            <v/>
          </cell>
          <cell r="BA5541" t="str">
            <v/>
          </cell>
          <cell r="BB5541" t="str">
            <v/>
          </cell>
          <cell r="BC5541" t="str">
            <v/>
          </cell>
        </row>
        <row r="5542">
          <cell r="AM5542" t="str">
            <v/>
          </cell>
          <cell r="AQ5542" t="str">
            <v/>
          </cell>
          <cell r="AT5542" t="str">
            <v/>
          </cell>
          <cell r="AW5542" t="str">
            <v/>
          </cell>
          <cell r="AZ5542" t="str">
            <v/>
          </cell>
          <cell r="BA5542" t="str">
            <v/>
          </cell>
          <cell r="BB5542" t="str">
            <v/>
          </cell>
          <cell r="BC5542" t="str">
            <v/>
          </cell>
        </row>
        <row r="5543">
          <cell r="AM5543" t="str">
            <v/>
          </cell>
          <cell r="AQ5543" t="str">
            <v/>
          </cell>
          <cell r="AT5543" t="str">
            <v/>
          </cell>
          <cell r="AW5543" t="str">
            <v/>
          </cell>
          <cell r="AZ5543" t="str">
            <v/>
          </cell>
          <cell r="BA5543" t="str">
            <v/>
          </cell>
          <cell r="BB5543" t="str">
            <v/>
          </cell>
          <cell r="BC5543" t="str">
            <v/>
          </cell>
        </row>
        <row r="5544">
          <cell r="AM5544" t="str">
            <v/>
          </cell>
          <cell r="AQ5544" t="str">
            <v/>
          </cell>
          <cell r="AT5544" t="str">
            <v/>
          </cell>
          <cell r="AW5544" t="str">
            <v/>
          </cell>
          <cell r="AZ5544" t="str">
            <v/>
          </cell>
          <cell r="BA5544" t="str">
            <v/>
          </cell>
          <cell r="BB5544" t="str">
            <v/>
          </cell>
          <cell r="BC5544" t="str">
            <v/>
          </cell>
        </row>
        <row r="5545">
          <cell r="AM5545">
            <v>2576000</v>
          </cell>
          <cell r="AQ5545" t="str">
            <v/>
          </cell>
          <cell r="AT5545" t="str">
            <v>ПИР</v>
          </cell>
          <cell r="AW5545">
            <v>40480</v>
          </cell>
          <cell r="AZ5545" t="str">
            <v>10.2010</v>
          </cell>
          <cell r="BA5545" t="str">
            <v>10.2010</v>
          </cell>
          <cell r="BB5545" t="str">
            <v/>
          </cell>
          <cell r="BC5545" t="str">
            <v>4.2010</v>
          </cell>
        </row>
        <row r="5546">
          <cell r="AM5546">
            <v>4232000</v>
          </cell>
          <cell r="AQ5546" t="str">
            <v/>
          </cell>
          <cell r="AT5546" t="str">
            <v>ПИР</v>
          </cell>
          <cell r="AW5546">
            <v>40480</v>
          </cell>
          <cell r="AZ5546" t="str">
            <v>10.2010</v>
          </cell>
          <cell r="BA5546" t="str">
            <v>10.2010</v>
          </cell>
          <cell r="BB5546" t="str">
            <v/>
          </cell>
          <cell r="BC5546" t="str">
            <v>4.2010</v>
          </cell>
        </row>
        <row r="5547">
          <cell r="AM5547" t="str">
            <v/>
          </cell>
          <cell r="AQ5547" t="str">
            <v/>
          </cell>
          <cell r="AT5547" t="str">
            <v/>
          </cell>
          <cell r="AW5547" t="str">
            <v/>
          </cell>
          <cell r="AZ5547" t="str">
            <v/>
          </cell>
          <cell r="BA5547" t="str">
            <v/>
          </cell>
          <cell r="BB5547" t="str">
            <v/>
          </cell>
          <cell r="BC5547" t="str">
            <v/>
          </cell>
        </row>
        <row r="5548">
          <cell r="AM5548">
            <v>8235000</v>
          </cell>
          <cell r="AQ5548" t="str">
            <v/>
          </cell>
          <cell r="AT5548" t="str">
            <v>ПИР</v>
          </cell>
          <cell r="AW5548">
            <v>40624</v>
          </cell>
          <cell r="AZ5548" t="str">
            <v>3.2011</v>
          </cell>
          <cell r="BA5548" t="str">
            <v>3.2011</v>
          </cell>
          <cell r="BB5548" t="str">
            <v>4.2011</v>
          </cell>
          <cell r="BC5548" t="str">
            <v>1.2011</v>
          </cell>
        </row>
        <row r="5549">
          <cell r="AM5549">
            <v>285000</v>
          </cell>
          <cell r="AQ5549" t="str">
            <v/>
          </cell>
          <cell r="AT5549" t="str">
            <v>ПИР</v>
          </cell>
          <cell r="AW5549">
            <v>40633</v>
          </cell>
          <cell r="AZ5549" t="str">
            <v>3.2011</v>
          </cell>
          <cell r="BA5549" t="str">
            <v>3.2011</v>
          </cell>
          <cell r="BB5549" t="str">
            <v>4.2011</v>
          </cell>
          <cell r="BC5549" t="str">
            <v>1.2011</v>
          </cell>
        </row>
        <row r="5550">
          <cell r="AM5550" t="str">
            <v/>
          </cell>
          <cell r="AQ5550" t="str">
            <v/>
          </cell>
          <cell r="AT5550" t="str">
            <v/>
          </cell>
          <cell r="AW5550" t="str">
            <v/>
          </cell>
          <cell r="AZ5550" t="str">
            <v/>
          </cell>
          <cell r="BA5550" t="str">
            <v/>
          </cell>
          <cell r="BB5550" t="str">
            <v/>
          </cell>
          <cell r="BC5550" t="str">
            <v/>
          </cell>
        </row>
        <row r="5551">
          <cell r="AM5551" t="str">
            <v/>
          </cell>
          <cell r="AQ5551" t="str">
            <v/>
          </cell>
          <cell r="AT5551" t="str">
            <v/>
          </cell>
          <cell r="AW5551" t="str">
            <v/>
          </cell>
          <cell r="AZ5551" t="str">
            <v/>
          </cell>
          <cell r="BA5551" t="str">
            <v/>
          </cell>
          <cell r="BB5551" t="str">
            <v/>
          </cell>
          <cell r="BC5551" t="str">
            <v/>
          </cell>
        </row>
        <row r="5552">
          <cell r="AM5552">
            <v>375000</v>
          </cell>
          <cell r="AQ5552" t="str">
            <v/>
          </cell>
          <cell r="AT5552" t="str">
            <v>ПИР</v>
          </cell>
          <cell r="AW5552">
            <v>40442</v>
          </cell>
          <cell r="AZ5552" t="str">
            <v>8.2010</v>
          </cell>
          <cell r="BA5552" t="str">
            <v>9.2010</v>
          </cell>
          <cell r="BB5552" t="str">
            <v/>
          </cell>
          <cell r="BC5552" t="str">
            <v>3.2010</v>
          </cell>
        </row>
        <row r="5553">
          <cell r="AM5553">
            <v>375000</v>
          </cell>
          <cell r="AQ5553" t="str">
            <v/>
          </cell>
          <cell r="AT5553" t="str">
            <v>ПИР</v>
          </cell>
          <cell r="AW5553">
            <v>40442</v>
          </cell>
          <cell r="AZ5553" t="str">
            <v>8.2010</v>
          </cell>
          <cell r="BA5553" t="str">
            <v>9.2010</v>
          </cell>
          <cell r="BB5553" t="str">
            <v/>
          </cell>
          <cell r="BC5553" t="str">
            <v>3.2010</v>
          </cell>
        </row>
        <row r="5554">
          <cell r="AM5554">
            <v>570400</v>
          </cell>
          <cell r="AQ5554" t="str">
            <v/>
          </cell>
          <cell r="AT5554" t="str">
            <v>ПИР</v>
          </cell>
          <cell r="AW5554">
            <v>40480</v>
          </cell>
          <cell r="AZ5554" t="str">
            <v>10.2010</v>
          </cell>
          <cell r="BA5554" t="str">
            <v>10.2010</v>
          </cell>
          <cell r="BB5554" t="str">
            <v/>
          </cell>
          <cell r="BC5554" t="str">
            <v>4.2010</v>
          </cell>
        </row>
        <row r="5555">
          <cell r="AM5555">
            <v>570400</v>
          </cell>
          <cell r="AQ5555" t="str">
            <v/>
          </cell>
          <cell r="AT5555" t="str">
            <v>ПИР</v>
          </cell>
          <cell r="AW5555">
            <v>40616</v>
          </cell>
          <cell r="AZ5555" t="str">
            <v>3.2011</v>
          </cell>
          <cell r="BA5555" t="str">
            <v>3.2011</v>
          </cell>
          <cell r="BB5555" t="str">
            <v>3.2011</v>
          </cell>
          <cell r="BC5555" t="str">
            <v>1.2011</v>
          </cell>
        </row>
        <row r="5556">
          <cell r="AM5556" t="str">
            <v/>
          </cell>
          <cell r="AQ5556" t="str">
            <v/>
          </cell>
          <cell r="AT5556" t="str">
            <v/>
          </cell>
          <cell r="AW5556" t="str">
            <v/>
          </cell>
          <cell r="AZ5556" t="str">
            <v/>
          </cell>
          <cell r="BA5556" t="str">
            <v/>
          </cell>
          <cell r="BB5556" t="str">
            <v/>
          </cell>
          <cell r="BC5556" t="str">
            <v/>
          </cell>
        </row>
        <row r="5557">
          <cell r="AM5557">
            <v>219600</v>
          </cell>
          <cell r="AQ5557" t="str">
            <v/>
          </cell>
          <cell r="AT5557" t="str">
            <v>ПИР</v>
          </cell>
          <cell r="AW5557">
            <v>40624</v>
          </cell>
          <cell r="AZ5557" t="str">
            <v>3.2011</v>
          </cell>
          <cell r="BA5557" t="str">
            <v>3.2011</v>
          </cell>
          <cell r="BB5557" t="str">
            <v>4.2011</v>
          </cell>
          <cell r="BC5557" t="str">
            <v>1.2011</v>
          </cell>
        </row>
        <row r="5558">
          <cell r="AM5558">
            <v>570400</v>
          </cell>
          <cell r="AQ5558" t="str">
            <v/>
          </cell>
          <cell r="AT5558" t="str">
            <v>ПИР</v>
          </cell>
          <cell r="AW5558">
            <v>40633</v>
          </cell>
          <cell r="AZ5558" t="str">
            <v>3.2011</v>
          </cell>
          <cell r="BA5558" t="str">
            <v>3.2011</v>
          </cell>
          <cell r="BB5558" t="str">
            <v>4.2011</v>
          </cell>
          <cell r="BC5558" t="str">
            <v>1.2011</v>
          </cell>
        </row>
        <row r="5559">
          <cell r="AM5559" t="str">
            <v/>
          </cell>
          <cell r="AQ5559" t="str">
            <v/>
          </cell>
          <cell r="AT5559" t="str">
            <v/>
          </cell>
          <cell r="AW5559" t="str">
            <v/>
          </cell>
          <cell r="AZ5559" t="str">
            <v/>
          </cell>
          <cell r="BA5559" t="str">
            <v/>
          </cell>
          <cell r="BB5559" t="str">
            <v/>
          </cell>
          <cell r="BC5559" t="str">
            <v/>
          </cell>
        </row>
        <row r="5560">
          <cell r="AM5560" t="str">
            <v/>
          </cell>
          <cell r="AQ5560" t="str">
            <v/>
          </cell>
          <cell r="AT5560" t="str">
            <v/>
          </cell>
          <cell r="AW5560" t="str">
            <v/>
          </cell>
          <cell r="AZ5560" t="str">
            <v/>
          </cell>
          <cell r="BA5560" t="str">
            <v/>
          </cell>
          <cell r="BB5560" t="str">
            <v/>
          </cell>
          <cell r="BC5560" t="str">
            <v/>
          </cell>
        </row>
        <row r="5561">
          <cell r="AM5561" t="str">
            <v/>
          </cell>
          <cell r="AQ5561" t="str">
            <v/>
          </cell>
          <cell r="AT5561" t="str">
            <v/>
          </cell>
          <cell r="AW5561" t="str">
            <v/>
          </cell>
          <cell r="AZ5561" t="str">
            <v/>
          </cell>
          <cell r="BA5561" t="str">
            <v/>
          </cell>
          <cell r="BB5561" t="str">
            <v/>
          </cell>
          <cell r="BC5561" t="str">
            <v/>
          </cell>
        </row>
        <row r="5562">
          <cell r="AM5562" t="str">
            <v/>
          </cell>
          <cell r="AQ5562" t="str">
            <v/>
          </cell>
          <cell r="AT5562" t="str">
            <v/>
          </cell>
          <cell r="AW5562" t="str">
            <v/>
          </cell>
          <cell r="AZ5562" t="str">
            <v/>
          </cell>
          <cell r="BA5562" t="str">
            <v/>
          </cell>
          <cell r="BB5562" t="str">
            <v/>
          </cell>
          <cell r="BC5562" t="str">
            <v/>
          </cell>
        </row>
        <row r="5563">
          <cell r="AM5563" t="str">
            <v/>
          </cell>
          <cell r="AQ5563" t="str">
            <v/>
          </cell>
          <cell r="AT5563" t="str">
            <v/>
          </cell>
          <cell r="AW5563" t="str">
            <v/>
          </cell>
          <cell r="AZ5563" t="str">
            <v/>
          </cell>
          <cell r="BA5563" t="str">
            <v/>
          </cell>
          <cell r="BB5563" t="str">
            <v/>
          </cell>
          <cell r="BC5563" t="str">
            <v/>
          </cell>
        </row>
        <row r="5564">
          <cell r="AM5564" t="str">
            <v/>
          </cell>
          <cell r="AQ5564" t="str">
            <v/>
          </cell>
          <cell r="AT5564" t="str">
            <v/>
          </cell>
          <cell r="AW5564" t="str">
            <v/>
          </cell>
          <cell r="AZ5564" t="str">
            <v/>
          </cell>
          <cell r="BA5564" t="str">
            <v/>
          </cell>
          <cell r="BB5564" t="str">
            <v/>
          </cell>
          <cell r="BC5564" t="str">
            <v/>
          </cell>
        </row>
        <row r="5565">
          <cell r="AM5565" t="str">
            <v/>
          </cell>
          <cell r="AQ5565" t="str">
            <v/>
          </cell>
          <cell r="AT5565" t="str">
            <v/>
          </cell>
          <cell r="AW5565" t="str">
            <v/>
          </cell>
          <cell r="AZ5565" t="str">
            <v/>
          </cell>
          <cell r="BA5565" t="str">
            <v/>
          </cell>
          <cell r="BB5565" t="str">
            <v/>
          </cell>
          <cell r="BC5565" t="str">
            <v/>
          </cell>
        </row>
        <row r="5566">
          <cell r="AM5566" t="str">
            <v/>
          </cell>
          <cell r="AQ5566" t="str">
            <v/>
          </cell>
          <cell r="AT5566" t="str">
            <v/>
          </cell>
          <cell r="AW5566" t="str">
            <v/>
          </cell>
          <cell r="AZ5566" t="str">
            <v/>
          </cell>
          <cell r="BA5566" t="str">
            <v/>
          </cell>
          <cell r="BB5566" t="str">
            <v/>
          </cell>
          <cell r="BC5566" t="str">
            <v/>
          </cell>
        </row>
        <row r="5567">
          <cell r="AM5567" t="str">
            <v/>
          </cell>
          <cell r="AQ5567" t="str">
            <v/>
          </cell>
          <cell r="AT5567" t="str">
            <v/>
          </cell>
          <cell r="AW5567" t="str">
            <v/>
          </cell>
          <cell r="AZ5567" t="str">
            <v/>
          </cell>
          <cell r="BA5567" t="str">
            <v/>
          </cell>
          <cell r="BB5567" t="str">
            <v/>
          </cell>
          <cell r="BC5567" t="str">
            <v/>
          </cell>
        </row>
        <row r="5568">
          <cell r="AM5568" t="str">
            <v/>
          </cell>
          <cell r="AQ5568" t="str">
            <v/>
          </cell>
          <cell r="AT5568" t="str">
            <v/>
          </cell>
          <cell r="AW5568" t="str">
            <v/>
          </cell>
          <cell r="AZ5568" t="str">
            <v/>
          </cell>
          <cell r="BA5568" t="str">
            <v/>
          </cell>
          <cell r="BB5568" t="str">
            <v/>
          </cell>
          <cell r="BC5568" t="str">
            <v/>
          </cell>
        </row>
        <row r="5569">
          <cell r="AM5569" t="str">
            <v/>
          </cell>
          <cell r="AQ5569" t="str">
            <v/>
          </cell>
          <cell r="AT5569" t="str">
            <v/>
          </cell>
          <cell r="AW5569" t="str">
            <v/>
          </cell>
          <cell r="AZ5569" t="str">
            <v/>
          </cell>
          <cell r="BA5569" t="str">
            <v/>
          </cell>
          <cell r="BB5569" t="str">
            <v/>
          </cell>
          <cell r="BC5569" t="str">
            <v/>
          </cell>
        </row>
        <row r="5570">
          <cell r="AM5570" t="str">
            <v/>
          </cell>
          <cell r="AQ5570" t="str">
            <v/>
          </cell>
          <cell r="AT5570" t="str">
            <v/>
          </cell>
          <cell r="AW5570" t="str">
            <v/>
          </cell>
          <cell r="AZ5570" t="str">
            <v/>
          </cell>
          <cell r="BA5570" t="str">
            <v/>
          </cell>
          <cell r="BB5570" t="str">
            <v/>
          </cell>
          <cell r="BC5570" t="str">
            <v/>
          </cell>
        </row>
        <row r="5571">
          <cell r="AM5571" t="str">
            <v/>
          </cell>
          <cell r="AQ5571" t="str">
            <v/>
          </cell>
          <cell r="AT5571" t="str">
            <v/>
          </cell>
          <cell r="AW5571" t="str">
            <v/>
          </cell>
          <cell r="AZ5571" t="str">
            <v/>
          </cell>
          <cell r="BA5571" t="str">
            <v/>
          </cell>
          <cell r="BB5571" t="str">
            <v/>
          </cell>
          <cell r="BC5571" t="str">
            <v/>
          </cell>
        </row>
        <row r="5572">
          <cell r="AM5572" t="str">
            <v/>
          </cell>
          <cell r="AQ5572" t="str">
            <v/>
          </cell>
          <cell r="AT5572" t="str">
            <v/>
          </cell>
          <cell r="AW5572" t="str">
            <v/>
          </cell>
          <cell r="AZ5572" t="str">
            <v/>
          </cell>
          <cell r="BA5572" t="str">
            <v/>
          </cell>
          <cell r="BB5572" t="str">
            <v/>
          </cell>
          <cell r="BC5572" t="str">
            <v/>
          </cell>
        </row>
        <row r="5573">
          <cell r="AM5573">
            <v>345000</v>
          </cell>
          <cell r="AQ5573" t="str">
            <v/>
          </cell>
          <cell r="AT5573" t="str">
            <v>ПИР</v>
          </cell>
          <cell r="AW5573">
            <v>40464</v>
          </cell>
          <cell r="AZ5573" t="str">
            <v>9.2010</v>
          </cell>
          <cell r="BA5573" t="str">
            <v>10.2010</v>
          </cell>
          <cell r="BB5573" t="str">
            <v/>
          </cell>
          <cell r="BC5573" t="str">
            <v>4.2010</v>
          </cell>
        </row>
        <row r="5574">
          <cell r="AM5574">
            <v>200000</v>
          </cell>
          <cell r="AQ5574" t="str">
            <v/>
          </cell>
          <cell r="AT5574" t="str">
            <v>ПИР</v>
          </cell>
          <cell r="AW5574">
            <v>40409</v>
          </cell>
          <cell r="AZ5574" t="str">
            <v>8.2010</v>
          </cell>
          <cell r="BA5574" t="str">
            <v>8.2010</v>
          </cell>
          <cell r="BB5574" t="str">
            <v/>
          </cell>
          <cell r="BC5574" t="str">
            <v>3.2010</v>
          </cell>
        </row>
        <row r="5575">
          <cell r="AM5575" t="str">
            <v/>
          </cell>
          <cell r="AQ5575" t="str">
            <v/>
          </cell>
          <cell r="AT5575" t="str">
            <v/>
          </cell>
          <cell r="AW5575" t="str">
            <v/>
          </cell>
          <cell r="AZ5575" t="str">
            <v/>
          </cell>
          <cell r="BA5575" t="str">
            <v/>
          </cell>
          <cell r="BB5575" t="str">
            <v/>
          </cell>
          <cell r="BC5575" t="str">
            <v/>
          </cell>
        </row>
        <row r="5576">
          <cell r="AM5576">
            <v>570400</v>
          </cell>
          <cell r="AQ5576" t="str">
            <v/>
          </cell>
          <cell r="AT5576" t="str">
            <v>ПИР</v>
          </cell>
          <cell r="AW5576">
            <v>40480</v>
          </cell>
          <cell r="AZ5576" t="str">
            <v>10.2010</v>
          </cell>
          <cell r="BA5576" t="str">
            <v>10.2010</v>
          </cell>
          <cell r="BB5576" t="str">
            <v/>
          </cell>
          <cell r="BC5576" t="str">
            <v>4.2010</v>
          </cell>
        </row>
        <row r="5577">
          <cell r="AM5577">
            <v>736000</v>
          </cell>
          <cell r="AQ5577" t="str">
            <v/>
          </cell>
          <cell r="AT5577" t="str">
            <v>ПИР</v>
          </cell>
          <cell r="AW5577">
            <v>40540</v>
          </cell>
          <cell r="AZ5577" t="str">
            <v>12.2010</v>
          </cell>
          <cell r="BA5577" t="str">
            <v>12.2010</v>
          </cell>
          <cell r="BB5577" t="str">
            <v/>
          </cell>
          <cell r="BC5577" t="str">
            <v>4.2010</v>
          </cell>
        </row>
        <row r="5578">
          <cell r="AM5578" t="str">
            <v/>
          </cell>
          <cell r="AQ5578" t="str">
            <v/>
          </cell>
          <cell r="AT5578" t="str">
            <v/>
          </cell>
          <cell r="AW5578" t="str">
            <v/>
          </cell>
          <cell r="AZ5578" t="str">
            <v/>
          </cell>
          <cell r="BA5578" t="str">
            <v/>
          </cell>
          <cell r="BB5578" t="str">
            <v/>
          </cell>
          <cell r="BC5578" t="str">
            <v/>
          </cell>
        </row>
        <row r="5579">
          <cell r="AM5579">
            <v>119600</v>
          </cell>
          <cell r="AQ5579" t="str">
            <v/>
          </cell>
          <cell r="AT5579" t="str">
            <v>ПИР</v>
          </cell>
          <cell r="AW5579">
            <v>40616</v>
          </cell>
          <cell r="AZ5579" t="str">
            <v>3.2011</v>
          </cell>
          <cell r="BA5579" t="str">
            <v>3.2011</v>
          </cell>
          <cell r="BB5579" t="str">
            <v>3.2011</v>
          </cell>
          <cell r="BC5579" t="str">
            <v>1.2011</v>
          </cell>
        </row>
        <row r="5580">
          <cell r="AM5580" t="str">
            <v/>
          </cell>
          <cell r="AQ5580" t="str">
            <v/>
          </cell>
          <cell r="AT5580" t="str">
            <v/>
          </cell>
          <cell r="AW5580" t="str">
            <v/>
          </cell>
          <cell r="AZ5580" t="str">
            <v/>
          </cell>
          <cell r="BA5580" t="str">
            <v/>
          </cell>
          <cell r="BB5580" t="str">
            <v/>
          </cell>
          <cell r="BC5580" t="str">
            <v/>
          </cell>
        </row>
        <row r="5581">
          <cell r="AM5581" t="str">
            <v/>
          </cell>
          <cell r="AQ5581" t="str">
            <v/>
          </cell>
          <cell r="AT5581" t="str">
            <v/>
          </cell>
          <cell r="AW5581" t="str">
            <v/>
          </cell>
          <cell r="AZ5581" t="str">
            <v/>
          </cell>
          <cell r="BA5581" t="str">
            <v/>
          </cell>
          <cell r="BB5581" t="str">
            <v/>
          </cell>
          <cell r="BC5581" t="str">
            <v/>
          </cell>
        </row>
        <row r="5582">
          <cell r="AM5582" t="str">
            <v/>
          </cell>
          <cell r="AQ5582" t="str">
            <v/>
          </cell>
          <cell r="AT5582" t="str">
            <v/>
          </cell>
          <cell r="AW5582" t="str">
            <v/>
          </cell>
          <cell r="AZ5582" t="str">
            <v/>
          </cell>
          <cell r="BA5582" t="str">
            <v/>
          </cell>
          <cell r="BB5582" t="str">
            <v/>
          </cell>
          <cell r="BC5582" t="str">
            <v/>
          </cell>
        </row>
        <row r="5583">
          <cell r="AM5583">
            <v>276000</v>
          </cell>
          <cell r="AQ5583" t="str">
            <v/>
          </cell>
          <cell r="AT5583" t="str">
            <v>ПИР</v>
          </cell>
          <cell r="AW5583">
            <v>40624</v>
          </cell>
          <cell r="AZ5583" t="str">
            <v>3.2011</v>
          </cell>
          <cell r="BA5583" t="str">
            <v>3.2011</v>
          </cell>
          <cell r="BB5583" t="str">
            <v>4.2011</v>
          </cell>
          <cell r="BC5583" t="str">
            <v>1.2011</v>
          </cell>
        </row>
        <row r="5584">
          <cell r="AM5584">
            <v>552000</v>
          </cell>
          <cell r="AQ5584" t="str">
            <v/>
          </cell>
          <cell r="AT5584" t="str">
            <v>ПИР</v>
          </cell>
          <cell r="AW5584">
            <v>40616</v>
          </cell>
          <cell r="AZ5584" t="str">
            <v>3.2011</v>
          </cell>
          <cell r="BA5584" t="str">
            <v>3.2011</v>
          </cell>
          <cell r="BB5584" t="str">
            <v>3.2011</v>
          </cell>
          <cell r="BC5584" t="str">
            <v>1.2011</v>
          </cell>
        </row>
        <row r="5585">
          <cell r="AM5585" t="str">
            <v/>
          </cell>
          <cell r="AQ5585" t="str">
            <v/>
          </cell>
          <cell r="AT5585" t="str">
            <v/>
          </cell>
          <cell r="AW5585" t="str">
            <v/>
          </cell>
          <cell r="AZ5585" t="str">
            <v/>
          </cell>
          <cell r="BA5585" t="str">
            <v/>
          </cell>
          <cell r="BB5585" t="str">
            <v/>
          </cell>
          <cell r="BC5585" t="str">
            <v/>
          </cell>
        </row>
        <row r="5586">
          <cell r="AM5586" t="str">
            <v/>
          </cell>
          <cell r="AQ5586" t="str">
            <v/>
          </cell>
          <cell r="AT5586" t="str">
            <v/>
          </cell>
          <cell r="AW5586" t="str">
            <v/>
          </cell>
          <cell r="AZ5586" t="str">
            <v/>
          </cell>
          <cell r="BA5586" t="str">
            <v/>
          </cell>
          <cell r="BB5586" t="str">
            <v/>
          </cell>
          <cell r="BC5586" t="str">
            <v/>
          </cell>
        </row>
        <row r="5587">
          <cell r="AM5587" t="str">
            <v/>
          </cell>
          <cell r="AQ5587" t="str">
            <v/>
          </cell>
          <cell r="AT5587" t="str">
            <v/>
          </cell>
          <cell r="AW5587" t="str">
            <v/>
          </cell>
          <cell r="AZ5587" t="str">
            <v/>
          </cell>
          <cell r="BA5587" t="str">
            <v/>
          </cell>
          <cell r="BB5587" t="str">
            <v/>
          </cell>
          <cell r="BC5587" t="str">
            <v/>
          </cell>
        </row>
        <row r="5588">
          <cell r="AM5588" t="str">
            <v/>
          </cell>
          <cell r="AQ5588" t="str">
            <v/>
          </cell>
          <cell r="AT5588" t="str">
            <v/>
          </cell>
          <cell r="AW5588" t="str">
            <v/>
          </cell>
          <cell r="AZ5588" t="str">
            <v/>
          </cell>
          <cell r="BA5588" t="str">
            <v/>
          </cell>
          <cell r="BB5588" t="str">
            <v/>
          </cell>
          <cell r="BC5588" t="str">
            <v/>
          </cell>
        </row>
        <row r="5589">
          <cell r="AM5589">
            <v>552000</v>
          </cell>
          <cell r="AQ5589" t="str">
            <v/>
          </cell>
          <cell r="AT5589" t="str">
            <v>ПИР</v>
          </cell>
          <cell r="AW5589">
            <v>40582</v>
          </cell>
          <cell r="AZ5589" t="str">
            <v>1.2011</v>
          </cell>
          <cell r="BA5589" t="str">
            <v>2.2011</v>
          </cell>
          <cell r="BB5589" t="str">
            <v>2.2011</v>
          </cell>
          <cell r="BC5589" t="str">
            <v>1.2011</v>
          </cell>
        </row>
        <row r="5590">
          <cell r="AM5590" t="str">
            <v/>
          </cell>
          <cell r="AQ5590" t="str">
            <v/>
          </cell>
          <cell r="AT5590" t="str">
            <v/>
          </cell>
          <cell r="AW5590" t="str">
            <v/>
          </cell>
          <cell r="AZ5590" t="str">
            <v/>
          </cell>
          <cell r="BA5590" t="str">
            <v/>
          </cell>
          <cell r="BB5590" t="str">
            <v/>
          </cell>
          <cell r="BC5590" t="str">
            <v/>
          </cell>
        </row>
        <row r="5591">
          <cell r="AM5591" t="str">
            <v/>
          </cell>
          <cell r="AQ5591" t="str">
            <v/>
          </cell>
          <cell r="AT5591" t="str">
            <v/>
          </cell>
          <cell r="AW5591" t="str">
            <v/>
          </cell>
          <cell r="AZ5591" t="str">
            <v/>
          </cell>
          <cell r="BA5591" t="str">
            <v/>
          </cell>
          <cell r="BB5591" t="str">
            <v/>
          </cell>
          <cell r="BC5591" t="str">
            <v/>
          </cell>
        </row>
        <row r="5592">
          <cell r="AM5592" t="str">
            <v/>
          </cell>
          <cell r="AQ5592" t="str">
            <v/>
          </cell>
          <cell r="AT5592" t="str">
            <v/>
          </cell>
          <cell r="AW5592" t="str">
            <v/>
          </cell>
          <cell r="AZ5592" t="str">
            <v/>
          </cell>
          <cell r="BA5592" t="str">
            <v/>
          </cell>
          <cell r="BB5592" t="str">
            <v/>
          </cell>
          <cell r="BC5592" t="str">
            <v/>
          </cell>
        </row>
        <row r="5593">
          <cell r="AM5593">
            <v>331200</v>
          </cell>
          <cell r="AQ5593" t="str">
            <v/>
          </cell>
          <cell r="AT5593" t="str">
            <v>ПИР</v>
          </cell>
          <cell r="AW5593">
            <v>40633</v>
          </cell>
          <cell r="AZ5593" t="str">
            <v>3.2011</v>
          </cell>
          <cell r="BA5593" t="str">
            <v>3.2011</v>
          </cell>
          <cell r="BB5593" t="str">
            <v>4.2011</v>
          </cell>
          <cell r="BC5593" t="str">
            <v>1.2011</v>
          </cell>
        </row>
        <row r="5594">
          <cell r="AM5594" t="str">
            <v/>
          </cell>
          <cell r="AQ5594" t="str">
            <v/>
          </cell>
          <cell r="AT5594" t="str">
            <v/>
          </cell>
          <cell r="AW5594" t="str">
            <v/>
          </cell>
          <cell r="AZ5594" t="str">
            <v/>
          </cell>
          <cell r="BA5594" t="str">
            <v/>
          </cell>
          <cell r="BB5594" t="str">
            <v/>
          </cell>
          <cell r="BC5594" t="str">
            <v/>
          </cell>
        </row>
        <row r="5595">
          <cell r="AM5595">
            <v>552000</v>
          </cell>
          <cell r="AQ5595" t="str">
            <v/>
          </cell>
          <cell r="AT5595" t="str">
            <v>ПИР</v>
          </cell>
          <cell r="AW5595">
            <v>40633</v>
          </cell>
          <cell r="AZ5595" t="str">
            <v>3.2011</v>
          </cell>
          <cell r="BA5595" t="str">
            <v>3.2011</v>
          </cell>
          <cell r="BB5595" t="str">
            <v>4.2011</v>
          </cell>
          <cell r="BC5595" t="str">
            <v>1.2011</v>
          </cell>
        </row>
        <row r="5596">
          <cell r="AM5596" t="str">
            <v/>
          </cell>
          <cell r="AQ5596" t="str">
            <v/>
          </cell>
          <cell r="AT5596" t="str">
            <v/>
          </cell>
          <cell r="AW5596" t="str">
            <v/>
          </cell>
          <cell r="AZ5596" t="str">
            <v/>
          </cell>
          <cell r="BA5596" t="str">
            <v/>
          </cell>
          <cell r="BB5596" t="str">
            <v/>
          </cell>
          <cell r="BC5596" t="str">
            <v/>
          </cell>
        </row>
        <row r="5597">
          <cell r="AM5597" t="str">
            <v/>
          </cell>
          <cell r="AQ5597" t="str">
            <v/>
          </cell>
          <cell r="AT5597" t="str">
            <v/>
          </cell>
          <cell r="AW5597" t="str">
            <v/>
          </cell>
          <cell r="AZ5597" t="str">
            <v/>
          </cell>
          <cell r="BA5597" t="str">
            <v/>
          </cell>
          <cell r="BB5597" t="str">
            <v/>
          </cell>
          <cell r="BC5597" t="str">
            <v/>
          </cell>
        </row>
        <row r="5598">
          <cell r="AM5598" t="str">
            <v/>
          </cell>
          <cell r="AQ5598" t="str">
            <v/>
          </cell>
          <cell r="AT5598" t="str">
            <v/>
          </cell>
          <cell r="AW5598" t="str">
            <v/>
          </cell>
          <cell r="AZ5598" t="str">
            <v/>
          </cell>
          <cell r="BA5598" t="str">
            <v/>
          </cell>
          <cell r="BB5598" t="str">
            <v/>
          </cell>
          <cell r="BC5598" t="str">
            <v/>
          </cell>
        </row>
        <row r="5599">
          <cell r="AM5599" t="str">
            <v/>
          </cell>
          <cell r="AQ5599" t="str">
            <v/>
          </cell>
          <cell r="AT5599" t="str">
            <v/>
          </cell>
          <cell r="AW5599" t="str">
            <v/>
          </cell>
          <cell r="AZ5599" t="str">
            <v/>
          </cell>
          <cell r="BA5599" t="str">
            <v/>
          </cell>
          <cell r="BB5599" t="str">
            <v/>
          </cell>
          <cell r="BC5599" t="str">
            <v/>
          </cell>
        </row>
        <row r="5600">
          <cell r="AM5600" t="str">
            <v/>
          </cell>
          <cell r="AQ5600" t="str">
            <v/>
          </cell>
          <cell r="AT5600" t="str">
            <v/>
          </cell>
          <cell r="AW5600" t="str">
            <v/>
          </cell>
          <cell r="AZ5600" t="str">
            <v/>
          </cell>
          <cell r="BA5600" t="str">
            <v/>
          </cell>
          <cell r="BB5600" t="str">
            <v/>
          </cell>
          <cell r="BC5600" t="str">
            <v/>
          </cell>
        </row>
        <row r="5601">
          <cell r="AM5601" t="str">
            <v/>
          </cell>
          <cell r="AQ5601" t="str">
            <v/>
          </cell>
          <cell r="AT5601" t="str">
            <v/>
          </cell>
          <cell r="AW5601" t="str">
            <v/>
          </cell>
          <cell r="AZ5601" t="str">
            <v/>
          </cell>
          <cell r="BA5601" t="str">
            <v/>
          </cell>
          <cell r="BB5601" t="str">
            <v/>
          </cell>
          <cell r="BC5601" t="str">
            <v/>
          </cell>
        </row>
        <row r="5602">
          <cell r="AM5602">
            <v>345000</v>
          </cell>
          <cell r="AQ5602" t="str">
            <v/>
          </cell>
          <cell r="AT5602" t="str">
            <v>ПИР</v>
          </cell>
          <cell r="AW5602">
            <v>40540</v>
          </cell>
          <cell r="AZ5602" t="str">
            <v>12.2010</v>
          </cell>
          <cell r="BA5602" t="str">
            <v>12.2010</v>
          </cell>
          <cell r="BB5602" t="str">
            <v/>
          </cell>
          <cell r="BC5602" t="str">
            <v>4.2010</v>
          </cell>
        </row>
        <row r="5603">
          <cell r="AM5603" t="str">
            <v/>
          </cell>
          <cell r="AQ5603" t="str">
            <v/>
          </cell>
          <cell r="AT5603" t="str">
            <v/>
          </cell>
          <cell r="AW5603" t="str">
            <v/>
          </cell>
          <cell r="AZ5603" t="str">
            <v/>
          </cell>
          <cell r="BA5603" t="str">
            <v/>
          </cell>
          <cell r="BB5603" t="str">
            <v/>
          </cell>
          <cell r="BC5603" t="str">
            <v/>
          </cell>
        </row>
        <row r="5604">
          <cell r="AM5604">
            <v>736000</v>
          </cell>
          <cell r="AQ5604" t="str">
            <v/>
          </cell>
          <cell r="AT5604" t="str">
            <v>ПИР</v>
          </cell>
          <cell r="AW5604">
            <v>40633</v>
          </cell>
          <cell r="AZ5604" t="str">
            <v>3.2011</v>
          </cell>
          <cell r="BA5604" t="str">
            <v>3.2011</v>
          </cell>
          <cell r="BB5604" t="str">
            <v>4.2011</v>
          </cell>
          <cell r="BC5604" t="str">
            <v>1.2011</v>
          </cell>
        </row>
        <row r="5605">
          <cell r="AM5605">
            <v>552000</v>
          </cell>
          <cell r="AQ5605" t="str">
            <v/>
          </cell>
          <cell r="AT5605" t="str">
            <v>ПИР</v>
          </cell>
          <cell r="AW5605">
            <v>40633</v>
          </cell>
          <cell r="AZ5605" t="str">
            <v>3.2011</v>
          </cell>
          <cell r="BA5605" t="str">
            <v>3.2011</v>
          </cell>
          <cell r="BB5605" t="str">
            <v>4.2011</v>
          </cell>
          <cell r="BC5605" t="str">
            <v>1.2011</v>
          </cell>
        </row>
        <row r="5606">
          <cell r="AM5606">
            <v>460000</v>
          </cell>
          <cell r="AQ5606" t="str">
            <v/>
          </cell>
          <cell r="AT5606" t="str">
            <v>ПИР</v>
          </cell>
          <cell r="AW5606">
            <v>40582</v>
          </cell>
          <cell r="AZ5606" t="str">
            <v>1.2011</v>
          </cell>
          <cell r="BA5606" t="str">
            <v>2.2011</v>
          </cell>
          <cell r="BB5606" t="str">
            <v>2.2011</v>
          </cell>
          <cell r="BC5606" t="str">
            <v>1.2011</v>
          </cell>
        </row>
        <row r="5607">
          <cell r="AM5607">
            <v>414000</v>
          </cell>
          <cell r="AQ5607" t="str">
            <v/>
          </cell>
          <cell r="AT5607" t="str">
            <v>ПИР</v>
          </cell>
          <cell r="AW5607">
            <v>40591</v>
          </cell>
          <cell r="AZ5607" t="str">
            <v>2.2011</v>
          </cell>
          <cell r="BA5607" t="str">
            <v>2.2011</v>
          </cell>
          <cell r="BB5607" t="str">
            <v>3.2011</v>
          </cell>
          <cell r="BC5607" t="str">
            <v>1.2011</v>
          </cell>
        </row>
        <row r="5608">
          <cell r="AM5608" t="str">
            <v/>
          </cell>
          <cell r="AQ5608" t="str">
            <v/>
          </cell>
          <cell r="AT5608" t="str">
            <v/>
          </cell>
          <cell r="AW5608" t="str">
            <v/>
          </cell>
          <cell r="AZ5608" t="str">
            <v/>
          </cell>
          <cell r="BA5608" t="str">
            <v/>
          </cell>
          <cell r="BB5608" t="str">
            <v/>
          </cell>
          <cell r="BC5608" t="str">
            <v/>
          </cell>
        </row>
        <row r="5609">
          <cell r="AM5609" t="str">
            <v/>
          </cell>
          <cell r="AQ5609" t="str">
            <v/>
          </cell>
          <cell r="AT5609" t="str">
            <v/>
          </cell>
          <cell r="AW5609" t="str">
            <v/>
          </cell>
          <cell r="AZ5609" t="str">
            <v/>
          </cell>
          <cell r="BA5609" t="str">
            <v/>
          </cell>
          <cell r="BB5609" t="str">
            <v/>
          </cell>
          <cell r="BC5609" t="str">
            <v/>
          </cell>
        </row>
        <row r="5610">
          <cell r="AM5610" t="str">
            <v/>
          </cell>
          <cell r="AQ5610" t="str">
            <v/>
          </cell>
          <cell r="AT5610" t="str">
            <v/>
          </cell>
          <cell r="AW5610" t="str">
            <v/>
          </cell>
          <cell r="AZ5610" t="str">
            <v/>
          </cell>
          <cell r="BA5610" t="str">
            <v/>
          </cell>
          <cell r="BB5610" t="str">
            <v/>
          </cell>
          <cell r="BC5610" t="str">
            <v/>
          </cell>
        </row>
        <row r="5611">
          <cell r="AM5611" t="str">
            <v/>
          </cell>
          <cell r="AQ5611" t="str">
            <v/>
          </cell>
          <cell r="AT5611" t="str">
            <v/>
          </cell>
          <cell r="AW5611" t="str">
            <v/>
          </cell>
          <cell r="AZ5611" t="str">
            <v/>
          </cell>
          <cell r="BA5611" t="str">
            <v/>
          </cell>
          <cell r="BB5611" t="str">
            <v/>
          </cell>
          <cell r="BC5611" t="str">
            <v/>
          </cell>
        </row>
        <row r="5612">
          <cell r="AM5612" t="str">
            <v/>
          </cell>
          <cell r="AQ5612" t="str">
            <v/>
          </cell>
          <cell r="AT5612" t="str">
            <v/>
          </cell>
          <cell r="AW5612" t="str">
            <v/>
          </cell>
          <cell r="AZ5612" t="str">
            <v/>
          </cell>
          <cell r="BA5612" t="str">
            <v/>
          </cell>
          <cell r="BB5612" t="str">
            <v/>
          </cell>
          <cell r="BC5612" t="str">
            <v/>
          </cell>
        </row>
        <row r="5613">
          <cell r="AM5613" t="str">
            <v/>
          </cell>
          <cell r="AQ5613" t="str">
            <v/>
          </cell>
          <cell r="AT5613" t="str">
            <v/>
          </cell>
          <cell r="AW5613" t="str">
            <v/>
          </cell>
          <cell r="AZ5613" t="str">
            <v/>
          </cell>
          <cell r="BA5613" t="str">
            <v/>
          </cell>
          <cell r="BB5613" t="str">
            <v/>
          </cell>
          <cell r="BC5613" t="str">
            <v/>
          </cell>
        </row>
        <row r="5614">
          <cell r="AM5614" t="str">
            <v/>
          </cell>
          <cell r="AQ5614" t="str">
            <v/>
          </cell>
          <cell r="AT5614" t="str">
            <v/>
          </cell>
          <cell r="AW5614" t="str">
            <v/>
          </cell>
          <cell r="AZ5614" t="str">
            <v/>
          </cell>
          <cell r="BA5614" t="str">
            <v/>
          </cell>
          <cell r="BB5614" t="str">
            <v/>
          </cell>
          <cell r="BC5614" t="str">
            <v/>
          </cell>
        </row>
        <row r="5615">
          <cell r="AM5615" t="str">
            <v/>
          </cell>
          <cell r="AQ5615" t="str">
            <v/>
          </cell>
          <cell r="AT5615" t="str">
            <v/>
          </cell>
          <cell r="AW5615" t="str">
            <v/>
          </cell>
          <cell r="AZ5615" t="str">
            <v/>
          </cell>
          <cell r="BA5615" t="str">
            <v/>
          </cell>
          <cell r="BB5615" t="str">
            <v/>
          </cell>
          <cell r="BC5615" t="str">
            <v/>
          </cell>
        </row>
        <row r="5616">
          <cell r="AM5616" t="str">
            <v/>
          </cell>
          <cell r="AQ5616" t="str">
            <v/>
          </cell>
          <cell r="AT5616" t="str">
            <v/>
          </cell>
          <cell r="AW5616" t="str">
            <v/>
          </cell>
          <cell r="AZ5616" t="str">
            <v/>
          </cell>
          <cell r="BA5616" t="str">
            <v/>
          </cell>
          <cell r="BB5616" t="str">
            <v/>
          </cell>
          <cell r="BC5616" t="str">
            <v/>
          </cell>
        </row>
        <row r="5617">
          <cell r="AM5617" t="str">
            <v/>
          </cell>
          <cell r="AQ5617" t="str">
            <v/>
          </cell>
          <cell r="AT5617" t="str">
            <v/>
          </cell>
          <cell r="AW5617" t="str">
            <v/>
          </cell>
          <cell r="AZ5617" t="str">
            <v/>
          </cell>
          <cell r="BA5617" t="str">
            <v/>
          </cell>
          <cell r="BB5617" t="str">
            <v/>
          </cell>
          <cell r="BC5617" t="str">
            <v/>
          </cell>
        </row>
        <row r="5618">
          <cell r="AM5618" t="str">
            <v/>
          </cell>
          <cell r="AQ5618" t="str">
            <v/>
          </cell>
          <cell r="AT5618" t="str">
            <v/>
          </cell>
          <cell r="AW5618" t="str">
            <v/>
          </cell>
          <cell r="AZ5618" t="str">
            <v/>
          </cell>
          <cell r="BA5618" t="str">
            <v/>
          </cell>
          <cell r="BB5618" t="str">
            <v/>
          </cell>
          <cell r="BC5618" t="str">
            <v/>
          </cell>
        </row>
        <row r="5619">
          <cell r="AM5619">
            <v>300000</v>
          </cell>
          <cell r="AQ5619" t="str">
            <v/>
          </cell>
          <cell r="AT5619" t="str">
            <v>ПИР</v>
          </cell>
          <cell r="AW5619">
            <v>40409</v>
          </cell>
          <cell r="AZ5619" t="str">
            <v>8.2010</v>
          </cell>
          <cell r="BA5619" t="str">
            <v>8.2010</v>
          </cell>
          <cell r="BB5619" t="str">
            <v/>
          </cell>
          <cell r="BC5619" t="str">
            <v>3.2010</v>
          </cell>
        </row>
        <row r="5620">
          <cell r="AM5620">
            <v>460000</v>
          </cell>
          <cell r="AQ5620" t="str">
            <v/>
          </cell>
          <cell r="AT5620" t="str">
            <v>ПИР</v>
          </cell>
          <cell r="AW5620">
            <v>40464</v>
          </cell>
          <cell r="AZ5620" t="str">
            <v>9.2010</v>
          </cell>
          <cell r="BA5620" t="str">
            <v>10.2010</v>
          </cell>
          <cell r="BB5620" t="str">
            <v/>
          </cell>
          <cell r="BC5620" t="str">
            <v>4.2010</v>
          </cell>
        </row>
        <row r="5621">
          <cell r="AM5621">
            <v>368000</v>
          </cell>
          <cell r="AQ5621" t="str">
            <v/>
          </cell>
          <cell r="AT5621" t="str">
            <v>ПИР</v>
          </cell>
          <cell r="AW5621">
            <v>40464</v>
          </cell>
          <cell r="AZ5621" t="str">
            <v>9.2010</v>
          </cell>
          <cell r="BA5621" t="str">
            <v>10.2010</v>
          </cell>
          <cell r="BB5621" t="str">
            <v/>
          </cell>
          <cell r="BC5621" t="str">
            <v>4.2010</v>
          </cell>
        </row>
        <row r="5622">
          <cell r="AM5622" t="str">
            <v/>
          </cell>
          <cell r="AQ5622" t="str">
            <v/>
          </cell>
          <cell r="AT5622" t="str">
            <v/>
          </cell>
          <cell r="AW5622" t="str">
            <v/>
          </cell>
          <cell r="AZ5622" t="str">
            <v/>
          </cell>
          <cell r="BA5622" t="str">
            <v/>
          </cell>
          <cell r="BB5622" t="str">
            <v/>
          </cell>
          <cell r="BC5622" t="str">
            <v/>
          </cell>
        </row>
        <row r="5623">
          <cell r="AM5623" t="str">
            <v/>
          </cell>
          <cell r="AQ5623" t="str">
            <v/>
          </cell>
          <cell r="AT5623" t="str">
            <v/>
          </cell>
          <cell r="AW5623" t="str">
            <v/>
          </cell>
          <cell r="AZ5623" t="str">
            <v/>
          </cell>
          <cell r="BA5623" t="str">
            <v/>
          </cell>
          <cell r="BB5623" t="str">
            <v/>
          </cell>
          <cell r="BC5623" t="str">
            <v/>
          </cell>
        </row>
        <row r="5624">
          <cell r="AM5624">
            <v>184000</v>
          </cell>
          <cell r="AQ5624" t="str">
            <v/>
          </cell>
          <cell r="AT5624" t="str">
            <v>ПИР</v>
          </cell>
          <cell r="AW5624">
            <v>40480</v>
          </cell>
          <cell r="AZ5624" t="str">
            <v>10.2010</v>
          </cell>
          <cell r="BA5624" t="str">
            <v>10.2010</v>
          </cell>
          <cell r="BB5624" t="str">
            <v/>
          </cell>
          <cell r="BC5624" t="str">
            <v>4.2010</v>
          </cell>
        </row>
        <row r="5625">
          <cell r="AM5625">
            <v>276000</v>
          </cell>
          <cell r="AQ5625" t="str">
            <v/>
          </cell>
          <cell r="AT5625" t="str">
            <v>ПИР</v>
          </cell>
          <cell r="AW5625">
            <v>40541</v>
          </cell>
          <cell r="AZ5625" t="str">
            <v>12.2010</v>
          </cell>
          <cell r="BA5625" t="str">
            <v>12.2010</v>
          </cell>
          <cell r="BB5625" t="str">
            <v/>
          </cell>
          <cell r="BC5625" t="str">
            <v>4.2010</v>
          </cell>
        </row>
        <row r="5626">
          <cell r="AM5626">
            <v>460000</v>
          </cell>
          <cell r="AQ5626" t="str">
            <v/>
          </cell>
          <cell r="AT5626" t="str">
            <v>ПИР</v>
          </cell>
          <cell r="AW5626">
            <v>40540</v>
          </cell>
          <cell r="AZ5626" t="str">
            <v>12.2010</v>
          </cell>
          <cell r="BA5626" t="str">
            <v>12.2010</v>
          </cell>
          <cell r="BB5626" t="str">
            <v/>
          </cell>
          <cell r="BC5626" t="str">
            <v>4.2010</v>
          </cell>
        </row>
        <row r="5627">
          <cell r="AM5627" t="str">
            <v/>
          </cell>
          <cell r="AQ5627" t="str">
            <v/>
          </cell>
          <cell r="AT5627" t="str">
            <v/>
          </cell>
          <cell r="AW5627" t="str">
            <v/>
          </cell>
          <cell r="AZ5627" t="str">
            <v/>
          </cell>
          <cell r="BA5627" t="str">
            <v/>
          </cell>
          <cell r="BB5627" t="str">
            <v/>
          </cell>
          <cell r="BC5627" t="str">
            <v/>
          </cell>
        </row>
        <row r="5628">
          <cell r="AM5628">
            <v>1334000</v>
          </cell>
          <cell r="AQ5628" t="str">
            <v/>
          </cell>
          <cell r="AT5628" t="str">
            <v>ПИР</v>
          </cell>
          <cell r="AW5628">
            <v>40541</v>
          </cell>
          <cell r="AZ5628" t="str">
            <v>12.2010</v>
          </cell>
          <cell r="BA5628" t="str">
            <v>12.2010</v>
          </cell>
          <cell r="BB5628" t="str">
            <v/>
          </cell>
          <cell r="BC5628" t="str">
            <v>4.2010</v>
          </cell>
        </row>
        <row r="5629">
          <cell r="AM5629">
            <v>276000</v>
          </cell>
          <cell r="AQ5629" t="str">
            <v/>
          </cell>
          <cell r="AT5629" t="str">
            <v>ПИР</v>
          </cell>
          <cell r="AW5629">
            <v>40541</v>
          </cell>
          <cell r="AZ5629" t="str">
            <v>12.2010</v>
          </cell>
          <cell r="BA5629" t="str">
            <v>12.2010</v>
          </cell>
          <cell r="BB5629" t="str">
            <v/>
          </cell>
          <cell r="BC5629" t="str">
            <v>4.2010</v>
          </cell>
        </row>
        <row r="5630">
          <cell r="AM5630" t="str">
            <v/>
          </cell>
          <cell r="AQ5630" t="str">
            <v/>
          </cell>
          <cell r="AT5630" t="str">
            <v/>
          </cell>
          <cell r="AW5630" t="str">
            <v/>
          </cell>
          <cell r="AZ5630" t="str">
            <v/>
          </cell>
          <cell r="BA5630" t="str">
            <v/>
          </cell>
          <cell r="BB5630" t="str">
            <v/>
          </cell>
          <cell r="BC5630" t="str">
            <v/>
          </cell>
        </row>
        <row r="5631">
          <cell r="AM5631">
            <v>570400</v>
          </cell>
          <cell r="AQ5631" t="str">
            <v/>
          </cell>
          <cell r="AT5631" t="str">
            <v>ПИР</v>
          </cell>
          <cell r="AW5631">
            <v>40624</v>
          </cell>
          <cell r="AZ5631" t="str">
            <v>3.2011</v>
          </cell>
          <cell r="BA5631" t="str">
            <v>3.2011</v>
          </cell>
          <cell r="BB5631" t="str">
            <v>4.2011</v>
          </cell>
          <cell r="BC5631" t="str">
            <v>1.2011</v>
          </cell>
        </row>
        <row r="5632">
          <cell r="AM5632">
            <v>257600</v>
          </cell>
          <cell r="AQ5632" t="str">
            <v/>
          </cell>
          <cell r="AT5632" t="str">
            <v>ПИР</v>
          </cell>
          <cell r="AW5632">
            <v>40540</v>
          </cell>
          <cell r="AZ5632" t="str">
            <v>12.2010</v>
          </cell>
          <cell r="BA5632" t="str">
            <v>12.2010</v>
          </cell>
          <cell r="BB5632" t="str">
            <v/>
          </cell>
          <cell r="BC5632" t="str">
            <v>4.2010</v>
          </cell>
        </row>
        <row r="5633">
          <cell r="AM5633">
            <v>119600</v>
          </cell>
          <cell r="AQ5633" t="str">
            <v/>
          </cell>
          <cell r="AT5633" t="str">
            <v>ПИР</v>
          </cell>
          <cell r="AW5633">
            <v>40616</v>
          </cell>
          <cell r="AZ5633" t="str">
            <v>3.2011</v>
          </cell>
          <cell r="BA5633" t="str">
            <v>3.2011</v>
          </cell>
          <cell r="BB5633" t="str">
            <v>3.2011</v>
          </cell>
          <cell r="BC5633" t="str">
            <v>1.2011</v>
          </cell>
        </row>
        <row r="5634">
          <cell r="AM5634">
            <v>119600</v>
          </cell>
          <cell r="AQ5634" t="str">
            <v/>
          </cell>
          <cell r="AT5634" t="str">
            <v>ПИР</v>
          </cell>
          <cell r="AW5634">
            <v>40591</v>
          </cell>
          <cell r="AZ5634" t="str">
            <v>2.2011</v>
          </cell>
          <cell r="BA5634" t="str">
            <v>2.2011</v>
          </cell>
          <cell r="BB5634" t="str">
            <v>3.2011</v>
          </cell>
          <cell r="BC5634" t="str">
            <v>1.2011</v>
          </cell>
        </row>
        <row r="5635">
          <cell r="AM5635">
            <v>119600</v>
          </cell>
          <cell r="AQ5635" t="str">
            <v/>
          </cell>
          <cell r="AT5635" t="str">
            <v>ПИР</v>
          </cell>
          <cell r="AW5635">
            <v>40591</v>
          </cell>
          <cell r="AZ5635" t="str">
            <v>2.2011</v>
          </cell>
          <cell r="BA5635" t="str">
            <v>2.2011</v>
          </cell>
          <cell r="BB5635" t="str">
            <v>3.2011</v>
          </cell>
          <cell r="BC5635" t="str">
            <v>1.2011</v>
          </cell>
        </row>
        <row r="5636">
          <cell r="AM5636">
            <v>441600</v>
          </cell>
          <cell r="AQ5636" t="str">
            <v/>
          </cell>
          <cell r="AT5636" t="str">
            <v>ПИР</v>
          </cell>
          <cell r="AW5636">
            <v>40582</v>
          </cell>
          <cell r="AZ5636" t="str">
            <v>1.2011</v>
          </cell>
          <cell r="BA5636" t="str">
            <v>2.2011</v>
          </cell>
          <cell r="BB5636" t="str">
            <v>2.2011</v>
          </cell>
          <cell r="BC5636" t="str">
            <v>1.2011</v>
          </cell>
        </row>
        <row r="5637">
          <cell r="AM5637">
            <v>257600</v>
          </cell>
          <cell r="AQ5637" t="str">
            <v/>
          </cell>
          <cell r="AT5637" t="str">
            <v>ПИР</v>
          </cell>
          <cell r="AW5637">
            <v>40624</v>
          </cell>
          <cell r="AZ5637" t="str">
            <v>3.2011</v>
          </cell>
          <cell r="BA5637" t="str">
            <v>3.2011</v>
          </cell>
          <cell r="BB5637" t="str">
            <v>4.2011</v>
          </cell>
          <cell r="BC5637" t="str">
            <v>1.2011</v>
          </cell>
        </row>
        <row r="5638">
          <cell r="AM5638" t="str">
            <v/>
          </cell>
          <cell r="AQ5638" t="str">
            <v/>
          </cell>
          <cell r="AT5638" t="str">
            <v/>
          </cell>
          <cell r="AW5638" t="str">
            <v/>
          </cell>
          <cell r="AZ5638" t="str">
            <v/>
          </cell>
          <cell r="BA5638" t="str">
            <v/>
          </cell>
          <cell r="BB5638" t="str">
            <v/>
          </cell>
          <cell r="BC5638" t="str">
            <v/>
          </cell>
        </row>
        <row r="5639">
          <cell r="AM5639">
            <v>441600</v>
          </cell>
          <cell r="AQ5639" t="str">
            <v/>
          </cell>
          <cell r="AT5639" t="str">
            <v>ПИР</v>
          </cell>
          <cell r="AW5639">
            <v>40616</v>
          </cell>
          <cell r="AZ5639" t="str">
            <v>3.2011</v>
          </cell>
          <cell r="BA5639" t="str">
            <v>3.2011</v>
          </cell>
          <cell r="BB5639" t="str">
            <v>3.2011</v>
          </cell>
          <cell r="BC5639" t="str">
            <v>1.2011</v>
          </cell>
        </row>
        <row r="5640">
          <cell r="AM5640">
            <v>119600</v>
          </cell>
          <cell r="AQ5640" t="str">
            <v/>
          </cell>
          <cell r="AT5640" t="str">
            <v>ПИР</v>
          </cell>
          <cell r="AW5640">
            <v>40616</v>
          </cell>
          <cell r="AZ5640" t="str">
            <v>3.2011</v>
          </cell>
          <cell r="BA5640" t="str">
            <v>3.2011</v>
          </cell>
          <cell r="BB5640" t="str">
            <v>3.2011</v>
          </cell>
          <cell r="BC5640" t="str">
            <v>1.2011</v>
          </cell>
        </row>
        <row r="5641">
          <cell r="AM5641" t="str">
            <v/>
          </cell>
          <cell r="AQ5641" t="str">
            <v/>
          </cell>
          <cell r="AT5641" t="str">
            <v/>
          </cell>
          <cell r="AW5641" t="str">
            <v/>
          </cell>
          <cell r="AZ5641" t="str">
            <v/>
          </cell>
          <cell r="BA5641" t="str">
            <v/>
          </cell>
          <cell r="BB5641" t="str">
            <v/>
          </cell>
          <cell r="BC5641" t="str">
            <v/>
          </cell>
        </row>
        <row r="5642">
          <cell r="AM5642" t="str">
            <v/>
          </cell>
          <cell r="AQ5642" t="str">
            <v/>
          </cell>
          <cell r="AT5642" t="str">
            <v/>
          </cell>
          <cell r="AW5642" t="str">
            <v/>
          </cell>
          <cell r="AZ5642" t="str">
            <v/>
          </cell>
          <cell r="BA5642" t="str">
            <v/>
          </cell>
          <cell r="BB5642" t="str">
            <v/>
          </cell>
          <cell r="BC5642" t="str">
            <v/>
          </cell>
        </row>
        <row r="5643">
          <cell r="AM5643">
            <v>345000</v>
          </cell>
          <cell r="AQ5643" t="str">
            <v/>
          </cell>
          <cell r="AT5643" t="str">
            <v>ПИР</v>
          </cell>
          <cell r="AW5643">
            <v>40591</v>
          </cell>
          <cell r="AZ5643" t="str">
            <v>2.2011</v>
          </cell>
          <cell r="BA5643" t="str">
            <v>2.2011</v>
          </cell>
          <cell r="BB5643" t="str">
            <v>3.2011</v>
          </cell>
          <cell r="BC5643" t="str">
            <v>1.2011</v>
          </cell>
        </row>
        <row r="5644">
          <cell r="AM5644">
            <v>345000</v>
          </cell>
          <cell r="AQ5644" t="str">
            <v/>
          </cell>
          <cell r="AT5644" t="str">
            <v>ПИР</v>
          </cell>
          <cell r="AW5644">
            <v>40542</v>
          </cell>
          <cell r="AZ5644" t="str">
            <v>12.2010</v>
          </cell>
          <cell r="BA5644" t="str">
            <v>12.2010</v>
          </cell>
          <cell r="BB5644" t="str">
            <v/>
          </cell>
          <cell r="BC5644" t="str">
            <v>4.2010</v>
          </cell>
        </row>
        <row r="5645">
          <cell r="AM5645">
            <v>257600</v>
          </cell>
          <cell r="AQ5645" t="str">
            <v/>
          </cell>
          <cell r="AT5645" t="str">
            <v>ПИР</v>
          </cell>
          <cell r="AW5645">
            <v>40542</v>
          </cell>
          <cell r="AZ5645" t="str">
            <v>12.2010</v>
          </cell>
          <cell r="BA5645" t="str">
            <v>12.2010</v>
          </cell>
          <cell r="BB5645" t="str">
            <v/>
          </cell>
          <cell r="BC5645" t="str">
            <v>4.2010</v>
          </cell>
        </row>
        <row r="5646">
          <cell r="AM5646" t="str">
            <v/>
          </cell>
          <cell r="AQ5646" t="str">
            <v/>
          </cell>
          <cell r="AT5646" t="str">
            <v/>
          </cell>
          <cell r="AW5646" t="str">
            <v/>
          </cell>
          <cell r="AZ5646" t="str">
            <v/>
          </cell>
          <cell r="BA5646" t="str">
            <v/>
          </cell>
          <cell r="BB5646" t="str">
            <v/>
          </cell>
          <cell r="BC5646" t="str">
            <v/>
          </cell>
        </row>
        <row r="5647">
          <cell r="AM5647">
            <v>257600</v>
          </cell>
          <cell r="AQ5647" t="str">
            <v/>
          </cell>
          <cell r="AT5647" t="str">
            <v>ПИР</v>
          </cell>
          <cell r="AW5647">
            <v>40633</v>
          </cell>
          <cell r="AZ5647" t="str">
            <v>3.2011</v>
          </cell>
          <cell r="BA5647" t="str">
            <v>3.2011</v>
          </cell>
          <cell r="BB5647" t="str">
            <v>4.2011</v>
          </cell>
          <cell r="BC5647" t="str">
            <v>1.2011</v>
          </cell>
        </row>
        <row r="5648">
          <cell r="AM5648">
            <v>257600</v>
          </cell>
          <cell r="AQ5648" t="str">
            <v/>
          </cell>
          <cell r="AT5648" t="str">
            <v>ПИР</v>
          </cell>
          <cell r="AW5648">
            <v>40616</v>
          </cell>
          <cell r="AZ5648" t="str">
            <v>3.2011</v>
          </cell>
          <cell r="BA5648" t="str">
            <v>3.2011</v>
          </cell>
          <cell r="BB5648" t="str">
            <v>3.2011</v>
          </cell>
          <cell r="BC5648" t="str">
            <v>1.2011</v>
          </cell>
        </row>
        <row r="5649">
          <cell r="AM5649" t="str">
            <v/>
          </cell>
          <cell r="AQ5649" t="str">
            <v/>
          </cell>
          <cell r="AT5649" t="str">
            <v/>
          </cell>
          <cell r="AW5649" t="str">
            <v/>
          </cell>
          <cell r="AZ5649" t="str">
            <v/>
          </cell>
          <cell r="BA5649" t="str">
            <v/>
          </cell>
          <cell r="BB5649" t="str">
            <v/>
          </cell>
          <cell r="BC5649" t="str">
            <v/>
          </cell>
        </row>
        <row r="5650">
          <cell r="AM5650">
            <v>257600</v>
          </cell>
          <cell r="AQ5650" t="str">
            <v/>
          </cell>
          <cell r="AT5650" t="str">
            <v>ПИР</v>
          </cell>
          <cell r="AW5650">
            <v>40633</v>
          </cell>
          <cell r="AZ5650" t="str">
            <v>3.2011</v>
          </cell>
          <cell r="BA5650" t="str">
            <v>3.2011</v>
          </cell>
          <cell r="BB5650" t="str">
            <v>4.2011</v>
          </cell>
          <cell r="BC5650" t="str">
            <v>1.2011</v>
          </cell>
        </row>
        <row r="5651">
          <cell r="AM5651" t="str">
            <v/>
          </cell>
          <cell r="AQ5651" t="str">
            <v/>
          </cell>
          <cell r="AT5651" t="str">
            <v/>
          </cell>
          <cell r="AW5651" t="str">
            <v/>
          </cell>
          <cell r="AZ5651" t="str">
            <v/>
          </cell>
          <cell r="BA5651" t="str">
            <v/>
          </cell>
          <cell r="BB5651" t="str">
            <v/>
          </cell>
          <cell r="BC5651" t="str">
            <v/>
          </cell>
        </row>
        <row r="5652">
          <cell r="AM5652">
            <v>430000</v>
          </cell>
          <cell r="AQ5652" t="str">
            <v/>
          </cell>
          <cell r="AT5652" t="str">
            <v>ПИР</v>
          </cell>
          <cell r="AW5652">
            <v>40409</v>
          </cell>
          <cell r="AZ5652" t="str">
            <v>8.2010</v>
          </cell>
          <cell r="BA5652" t="str">
            <v>8.2010</v>
          </cell>
          <cell r="BB5652" t="str">
            <v/>
          </cell>
          <cell r="BC5652" t="str">
            <v>3.2010</v>
          </cell>
        </row>
        <row r="5653">
          <cell r="AM5653" t="str">
            <v/>
          </cell>
          <cell r="AQ5653" t="str">
            <v/>
          </cell>
          <cell r="AT5653" t="str">
            <v/>
          </cell>
          <cell r="AW5653" t="str">
            <v/>
          </cell>
          <cell r="AZ5653" t="str">
            <v/>
          </cell>
          <cell r="BA5653" t="str">
            <v/>
          </cell>
          <cell r="BB5653" t="str">
            <v/>
          </cell>
          <cell r="BC5653" t="str">
            <v/>
          </cell>
        </row>
        <row r="5654">
          <cell r="AM5654" t="str">
            <v/>
          </cell>
          <cell r="AQ5654" t="str">
            <v/>
          </cell>
          <cell r="AT5654" t="str">
            <v/>
          </cell>
          <cell r="AW5654" t="str">
            <v/>
          </cell>
          <cell r="AZ5654" t="str">
            <v/>
          </cell>
          <cell r="BA5654" t="str">
            <v/>
          </cell>
          <cell r="BB5654" t="str">
            <v/>
          </cell>
          <cell r="BC5654" t="str">
            <v/>
          </cell>
        </row>
        <row r="5655">
          <cell r="AM5655" t="str">
            <v/>
          </cell>
          <cell r="AQ5655" t="str">
            <v/>
          </cell>
          <cell r="AT5655" t="str">
            <v/>
          </cell>
          <cell r="AW5655" t="str">
            <v/>
          </cell>
          <cell r="AZ5655" t="str">
            <v/>
          </cell>
          <cell r="BA5655" t="str">
            <v/>
          </cell>
          <cell r="BB5655" t="str">
            <v/>
          </cell>
          <cell r="BC5655" t="str">
            <v/>
          </cell>
        </row>
        <row r="5656">
          <cell r="AM5656" t="str">
            <v/>
          </cell>
          <cell r="AQ5656" t="str">
            <v/>
          </cell>
          <cell r="AT5656" t="str">
            <v/>
          </cell>
          <cell r="AW5656" t="str">
            <v/>
          </cell>
          <cell r="AZ5656" t="str">
            <v/>
          </cell>
          <cell r="BA5656" t="str">
            <v/>
          </cell>
          <cell r="BB5656" t="str">
            <v/>
          </cell>
          <cell r="BC5656" t="str">
            <v/>
          </cell>
        </row>
        <row r="5657">
          <cell r="AM5657" t="str">
            <v/>
          </cell>
          <cell r="AQ5657" t="str">
            <v/>
          </cell>
          <cell r="AT5657" t="str">
            <v/>
          </cell>
          <cell r="AW5657" t="str">
            <v/>
          </cell>
          <cell r="AZ5657" t="str">
            <v/>
          </cell>
          <cell r="BA5657" t="str">
            <v/>
          </cell>
          <cell r="BB5657" t="str">
            <v/>
          </cell>
          <cell r="BC5657" t="str">
            <v/>
          </cell>
        </row>
        <row r="5658">
          <cell r="AM5658" t="str">
            <v/>
          </cell>
          <cell r="AQ5658" t="str">
            <v/>
          </cell>
          <cell r="AT5658" t="str">
            <v/>
          </cell>
          <cell r="AW5658" t="str">
            <v/>
          </cell>
          <cell r="AZ5658" t="str">
            <v/>
          </cell>
          <cell r="BA5658" t="str">
            <v/>
          </cell>
          <cell r="BB5658" t="str">
            <v/>
          </cell>
          <cell r="BC5658" t="str">
            <v/>
          </cell>
        </row>
        <row r="5659">
          <cell r="AM5659" t="str">
            <v/>
          </cell>
          <cell r="AQ5659" t="str">
            <v/>
          </cell>
          <cell r="AT5659" t="str">
            <v/>
          </cell>
          <cell r="AW5659" t="str">
            <v/>
          </cell>
          <cell r="AZ5659" t="str">
            <v/>
          </cell>
          <cell r="BA5659" t="str">
            <v/>
          </cell>
          <cell r="BB5659" t="str">
            <v/>
          </cell>
          <cell r="BC5659" t="str">
            <v/>
          </cell>
        </row>
        <row r="5660">
          <cell r="AM5660">
            <v>550000</v>
          </cell>
          <cell r="AQ5660" t="str">
            <v/>
          </cell>
          <cell r="AT5660" t="str">
            <v>ПИР</v>
          </cell>
          <cell r="AW5660">
            <v>40409</v>
          </cell>
          <cell r="AZ5660" t="str">
            <v>8.2010</v>
          </cell>
          <cell r="BA5660" t="str">
            <v>8.2010</v>
          </cell>
          <cell r="BB5660" t="str">
            <v/>
          </cell>
          <cell r="BC5660" t="str">
            <v>3.2010</v>
          </cell>
        </row>
        <row r="5661">
          <cell r="AM5661">
            <v>276000</v>
          </cell>
          <cell r="AQ5661" t="str">
            <v/>
          </cell>
          <cell r="AT5661" t="str">
            <v>ПИР</v>
          </cell>
          <cell r="AW5661">
            <v>40480</v>
          </cell>
          <cell r="AZ5661" t="str">
            <v>10.2010</v>
          </cell>
          <cell r="BA5661" t="str">
            <v>10.2010</v>
          </cell>
          <cell r="BB5661" t="str">
            <v/>
          </cell>
          <cell r="BC5661" t="str">
            <v>4.2010</v>
          </cell>
        </row>
        <row r="5662">
          <cell r="AM5662">
            <v>3650000</v>
          </cell>
          <cell r="AQ5662" t="str">
            <v/>
          </cell>
          <cell r="AT5662" t="str">
            <v>ПИР</v>
          </cell>
          <cell r="AW5662">
            <v>40409</v>
          </cell>
          <cell r="AZ5662" t="str">
            <v>8.2010</v>
          </cell>
          <cell r="BA5662" t="str">
            <v>8.2010</v>
          </cell>
          <cell r="BB5662" t="str">
            <v/>
          </cell>
          <cell r="BC5662" t="str">
            <v>3.2010</v>
          </cell>
        </row>
        <row r="5663">
          <cell r="AM5663" t="str">
            <v/>
          </cell>
          <cell r="AQ5663" t="str">
            <v/>
          </cell>
          <cell r="AT5663" t="str">
            <v/>
          </cell>
          <cell r="AW5663" t="str">
            <v/>
          </cell>
          <cell r="AZ5663" t="str">
            <v/>
          </cell>
          <cell r="BA5663" t="str">
            <v/>
          </cell>
          <cell r="BB5663" t="str">
            <v/>
          </cell>
          <cell r="BC5663" t="str">
            <v/>
          </cell>
        </row>
        <row r="5664">
          <cell r="AM5664" t="str">
            <v/>
          </cell>
          <cell r="AQ5664" t="str">
            <v/>
          </cell>
          <cell r="AT5664" t="str">
            <v/>
          </cell>
          <cell r="AW5664" t="str">
            <v/>
          </cell>
          <cell r="AZ5664" t="str">
            <v/>
          </cell>
          <cell r="BA5664" t="str">
            <v/>
          </cell>
          <cell r="BB5664" t="str">
            <v/>
          </cell>
          <cell r="BC5664" t="str">
            <v/>
          </cell>
        </row>
        <row r="5665">
          <cell r="AM5665" t="str">
            <v/>
          </cell>
          <cell r="AQ5665" t="str">
            <v/>
          </cell>
          <cell r="AT5665" t="str">
            <v/>
          </cell>
          <cell r="AW5665" t="str">
            <v/>
          </cell>
          <cell r="AZ5665" t="str">
            <v/>
          </cell>
          <cell r="BA5665" t="str">
            <v/>
          </cell>
          <cell r="BB5665" t="str">
            <v/>
          </cell>
          <cell r="BC5665" t="str">
            <v/>
          </cell>
        </row>
        <row r="5666">
          <cell r="AM5666" t="str">
            <v/>
          </cell>
          <cell r="AQ5666" t="str">
            <v/>
          </cell>
          <cell r="AT5666" t="str">
            <v/>
          </cell>
          <cell r="AW5666" t="str">
            <v/>
          </cell>
          <cell r="AZ5666" t="str">
            <v/>
          </cell>
          <cell r="BA5666" t="str">
            <v/>
          </cell>
          <cell r="BB5666" t="str">
            <v/>
          </cell>
          <cell r="BC5666" t="str">
            <v/>
          </cell>
        </row>
        <row r="5667">
          <cell r="AM5667" t="str">
            <v/>
          </cell>
          <cell r="AQ5667" t="str">
            <v/>
          </cell>
          <cell r="AT5667" t="str">
            <v/>
          </cell>
          <cell r="AW5667" t="str">
            <v/>
          </cell>
          <cell r="AZ5667" t="str">
            <v/>
          </cell>
          <cell r="BA5667" t="str">
            <v/>
          </cell>
          <cell r="BB5667" t="str">
            <v/>
          </cell>
          <cell r="BC5667" t="str">
            <v/>
          </cell>
        </row>
        <row r="5668">
          <cell r="AM5668" t="str">
            <v/>
          </cell>
          <cell r="AQ5668" t="str">
            <v/>
          </cell>
          <cell r="AT5668" t="str">
            <v/>
          </cell>
          <cell r="AW5668" t="str">
            <v/>
          </cell>
          <cell r="AZ5668" t="str">
            <v/>
          </cell>
          <cell r="BA5668" t="str">
            <v/>
          </cell>
          <cell r="BB5668" t="str">
            <v/>
          </cell>
          <cell r="BC5668" t="str">
            <v/>
          </cell>
        </row>
        <row r="5669">
          <cell r="AM5669" t="str">
            <v/>
          </cell>
          <cell r="AQ5669" t="str">
            <v/>
          </cell>
          <cell r="AT5669" t="str">
            <v/>
          </cell>
          <cell r="AW5669" t="str">
            <v/>
          </cell>
          <cell r="AZ5669" t="str">
            <v/>
          </cell>
          <cell r="BA5669" t="str">
            <v/>
          </cell>
          <cell r="BB5669" t="str">
            <v/>
          </cell>
          <cell r="BC5669" t="str">
            <v/>
          </cell>
        </row>
        <row r="5670">
          <cell r="AM5670">
            <v>50000</v>
          </cell>
          <cell r="AQ5670" t="str">
            <v/>
          </cell>
          <cell r="AT5670" t="str">
            <v>ПИР</v>
          </cell>
          <cell r="AW5670">
            <v>40409</v>
          </cell>
          <cell r="AZ5670" t="str">
            <v>8.2010</v>
          </cell>
          <cell r="BA5670" t="str">
            <v>8.2010</v>
          </cell>
          <cell r="BB5670" t="str">
            <v/>
          </cell>
          <cell r="BC5670" t="str">
            <v>3.2010</v>
          </cell>
        </row>
        <row r="5671">
          <cell r="AM5671">
            <v>1066000</v>
          </cell>
          <cell r="AQ5671" t="str">
            <v/>
          </cell>
          <cell r="AT5671" t="str">
            <v>ПИР</v>
          </cell>
          <cell r="AW5671">
            <v>40616</v>
          </cell>
          <cell r="AZ5671" t="str">
            <v>3.2011</v>
          </cell>
          <cell r="BA5671" t="str">
            <v>3.2011</v>
          </cell>
          <cell r="BB5671" t="str">
            <v>3.2011</v>
          </cell>
          <cell r="BC5671" t="str">
            <v>1.2011</v>
          </cell>
        </row>
        <row r="5672">
          <cell r="AM5672">
            <v>1066000</v>
          </cell>
          <cell r="AQ5672" t="str">
            <v/>
          </cell>
          <cell r="AT5672" t="str">
            <v>ПИР</v>
          </cell>
          <cell r="AW5672">
            <v>40616</v>
          </cell>
          <cell r="AZ5672" t="str">
            <v>3.2011</v>
          </cell>
          <cell r="BA5672" t="str">
            <v>3.2011</v>
          </cell>
          <cell r="BB5672" t="str">
            <v>3.2011</v>
          </cell>
          <cell r="BC5672" t="str">
            <v>1.2011</v>
          </cell>
        </row>
        <row r="5673">
          <cell r="AM5673">
            <v>250000</v>
          </cell>
          <cell r="AQ5673" t="str">
            <v/>
          </cell>
          <cell r="AT5673" t="str">
            <v>ПИР</v>
          </cell>
          <cell r="AW5673">
            <v>40409</v>
          </cell>
          <cell r="AZ5673" t="str">
            <v>8.2010</v>
          </cell>
          <cell r="BA5673" t="str">
            <v>8.2010</v>
          </cell>
          <cell r="BB5673" t="str">
            <v/>
          </cell>
          <cell r="BC5673" t="str">
            <v>3.2010</v>
          </cell>
        </row>
        <row r="5674">
          <cell r="AM5674">
            <v>250000</v>
          </cell>
          <cell r="AQ5674" t="str">
            <v/>
          </cell>
          <cell r="AT5674" t="str">
            <v>ПИР</v>
          </cell>
          <cell r="AW5674">
            <v>40409</v>
          </cell>
          <cell r="AZ5674" t="str">
            <v>8.2010</v>
          </cell>
          <cell r="BA5674" t="str">
            <v>8.2010</v>
          </cell>
          <cell r="BB5674" t="str">
            <v/>
          </cell>
          <cell r="BC5674" t="str">
            <v>3.2010</v>
          </cell>
        </row>
        <row r="5675">
          <cell r="AM5675">
            <v>150000</v>
          </cell>
          <cell r="AQ5675" t="str">
            <v/>
          </cell>
          <cell r="AT5675" t="str">
            <v>ПИР</v>
          </cell>
          <cell r="AW5675">
            <v>40409</v>
          </cell>
          <cell r="AZ5675" t="str">
            <v>8.2010</v>
          </cell>
          <cell r="BA5675" t="str">
            <v>8.2010</v>
          </cell>
          <cell r="BB5675" t="str">
            <v/>
          </cell>
          <cell r="BC5675" t="str">
            <v>3.2010</v>
          </cell>
        </row>
        <row r="5676">
          <cell r="AM5676" t="str">
            <v/>
          </cell>
          <cell r="AQ5676" t="str">
            <v/>
          </cell>
          <cell r="AT5676" t="str">
            <v/>
          </cell>
          <cell r="AW5676" t="str">
            <v/>
          </cell>
          <cell r="AZ5676" t="str">
            <v/>
          </cell>
          <cell r="BA5676" t="str">
            <v/>
          </cell>
          <cell r="BB5676" t="str">
            <v/>
          </cell>
          <cell r="BC5676" t="str">
            <v/>
          </cell>
        </row>
        <row r="5677">
          <cell r="AM5677" t="str">
            <v/>
          </cell>
          <cell r="AQ5677" t="str">
            <v/>
          </cell>
          <cell r="AT5677" t="str">
            <v/>
          </cell>
          <cell r="AW5677" t="str">
            <v/>
          </cell>
          <cell r="AZ5677" t="str">
            <v/>
          </cell>
          <cell r="BA5677" t="str">
            <v/>
          </cell>
          <cell r="BB5677" t="str">
            <v/>
          </cell>
          <cell r="BC5677" t="str">
            <v/>
          </cell>
        </row>
        <row r="5678">
          <cell r="AM5678">
            <v>2000000</v>
          </cell>
          <cell r="AQ5678" t="str">
            <v/>
          </cell>
          <cell r="AT5678" t="str">
            <v>ПИР</v>
          </cell>
          <cell r="AW5678">
            <v>40442</v>
          </cell>
          <cell r="AZ5678" t="str">
            <v>8.2010</v>
          </cell>
          <cell r="BA5678" t="str">
            <v>9.2010</v>
          </cell>
          <cell r="BB5678" t="str">
            <v/>
          </cell>
          <cell r="BC5678" t="str">
            <v>3.2010</v>
          </cell>
        </row>
        <row r="5679">
          <cell r="AM5679" t="str">
            <v/>
          </cell>
          <cell r="AQ5679" t="str">
            <v/>
          </cell>
          <cell r="AT5679" t="str">
            <v/>
          </cell>
          <cell r="AW5679" t="str">
            <v/>
          </cell>
          <cell r="AZ5679" t="str">
            <v/>
          </cell>
          <cell r="BA5679" t="str">
            <v/>
          </cell>
          <cell r="BB5679" t="str">
            <v/>
          </cell>
          <cell r="BC5679" t="str">
            <v/>
          </cell>
        </row>
        <row r="5680">
          <cell r="AM5680" t="str">
            <v/>
          </cell>
          <cell r="AQ5680" t="str">
            <v/>
          </cell>
          <cell r="AT5680" t="str">
            <v/>
          </cell>
          <cell r="AW5680" t="str">
            <v/>
          </cell>
          <cell r="AZ5680" t="str">
            <v/>
          </cell>
          <cell r="BA5680" t="str">
            <v/>
          </cell>
          <cell r="BB5680" t="str">
            <v/>
          </cell>
          <cell r="BC5680" t="str">
            <v/>
          </cell>
        </row>
        <row r="5681">
          <cell r="AM5681" t="str">
            <v/>
          </cell>
          <cell r="AQ5681" t="str">
            <v/>
          </cell>
          <cell r="AT5681" t="str">
            <v/>
          </cell>
          <cell r="AW5681" t="str">
            <v/>
          </cell>
          <cell r="AZ5681" t="str">
            <v/>
          </cell>
          <cell r="BA5681" t="str">
            <v/>
          </cell>
          <cell r="BB5681" t="str">
            <v/>
          </cell>
          <cell r="BC5681" t="str">
            <v/>
          </cell>
        </row>
        <row r="5682">
          <cell r="AM5682" t="str">
            <v/>
          </cell>
          <cell r="AQ5682" t="str">
            <v/>
          </cell>
          <cell r="AT5682" t="str">
            <v/>
          </cell>
          <cell r="AW5682" t="str">
            <v/>
          </cell>
          <cell r="AZ5682" t="str">
            <v/>
          </cell>
          <cell r="BA5682" t="str">
            <v/>
          </cell>
          <cell r="BB5682" t="str">
            <v/>
          </cell>
          <cell r="BC5682" t="str">
            <v/>
          </cell>
        </row>
        <row r="5683">
          <cell r="AM5683" t="str">
            <v/>
          </cell>
          <cell r="AQ5683" t="str">
            <v/>
          </cell>
          <cell r="AT5683" t="str">
            <v/>
          </cell>
          <cell r="AW5683" t="str">
            <v/>
          </cell>
          <cell r="AZ5683" t="str">
            <v/>
          </cell>
          <cell r="BA5683" t="str">
            <v/>
          </cell>
          <cell r="BB5683" t="str">
            <v/>
          </cell>
          <cell r="BC5683" t="str">
            <v/>
          </cell>
        </row>
        <row r="5684">
          <cell r="AM5684" t="str">
            <v/>
          </cell>
          <cell r="AQ5684" t="str">
            <v/>
          </cell>
          <cell r="AT5684" t="str">
            <v/>
          </cell>
          <cell r="AW5684" t="str">
            <v/>
          </cell>
          <cell r="AZ5684" t="str">
            <v/>
          </cell>
          <cell r="BA5684" t="str">
            <v/>
          </cell>
          <cell r="BB5684" t="str">
            <v/>
          </cell>
          <cell r="BC5684" t="str">
            <v/>
          </cell>
        </row>
        <row r="5685">
          <cell r="AM5685" t="str">
            <v/>
          </cell>
          <cell r="AQ5685" t="str">
            <v/>
          </cell>
          <cell r="AT5685" t="str">
            <v/>
          </cell>
          <cell r="AW5685" t="str">
            <v/>
          </cell>
          <cell r="AZ5685" t="str">
            <v/>
          </cell>
          <cell r="BA5685" t="str">
            <v/>
          </cell>
          <cell r="BB5685" t="str">
            <v/>
          </cell>
          <cell r="BC5685" t="str">
            <v/>
          </cell>
        </row>
        <row r="5686">
          <cell r="AM5686" t="str">
            <v/>
          </cell>
          <cell r="AQ5686" t="str">
            <v/>
          </cell>
          <cell r="AT5686" t="str">
            <v/>
          </cell>
          <cell r="AW5686" t="str">
            <v/>
          </cell>
          <cell r="AZ5686" t="str">
            <v/>
          </cell>
          <cell r="BA5686" t="str">
            <v/>
          </cell>
          <cell r="BB5686" t="str">
            <v/>
          </cell>
          <cell r="BC5686" t="str">
            <v/>
          </cell>
        </row>
        <row r="5687">
          <cell r="AM5687" t="str">
            <v/>
          </cell>
          <cell r="AQ5687" t="str">
            <v/>
          </cell>
          <cell r="AT5687" t="str">
            <v/>
          </cell>
          <cell r="AW5687" t="str">
            <v/>
          </cell>
          <cell r="AZ5687" t="str">
            <v/>
          </cell>
          <cell r="BA5687" t="str">
            <v/>
          </cell>
          <cell r="BB5687" t="str">
            <v/>
          </cell>
          <cell r="BC5687" t="str">
            <v/>
          </cell>
        </row>
        <row r="5688">
          <cell r="AM5688" t="str">
            <v/>
          </cell>
          <cell r="AQ5688" t="str">
            <v/>
          </cell>
          <cell r="AT5688" t="str">
            <v/>
          </cell>
          <cell r="AW5688" t="str">
            <v/>
          </cell>
          <cell r="AZ5688" t="str">
            <v/>
          </cell>
          <cell r="BA5688" t="str">
            <v/>
          </cell>
          <cell r="BB5688" t="str">
            <v/>
          </cell>
          <cell r="BC5688" t="str">
            <v/>
          </cell>
        </row>
        <row r="5689">
          <cell r="AM5689" t="str">
            <v/>
          </cell>
          <cell r="AQ5689" t="str">
            <v/>
          </cell>
          <cell r="AT5689" t="str">
            <v/>
          </cell>
          <cell r="AW5689" t="str">
            <v/>
          </cell>
          <cell r="AZ5689" t="str">
            <v/>
          </cell>
          <cell r="BA5689" t="str">
            <v/>
          </cell>
          <cell r="BB5689" t="str">
            <v/>
          </cell>
          <cell r="BC5689" t="str">
            <v/>
          </cell>
        </row>
        <row r="5690">
          <cell r="AM5690" t="str">
            <v/>
          </cell>
          <cell r="AQ5690" t="str">
            <v/>
          </cell>
          <cell r="AT5690" t="str">
            <v/>
          </cell>
          <cell r="AW5690" t="str">
            <v/>
          </cell>
          <cell r="AZ5690" t="str">
            <v/>
          </cell>
          <cell r="BA5690" t="str">
            <v/>
          </cell>
          <cell r="BB5690" t="str">
            <v/>
          </cell>
          <cell r="BC5690" t="str">
            <v/>
          </cell>
        </row>
        <row r="5691">
          <cell r="AM5691" t="str">
            <v/>
          </cell>
          <cell r="AQ5691" t="str">
            <v/>
          </cell>
          <cell r="AT5691" t="str">
            <v/>
          </cell>
          <cell r="AW5691" t="str">
            <v/>
          </cell>
          <cell r="AZ5691" t="str">
            <v/>
          </cell>
          <cell r="BA5691" t="str">
            <v/>
          </cell>
          <cell r="BB5691" t="str">
            <v/>
          </cell>
          <cell r="BC5691" t="str">
            <v/>
          </cell>
        </row>
        <row r="5692">
          <cell r="AM5692" t="str">
            <v/>
          </cell>
          <cell r="AQ5692" t="str">
            <v/>
          </cell>
          <cell r="AT5692" t="str">
            <v/>
          </cell>
          <cell r="AW5692" t="str">
            <v/>
          </cell>
          <cell r="AZ5692" t="str">
            <v/>
          </cell>
          <cell r="BA5692" t="str">
            <v/>
          </cell>
          <cell r="BB5692" t="str">
            <v/>
          </cell>
          <cell r="BC5692" t="str">
            <v/>
          </cell>
        </row>
        <row r="5693">
          <cell r="AM5693" t="str">
            <v/>
          </cell>
          <cell r="AQ5693" t="str">
            <v/>
          </cell>
          <cell r="AT5693" t="str">
            <v/>
          </cell>
          <cell r="AW5693" t="str">
            <v/>
          </cell>
          <cell r="AZ5693" t="str">
            <v/>
          </cell>
          <cell r="BA5693" t="str">
            <v/>
          </cell>
          <cell r="BB5693" t="str">
            <v/>
          </cell>
          <cell r="BC5693" t="str">
            <v/>
          </cell>
        </row>
        <row r="5694">
          <cell r="AM5694" t="str">
            <v/>
          </cell>
          <cell r="AQ5694" t="str">
            <v/>
          </cell>
          <cell r="AT5694" t="str">
            <v/>
          </cell>
          <cell r="AW5694" t="str">
            <v/>
          </cell>
          <cell r="AZ5694" t="str">
            <v/>
          </cell>
          <cell r="BA5694" t="str">
            <v/>
          </cell>
          <cell r="BB5694" t="str">
            <v/>
          </cell>
          <cell r="BC5694" t="str">
            <v/>
          </cell>
        </row>
        <row r="5695">
          <cell r="AM5695" t="str">
            <v/>
          </cell>
          <cell r="AQ5695" t="str">
            <v/>
          </cell>
          <cell r="AT5695" t="str">
            <v/>
          </cell>
          <cell r="AW5695" t="str">
            <v/>
          </cell>
          <cell r="AZ5695" t="str">
            <v/>
          </cell>
          <cell r="BA5695" t="str">
            <v/>
          </cell>
          <cell r="BB5695" t="str">
            <v/>
          </cell>
          <cell r="BC5695" t="str">
            <v/>
          </cell>
        </row>
        <row r="5696">
          <cell r="AM5696" t="str">
            <v/>
          </cell>
          <cell r="AQ5696" t="str">
            <v/>
          </cell>
          <cell r="AT5696" t="str">
            <v/>
          </cell>
          <cell r="AW5696" t="str">
            <v/>
          </cell>
          <cell r="AZ5696" t="str">
            <v/>
          </cell>
          <cell r="BA5696" t="str">
            <v/>
          </cell>
          <cell r="BB5696" t="str">
            <v/>
          </cell>
          <cell r="BC5696" t="str">
            <v/>
          </cell>
        </row>
        <row r="5697">
          <cell r="AM5697" t="str">
            <v/>
          </cell>
          <cell r="AQ5697" t="str">
            <v/>
          </cell>
          <cell r="AT5697" t="str">
            <v/>
          </cell>
          <cell r="AW5697" t="str">
            <v/>
          </cell>
          <cell r="AZ5697" t="str">
            <v/>
          </cell>
          <cell r="BA5697" t="str">
            <v/>
          </cell>
          <cell r="BB5697" t="str">
            <v/>
          </cell>
          <cell r="BC5697" t="str">
            <v/>
          </cell>
        </row>
        <row r="5698">
          <cell r="AM5698" t="str">
            <v/>
          </cell>
          <cell r="AQ5698" t="str">
            <v/>
          </cell>
          <cell r="AT5698" t="str">
            <v/>
          </cell>
          <cell r="AW5698" t="str">
            <v/>
          </cell>
          <cell r="AZ5698" t="str">
            <v/>
          </cell>
          <cell r="BA5698" t="str">
            <v/>
          </cell>
          <cell r="BB5698" t="str">
            <v/>
          </cell>
          <cell r="BC5698" t="str">
            <v/>
          </cell>
        </row>
        <row r="5699">
          <cell r="AM5699" t="str">
            <v/>
          </cell>
          <cell r="AQ5699" t="str">
            <v/>
          </cell>
          <cell r="AT5699" t="str">
            <v/>
          </cell>
          <cell r="AW5699" t="str">
            <v/>
          </cell>
          <cell r="AZ5699" t="str">
            <v/>
          </cell>
          <cell r="BA5699" t="str">
            <v/>
          </cell>
          <cell r="BB5699" t="str">
            <v/>
          </cell>
          <cell r="BC5699" t="str">
            <v/>
          </cell>
        </row>
        <row r="5700">
          <cell r="AM5700" t="str">
            <v/>
          </cell>
          <cell r="AQ5700" t="str">
            <v/>
          </cell>
          <cell r="AT5700" t="str">
            <v/>
          </cell>
          <cell r="AW5700" t="str">
            <v/>
          </cell>
          <cell r="AZ5700" t="str">
            <v/>
          </cell>
          <cell r="BA5700" t="str">
            <v/>
          </cell>
          <cell r="BB5700" t="str">
            <v/>
          </cell>
          <cell r="BC5700" t="str">
            <v/>
          </cell>
        </row>
        <row r="5701">
          <cell r="AM5701" t="str">
            <v/>
          </cell>
          <cell r="AQ5701" t="str">
            <v/>
          </cell>
          <cell r="AT5701" t="str">
            <v/>
          </cell>
          <cell r="AW5701" t="str">
            <v/>
          </cell>
          <cell r="AZ5701" t="str">
            <v/>
          </cell>
          <cell r="BA5701" t="str">
            <v/>
          </cell>
          <cell r="BB5701" t="str">
            <v/>
          </cell>
          <cell r="BC5701" t="str">
            <v/>
          </cell>
        </row>
        <row r="5702">
          <cell r="AM5702" t="str">
            <v/>
          </cell>
          <cell r="AQ5702" t="str">
            <v/>
          </cell>
          <cell r="AT5702" t="str">
            <v/>
          </cell>
          <cell r="AW5702" t="str">
            <v/>
          </cell>
          <cell r="AZ5702" t="str">
            <v/>
          </cell>
          <cell r="BA5702" t="str">
            <v/>
          </cell>
          <cell r="BB5702" t="str">
            <v/>
          </cell>
          <cell r="BC5702" t="str">
            <v/>
          </cell>
        </row>
        <row r="5703">
          <cell r="AM5703" t="str">
            <v/>
          </cell>
          <cell r="AQ5703" t="str">
            <v/>
          </cell>
          <cell r="AT5703" t="str">
            <v/>
          </cell>
          <cell r="AW5703" t="str">
            <v/>
          </cell>
          <cell r="AZ5703" t="str">
            <v/>
          </cell>
          <cell r="BA5703" t="str">
            <v/>
          </cell>
          <cell r="BB5703" t="str">
            <v/>
          </cell>
          <cell r="BC5703" t="str">
            <v/>
          </cell>
        </row>
        <row r="5704">
          <cell r="AM5704" t="str">
            <v/>
          </cell>
          <cell r="AQ5704" t="str">
            <v/>
          </cell>
          <cell r="AT5704" t="str">
            <v/>
          </cell>
          <cell r="AW5704" t="str">
            <v/>
          </cell>
          <cell r="AZ5704" t="str">
            <v/>
          </cell>
          <cell r="BA5704" t="str">
            <v/>
          </cell>
          <cell r="BB5704" t="str">
            <v/>
          </cell>
          <cell r="BC5704" t="str">
            <v/>
          </cell>
        </row>
        <row r="5705">
          <cell r="AM5705" t="str">
            <v/>
          </cell>
          <cell r="AQ5705" t="str">
            <v/>
          </cell>
          <cell r="AT5705" t="str">
            <v/>
          </cell>
          <cell r="AW5705" t="str">
            <v/>
          </cell>
          <cell r="AZ5705" t="str">
            <v/>
          </cell>
          <cell r="BA5705" t="str">
            <v/>
          </cell>
          <cell r="BB5705" t="str">
            <v/>
          </cell>
          <cell r="BC5705" t="str">
            <v/>
          </cell>
        </row>
        <row r="5706">
          <cell r="AM5706">
            <v>5616647.5899999999</v>
          </cell>
          <cell r="AQ5706" t="str">
            <v/>
          </cell>
          <cell r="AT5706" t="str">
            <v>УУП</v>
          </cell>
          <cell r="AW5706">
            <v>40176</v>
          </cell>
          <cell r="AZ5706" t="str">
            <v>12.2009</v>
          </cell>
          <cell r="BA5706" t="str">
            <v>12.2009</v>
          </cell>
          <cell r="BB5706" t="str">
            <v/>
          </cell>
          <cell r="BC5706" t="str">
            <v>4.2009</v>
          </cell>
        </row>
        <row r="5707">
          <cell r="AM5707" t="str">
            <v/>
          </cell>
          <cell r="AQ5707" t="str">
            <v/>
          </cell>
          <cell r="AT5707" t="str">
            <v/>
          </cell>
          <cell r="AW5707" t="str">
            <v/>
          </cell>
          <cell r="AZ5707" t="str">
            <v/>
          </cell>
          <cell r="BA5707" t="str">
            <v/>
          </cell>
          <cell r="BB5707" t="str">
            <v/>
          </cell>
          <cell r="BC5707" t="str">
            <v/>
          </cell>
        </row>
        <row r="5708">
          <cell r="AM5708">
            <v>460000</v>
          </cell>
          <cell r="AQ5708" t="str">
            <v/>
          </cell>
          <cell r="AT5708" t="str">
            <v>ПИР</v>
          </cell>
          <cell r="AW5708">
            <v>40480</v>
          </cell>
          <cell r="AZ5708" t="str">
            <v>10.2010</v>
          </cell>
          <cell r="BA5708" t="str">
            <v>10.2010</v>
          </cell>
          <cell r="BB5708" t="str">
            <v/>
          </cell>
          <cell r="BC5708" t="str">
            <v>4.2010</v>
          </cell>
        </row>
        <row r="5709">
          <cell r="AM5709" t="str">
            <v/>
          </cell>
          <cell r="AQ5709" t="str">
            <v/>
          </cell>
          <cell r="AT5709" t="str">
            <v/>
          </cell>
          <cell r="AW5709" t="str">
            <v/>
          </cell>
          <cell r="AZ5709" t="str">
            <v/>
          </cell>
          <cell r="BA5709" t="str">
            <v/>
          </cell>
          <cell r="BB5709" t="str">
            <v/>
          </cell>
          <cell r="BC5709" t="str">
            <v/>
          </cell>
        </row>
        <row r="5710">
          <cell r="AM5710" t="str">
            <v/>
          </cell>
          <cell r="AQ5710" t="str">
            <v/>
          </cell>
          <cell r="AT5710" t="str">
            <v/>
          </cell>
          <cell r="AW5710" t="str">
            <v/>
          </cell>
          <cell r="AZ5710" t="str">
            <v/>
          </cell>
          <cell r="BA5710" t="str">
            <v/>
          </cell>
          <cell r="BB5710" t="str">
            <v/>
          </cell>
          <cell r="BC5710" t="str">
            <v/>
          </cell>
        </row>
        <row r="5711">
          <cell r="AM5711" t="str">
            <v/>
          </cell>
          <cell r="AQ5711" t="str">
            <v/>
          </cell>
          <cell r="AT5711" t="str">
            <v/>
          </cell>
          <cell r="AW5711" t="str">
            <v/>
          </cell>
          <cell r="AZ5711" t="str">
            <v/>
          </cell>
          <cell r="BA5711" t="str">
            <v/>
          </cell>
          <cell r="BB5711" t="str">
            <v/>
          </cell>
          <cell r="BC5711" t="str">
            <v/>
          </cell>
        </row>
        <row r="5712">
          <cell r="AM5712" t="str">
            <v/>
          </cell>
          <cell r="AQ5712" t="str">
            <v/>
          </cell>
          <cell r="AT5712" t="str">
            <v/>
          </cell>
          <cell r="AW5712" t="str">
            <v/>
          </cell>
          <cell r="AZ5712" t="str">
            <v/>
          </cell>
          <cell r="BA5712" t="str">
            <v/>
          </cell>
          <cell r="BB5712" t="str">
            <v/>
          </cell>
          <cell r="BC5712" t="str">
            <v/>
          </cell>
        </row>
        <row r="5713">
          <cell r="AM5713" t="str">
            <v/>
          </cell>
          <cell r="AQ5713" t="str">
            <v/>
          </cell>
          <cell r="AT5713" t="str">
            <v/>
          </cell>
          <cell r="AW5713" t="str">
            <v/>
          </cell>
          <cell r="AZ5713" t="str">
            <v/>
          </cell>
          <cell r="BA5713" t="str">
            <v/>
          </cell>
          <cell r="BB5713" t="str">
            <v/>
          </cell>
          <cell r="BC5713" t="str">
            <v/>
          </cell>
        </row>
        <row r="5714">
          <cell r="AM5714" t="str">
            <v/>
          </cell>
          <cell r="AQ5714" t="str">
            <v/>
          </cell>
          <cell r="AT5714" t="str">
            <v/>
          </cell>
          <cell r="AW5714" t="str">
            <v/>
          </cell>
          <cell r="AZ5714" t="str">
            <v/>
          </cell>
          <cell r="BA5714" t="str">
            <v/>
          </cell>
          <cell r="BB5714" t="str">
            <v/>
          </cell>
          <cell r="BC5714" t="str">
            <v/>
          </cell>
        </row>
        <row r="5715">
          <cell r="AM5715" t="str">
            <v/>
          </cell>
          <cell r="AQ5715" t="str">
            <v/>
          </cell>
          <cell r="AT5715" t="str">
            <v/>
          </cell>
          <cell r="AW5715" t="str">
            <v/>
          </cell>
          <cell r="AZ5715" t="str">
            <v/>
          </cell>
          <cell r="BA5715" t="str">
            <v/>
          </cell>
          <cell r="BB5715" t="str">
            <v/>
          </cell>
          <cell r="BC5715" t="str">
            <v/>
          </cell>
        </row>
        <row r="5716">
          <cell r="AM5716" t="str">
            <v/>
          </cell>
          <cell r="AQ5716" t="str">
            <v/>
          </cell>
          <cell r="AT5716" t="str">
            <v/>
          </cell>
          <cell r="AW5716" t="str">
            <v/>
          </cell>
          <cell r="AZ5716" t="str">
            <v/>
          </cell>
          <cell r="BA5716" t="str">
            <v/>
          </cell>
          <cell r="BB5716" t="str">
            <v/>
          </cell>
          <cell r="BC5716" t="str">
            <v/>
          </cell>
        </row>
        <row r="5717">
          <cell r="AM5717" t="str">
            <v/>
          </cell>
          <cell r="AQ5717" t="str">
            <v/>
          </cell>
          <cell r="AT5717" t="str">
            <v/>
          </cell>
          <cell r="AW5717" t="str">
            <v/>
          </cell>
          <cell r="AZ5717" t="str">
            <v/>
          </cell>
          <cell r="BA5717" t="str">
            <v/>
          </cell>
          <cell r="BB5717" t="str">
            <v/>
          </cell>
          <cell r="BC5717" t="str">
            <v/>
          </cell>
        </row>
        <row r="5718">
          <cell r="AM5718" t="str">
            <v/>
          </cell>
          <cell r="AQ5718" t="str">
            <v/>
          </cell>
          <cell r="AT5718" t="str">
            <v/>
          </cell>
          <cell r="AW5718" t="str">
            <v/>
          </cell>
          <cell r="AZ5718" t="str">
            <v/>
          </cell>
          <cell r="BA5718" t="str">
            <v/>
          </cell>
          <cell r="BB5718" t="str">
            <v/>
          </cell>
          <cell r="BC5718" t="str">
            <v/>
          </cell>
        </row>
        <row r="5719">
          <cell r="AM5719" t="str">
            <v/>
          </cell>
          <cell r="AQ5719" t="str">
            <v/>
          </cell>
          <cell r="AT5719" t="str">
            <v/>
          </cell>
          <cell r="AW5719" t="str">
            <v/>
          </cell>
          <cell r="AZ5719" t="str">
            <v/>
          </cell>
          <cell r="BA5719" t="str">
            <v/>
          </cell>
          <cell r="BB5719" t="str">
            <v/>
          </cell>
          <cell r="BC5719" t="str">
            <v/>
          </cell>
        </row>
        <row r="5720">
          <cell r="AM5720" t="str">
            <v/>
          </cell>
          <cell r="AQ5720" t="str">
            <v/>
          </cell>
          <cell r="AT5720" t="str">
            <v/>
          </cell>
          <cell r="AW5720" t="str">
            <v/>
          </cell>
          <cell r="AZ5720" t="str">
            <v/>
          </cell>
          <cell r="BA5720" t="str">
            <v/>
          </cell>
          <cell r="BB5720" t="str">
            <v/>
          </cell>
          <cell r="BC5720" t="str">
            <v/>
          </cell>
        </row>
        <row r="5721">
          <cell r="AM5721" t="str">
            <v/>
          </cell>
          <cell r="AQ5721" t="str">
            <v/>
          </cell>
          <cell r="AT5721" t="str">
            <v/>
          </cell>
          <cell r="AW5721" t="str">
            <v/>
          </cell>
          <cell r="AZ5721" t="str">
            <v/>
          </cell>
          <cell r="BA5721" t="str">
            <v/>
          </cell>
          <cell r="BB5721" t="str">
            <v/>
          </cell>
          <cell r="BC5721" t="str">
            <v/>
          </cell>
        </row>
        <row r="5722">
          <cell r="AM5722" t="str">
            <v/>
          </cell>
          <cell r="AQ5722" t="str">
            <v/>
          </cell>
          <cell r="AT5722" t="str">
            <v/>
          </cell>
          <cell r="AW5722" t="str">
            <v/>
          </cell>
          <cell r="AZ5722" t="str">
            <v/>
          </cell>
          <cell r="BA5722" t="str">
            <v/>
          </cell>
          <cell r="BB5722" t="str">
            <v/>
          </cell>
          <cell r="BC5722" t="str">
            <v/>
          </cell>
        </row>
        <row r="5723">
          <cell r="AM5723" t="str">
            <v/>
          </cell>
          <cell r="AQ5723" t="str">
            <v/>
          </cell>
          <cell r="AT5723" t="str">
            <v/>
          </cell>
          <cell r="AW5723" t="str">
            <v/>
          </cell>
          <cell r="AZ5723" t="str">
            <v/>
          </cell>
          <cell r="BA5723" t="str">
            <v/>
          </cell>
          <cell r="BB5723" t="str">
            <v/>
          </cell>
          <cell r="BC5723" t="str">
            <v/>
          </cell>
        </row>
        <row r="5724">
          <cell r="AM5724">
            <v>414000</v>
          </cell>
          <cell r="AQ5724" t="str">
            <v/>
          </cell>
          <cell r="AT5724" t="str">
            <v>ПИР</v>
          </cell>
          <cell r="AW5724">
            <v>40681</v>
          </cell>
          <cell r="AZ5724" t="str">
            <v>4.2011</v>
          </cell>
          <cell r="BA5724" t="str">
            <v>5.2011</v>
          </cell>
          <cell r="BB5724" t="str">
            <v>5.2011</v>
          </cell>
          <cell r="BC5724" t="str">
            <v>2.2011</v>
          </cell>
        </row>
        <row r="5725">
          <cell r="AM5725" t="str">
            <v/>
          </cell>
          <cell r="AQ5725" t="str">
            <v/>
          </cell>
          <cell r="AT5725" t="str">
            <v/>
          </cell>
          <cell r="AW5725" t="str">
            <v/>
          </cell>
          <cell r="AZ5725" t="str">
            <v/>
          </cell>
          <cell r="BA5725" t="str">
            <v/>
          </cell>
          <cell r="BB5725" t="str">
            <v/>
          </cell>
          <cell r="BC5725" t="str">
            <v/>
          </cell>
        </row>
        <row r="5726">
          <cell r="AM5726" t="str">
            <v/>
          </cell>
          <cell r="AQ5726" t="str">
            <v/>
          </cell>
          <cell r="AT5726" t="str">
            <v/>
          </cell>
          <cell r="AW5726" t="str">
            <v/>
          </cell>
          <cell r="AZ5726" t="str">
            <v/>
          </cell>
          <cell r="BA5726" t="str">
            <v/>
          </cell>
          <cell r="BB5726" t="str">
            <v/>
          </cell>
          <cell r="BC5726" t="str">
            <v/>
          </cell>
        </row>
        <row r="5727">
          <cell r="AM5727" t="str">
            <v/>
          </cell>
          <cell r="AQ5727" t="str">
            <v/>
          </cell>
          <cell r="AT5727" t="str">
            <v/>
          </cell>
          <cell r="AW5727" t="str">
            <v/>
          </cell>
          <cell r="AZ5727" t="str">
            <v/>
          </cell>
          <cell r="BA5727" t="str">
            <v/>
          </cell>
          <cell r="BB5727" t="str">
            <v/>
          </cell>
          <cell r="BC5727" t="str">
            <v/>
          </cell>
        </row>
        <row r="5728">
          <cell r="AM5728" t="str">
            <v/>
          </cell>
          <cell r="AQ5728" t="str">
            <v/>
          </cell>
          <cell r="AT5728" t="str">
            <v/>
          </cell>
          <cell r="AW5728" t="str">
            <v/>
          </cell>
          <cell r="AZ5728" t="str">
            <v/>
          </cell>
          <cell r="BA5728" t="str">
            <v/>
          </cell>
          <cell r="BB5728" t="str">
            <v/>
          </cell>
          <cell r="BC5728" t="str">
            <v/>
          </cell>
        </row>
        <row r="5729">
          <cell r="AM5729" t="str">
            <v/>
          </cell>
          <cell r="AQ5729" t="str">
            <v/>
          </cell>
          <cell r="AT5729" t="str">
            <v/>
          </cell>
          <cell r="AW5729" t="str">
            <v/>
          </cell>
          <cell r="AZ5729" t="str">
            <v/>
          </cell>
          <cell r="BA5729" t="str">
            <v/>
          </cell>
          <cell r="BB5729" t="str">
            <v/>
          </cell>
          <cell r="BC5729" t="str">
            <v/>
          </cell>
        </row>
        <row r="5730">
          <cell r="AM5730" t="str">
            <v/>
          </cell>
          <cell r="AQ5730" t="str">
            <v/>
          </cell>
          <cell r="AT5730" t="str">
            <v/>
          </cell>
          <cell r="AW5730" t="str">
            <v/>
          </cell>
          <cell r="AZ5730" t="str">
            <v/>
          </cell>
          <cell r="BA5730" t="str">
            <v/>
          </cell>
          <cell r="BB5730" t="str">
            <v/>
          </cell>
          <cell r="BC5730" t="str">
            <v/>
          </cell>
        </row>
        <row r="5731">
          <cell r="AM5731">
            <v>3000000</v>
          </cell>
          <cell r="AQ5731" t="str">
            <v/>
          </cell>
          <cell r="AT5731" t="str">
            <v>ПИР</v>
          </cell>
          <cell r="AW5731">
            <v>40164</v>
          </cell>
          <cell r="AZ5731" t="str">
            <v>12.2009</v>
          </cell>
          <cell r="BA5731" t="str">
            <v>12.2009</v>
          </cell>
          <cell r="BB5731" t="str">
            <v/>
          </cell>
          <cell r="BC5731" t="str">
            <v>4.2009</v>
          </cell>
        </row>
        <row r="5732">
          <cell r="AM5732">
            <v>3000000</v>
          </cell>
          <cell r="AQ5732" t="str">
            <v/>
          </cell>
          <cell r="AT5732" t="str">
            <v>ПИР</v>
          </cell>
          <cell r="AW5732">
            <v>40288</v>
          </cell>
          <cell r="AZ5732" t="str">
            <v>4.2010</v>
          </cell>
          <cell r="BA5732" t="str">
            <v>4.2010</v>
          </cell>
          <cell r="BB5732" t="str">
            <v/>
          </cell>
          <cell r="BC5732" t="str">
            <v>2.2010</v>
          </cell>
        </row>
        <row r="5733">
          <cell r="AM5733">
            <v>4000000</v>
          </cell>
          <cell r="AQ5733" t="str">
            <v/>
          </cell>
          <cell r="AT5733" t="str">
            <v>ПИР</v>
          </cell>
          <cell r="AW5733">
            <v>40421</v>
          </cell>
          <cell r="AZ5733" t="str">
            <v>8.2010</v>
          </cell>
          <cell r="BA5733" t="str">
            <v>8.2010</v>
          </cell>
          <cell r="BB5733" t="str">
            <v/>
          </cell>
          <cell r="BC5733" t="str">
            <v>3.2010</v>
          </cell>
        </row>
        <row r="5734">
          <cell r="AM5734">
            <v>4000000</v>
          </cell>
          <cell r="AQ5734" t="str">
            <v/>
          </cell>
          <cell r="AT5734" t="str">
            <v>ПИР</v>
          </cell>
          <cell r="AW5734">
            <v>40480</v>
          </cell>
          <cell r="AZ5734" t="str">
            <v>10.2010</v>
          </cell>
          <cell r="BA5734" t="str">
            <v>10.2010</v>
          </cell>
          <cell r="BB5734" t="str">
            <v/>
          </cell>
          <cell r="BC5734" t="str">
            <v>4.2010</v>
          </cell>
        </row>
        <row r="5735">
          <cell r="AM5735">
            <v>3000000</v>
          </cell>
          <cell r="AQ5735" t="str">
            <v/>
          </cell>
          <cell r="AT5735" t="str">
            <v>ПИР</v>
          </cell>
          <cell r="AW5735">
            <v>40582</v>
          </cell>
          <cell r="AZ5735" t="str">
            <v>1.2011</v>
          </cell>
          <cell r="BA5735" t="str">
            <v>2.2011</v>
          </cell>
          <cell r="BB5735" t="str">
            <v>2.2011</v>
          </cell>
          <cell r="BC5735" t="str">
            <v>1.2011</v>
          </cell>
        </row>
        <row r="5736">
          <cell r="AM5736">
            <v>3000000</v>
          </cell>
          <cell r="AQ5736" t="str">
            <v/>
          </cell>
          <cell r="AT5736" t="str">
            <v>ПИР</v>
          </cell>
          <cell r="AW5736">
            <v>40681</v>
          </cell>
          <cell r="AZ5736" t="str">
            <v>4.2011</v>
          </cell>
          <cell r="BA5736" t="str">
            <v>5.2011</v>
          </cell>
          <cell r="BB5736" t="str">
            <v>5.2011</v>
          </cell>
          <cell r="BC5736" t="str">
            <v>2.2011</v>
          </cell>
        </row>
        <row r="5737">
          <cell r="AM5737" t="str">
            <v/>
          </cell>
          <cell r="AQ5737" t="str">
            <v/>
          </cell>
          <cell r="AT5737" t="str">
            <v/>
          </cell>
          <cell r="AW5737" t="str">
            <v/>
          </cell>
          <cell r="AZ5737" t="str">
            <v/>
          </cell>
          <cell r="BA5737" t="str">
            <v/>
          </cell>
          <cell r="BB5737" t="str">
            <v/>
          </cell>
          <cell r="BC5737" t="str">
            <v/>
          </cell>
        </row>
        <row r="5738">
          <cell r="AM5738" t="str">
            <v/>
          </cell>
          <cell r="AQ5738" t="str">
            <v/>
          </cell>
          <cell r="AT5738" t="str">
            <v/>
          </cell>
          <cell r="AW5738" t="str">
            <v/>
          </cell>
          <cell r="AZ5738" t="str">
            <v/>
          </cell>
          <cell r="BA5738" t="str">
            <v/>
          </cell>
          <cell r="BB5738" t="str">
            <v/>
          </cell>
          <cell r="BC5738" t="str">
            <v/>
          </cell>
        </row>
        <row r="5739">
          <cell r="AM5739" t="str">
            <v/>
          </cell>
          <cell r="AQ5739" t="str">
            <v/>
          </cell>
          <cell r="AT5739" t="str">
            <v/>
          </cell>
          <cell r="AW5739" t="str">
            <v/>
          </cell>
          <cell r="AZ5739" t="str">
            <v/>
          </cell>
          <cell r="BA5739" t="str">
            <v/>
          </cell>
          <cell r="BB5739" t="str">
            <v/>
          </cell>
          <cell r="BC5739" t="str">
            <v/>
          </cell>
        </row>
        <row r="5740">
          <cell r="AM5740" t="str">
            <v/>
          </cell>
          <cell r="AQ5740" t="str">
            <v/>
          </cell>
          <cell r="AT5740" t="str">
            <v/>
          </cell>
          <cell r="AW5740" t="str">
            <v/>
          </cell>
          <cell r="AZ5740" t="str">
            <v/>
          </cell>
          <cell r="BA5740" t="str">
            <v/>
          </cell>
          <cell r="BB5740" t="str">
            <v/>
          </cell>
          <cell r="BC5740" t="str">
            <v/>
          </cell>
        </row>
        <row r="5741">
          <cell r="AM5741" t="str">
            <v/>
          </cell>
          <cell r="AQ5741" t="str">
            <v/>
          </cell>
          <cell r="AT5741" t="str">
            <v/>
          </cell>
          <cell r="AW5741" t="str">
            <v/>
          </cell>
          <cell r="AZ5741" t="str">
            <v/>
          </cell>
          <cell r="BA5741" t="str">
            <v/>
          </cell>
          <cell r="BB5741" t="str">
            <v/>
          </cell>
          <cell r="BC5741" t="str">
            <v/>
          </cell>
        </row>
        <row r="5742">
          <cell r="AM5742" t="str">
            <v/>
          </cell>
          <cell r="AQ5742" t="str">
            <v/>
          </cell>
          <cell r="AT5742" t="str">
            <v/>
          </cell>
          <cell r="AW5742" t="str">
            <v/>
          </cell>
          <cell r="AZ5742" t="str">
            <v/>
          </cell>
          <cell r="BA5742" t="str">
            <v/>
          </cell>
          <cell r="BB5742" t="str">
            <v/>
          </cell>
          <cell r="BC5742" t="str">
            <v/>
          </cell>
        </row>
        <row r="5743">
          <cell r="AM5743" t="str">
            <v/>
          </cell>
          <cell r="AQ5743" t="str">
            <v/>
          </cell>
          <cell r="AT5743" t="str">
            <v/>
          </cell>
          <cell r="AW5743" t="str">
            <v/>
          </cell>
          <cell r="AZ5743" t="str">
            <v/>
          </cell>
          <cell r="BA5743" t="str">
            <v/>
          </cell>
          <cell r="BB5743" t="str">
            <v/>
          </cell>
          <cell r="BC5743" t="str">
            <v/>
          </cell>
        </row>
        <row r="5744">
          <cell r="AM5744" t="str">
            <v/>
          </cell>
          <cell r="AQ5744" t="str">
            <v/>
          </cell>
          <cell r="AT5744" t="str">
            <v/>
          </cell>
          <cell r="AW5744" t="str">
            <v/>
          </cell>
          <cell r="AZ5744" t="str">
            <v/>
          </cell>
          <cell r="BA5744" t="str">
            <v/>
          </cell>
          <cell r="BB5744" t="str">
            <v/>
          </cell>
          <cell r="BC5744" t="str">
            <v/>
          </cell>
        </row>
        <row r="5745">
          <cell r="AM5745" t="str">
            <v/>
          </cell>
          <cell r="AQ5745" t="str">
            <v/>
          </cell>
          <cell r="AT5745" t="str">
            <v/>
          </cell>
          <cell r="AW5745" t="str">
            <v/>
          </cell>
          <cell r="AZ5745" t="str">
            <v/>
          </cell>
          <cell r="BA5745" t="str">
            <v/>
          </cell>
          <cell r="BB5745" t="str">
            <v/>
          </cell>
          <cell r="BC5745" t="str">
            <v/>
          </cell>
        </row>
      </sheetData>
      <sheetData sheetId="1">
        <row r="2">
          <cell r="A2" t="str">
            <v>СМР</v>
          </cell>
          <cell r="B2">
            <v>1</v>
          </cell>
          <cell r="C2" t="str">
            <v>СМР</v>
          </cell>
        </row>
        <row r="3">
          <cell r="A3" t="str">
            <v>ВЗиС</v>
          </cell>
          <cell r="B3">
            <v>2</v>
          </cell>
          <cell r="C3" t="str">
            <v>ВЗиС</v>
          </cell>
        </row>
        <row r="4">
          <cell r="A4" t="str">
            <v>Оборудование</v>
          </cell>
          <cell r="B4">
            <v>3</v>
          </cell>
          <cell r="C4" t="str">
            <v>Оборудование</v>
          </cell>
        </row>
        <row r="5">
          <cell r="A5" t="str">
            <v>ПИР</v>
          </cell>
          <cell r="B5">
            <v>4</v>
          </cell>
          <cell r="C5" t="str">
            <v>ПИР</v>
          </cell>
        </row>
        <row r="6">
          <cell r="A6" t="str">
            <v>Технол. подключение</v>
          </cell>
          <cell r="B6">
            <v>5</v>
          </cell>
          <cell r="C6" t="str">
            <v>Технол. подключение</v>
          </cell>
        </row>
        <row r="7">
          <cell r="A7" t="str">
            <v>Негативное воздействие</v>
          </cell>
          <cell r="B7">
            <v>6</v>
          </cell>
          <cell r="C7" t="str">
            <v>Негативное воздействие</v>
          </cell>
        </row>
        <row r="8">
          <cell r="A8" t="str">
            <v>Страхование</v>
          </cell>
          <cell r="B8">
            <v>7</v>
          </cell>
          <cell r="C8" t="str">
            <v>Страхование</v>
          </cell>
        </row>
        <row r="9">
          <cell r="A9" t="str">
            <v>Охрана</v>
          </cell>
          <cell r="B9">
            <v>8</v>
          </cell>
          <cell r="C9" t="str">
            <v>Охрана</v>
          </cell>
        </row>
        <row r="10">
          <cell r="A10" t="str">
            <v>ПНР</v>
          </cell>
          <cell r="B10">
            <v>9</v>
          </cell>
          <cell r="C10" t="str">
            <v>ПНР</v>
          </cell>
        </row>
        <row r="11">
          <cell r="A11" t="str">
            <v>Командировочные</v>
          </cell>
          <cell r="B11">
            <v>10</v>
          </cell>
          <cell r="C11" t="str">
            <v>Командировочные</v>
          </cell>
        </row>
        <row r="12">
          <cell r="A12" t="str">
            <v>Фин.услуги</v>
          </cell>
          <cell r="B12">
            <v>11</v>
          </cell>
          <cell r="C12" t="str">
            <v>Фин.услуги</v>
          </cell>
        </row>
        <row r="13">
          <cell r="A13" t="str">
            <v>Перебазировка</v>
          </cell>
          <cell r="B13">
            <v>12</v>
          </cell>
          <cell r="C13" t="str">
            <v>Перебазировка</v>
          </cell>
        </row>
        <row r="14">
          <cell r="A14" t="str">
            <v>УУП</v>
          </cell>
          <cell r="B14">
            <v>13</v>
          </cell>
          <cell r="C14" t="str">
            <v>УУП</v>
          </cell>
        </row>
        <row r="17">
          <cell r="A17" t="str">
            <v>Январь</v>
          </cell>
          <cell r="B17">
            <v>1</v>
          </cell>
          <cell r="C17" t="str">
            <v>январь</v>
          </cell>
        </row>
        <row r="18">
          <cell r="A18" t="str">
            <v>Февраль</v>
          </cell>
          <cell r="B18">
            <v>2</v>
          </cell>
          <cell r="C18" t="str">
            <v>февраль</v>
          </cell>
        </row>
        <row r="19">
          <cell r="A19" t="str">
            <v>Март</v>
          </cell>
          <cell r="B19">
            <v>3</v>
          </cell>
          <cell r="C19" t="str">
            <v>март</v>
          </cell>
        </row>
        <row r="20">
          <cell r="A20" t="str">
            <v>Апрель</v>
          </cell>
          <cell r="B20">
            <v>4</v>
          </cell>
          <cell r="C20" t="str">
            <v>апрель</v>
          </cell>
        </row>
        <row r="21">
          <cell r="A21" t="str">
            <v>Май</v>
          </cell>
          <cell r="B21">
            <v>5</v>
          </cell>
          <cell r="C21" t="str">
            <v>май</v>
          </cell>
        </row>
        <row r="22">
          <cell r="A22" t="str">
            <v>Июнь</v>
          </cell>
          <cell r="B22">
            <v>6</v>
          </cell>
          <cell r="C22" t="str">
            <v>июнь</v>
          </cell>
        </row>
        <row r="23">
          <cell r="A23" t="str">
            <v>Июль</v>
          </cell>
          <cell r="B23">
            <v>7</v>
          </cell>
          <cell r="C23" t="str">
            <v>июль</v>
          </cell>
        </row>
        <row r="24">
          <cell r="A24" t="str">
            <v>Август</v>
          </cell>
          <cell r="B24">
            <v>8</v>
          </cell>
          <cell r="C24" t="str">
            <v>август</v>
          </cell>
        </row>
        <row r="25">
          <cell r="A25" t="str">
            <v>Сентябрь</v>
          </cell>
          <cell r="B25">
            <v>9</v>
          </cell>
          <cell r="C25" t="str">
            <v>сентябрь</v>
          </cell>
        </row>
        <row r="26">
          <cell r="A26" t="str">
            <v>Октябрь</v>
          </cell>
          <cell r="B26">
            <v>10</v>
          </cell>
          <cell r="C26" t="str">
            <v>октябрь</v>
          </cell>
        </row>
        <row r="27">
          <cell r="A27" t="str">
            <v>Ноябрь</v>
          </cell>
          <cell r="B27">
            <v>11</v>
          </cell>
          <cell r="C27" t="str">
            <v>ноябрь</v>
          </cell>
        </row>
        <row r="28">
          <cell r="A28" t="str">
            <v>Декабрь</v>
          </cell>
          <cell r="B28">
            <v>12</v>
          </cell>
          <cell r="C28" t="str">
            <v>декабрь</v>
          </cell>
        </row>
        <row r="32">
          <cell r="A32" t="str">
            <v>СМУ-1</v>
          </cell>
          <cell r="B32">
            <v>1</v>
          </cell>
          <cell r="C32" t="str">
            <v>СМУ-1</v>
          </cell>
        </row>
        <row r="33">
          <cell r="A33" t="str">
            <v>СМУ-2</v>
          </cell>
          <cell r="B33">
            <v>2</v>
          </cell>
          <cell r="C33" t="str">
            <v>СМУ-2</v>
          </cell>
        </row>
        <row r="34">
          <cell r="A34" t="str">
            <v>СМУ-3</v>
          </cell>
          <cell r="B34">
            <v>3</v>
          </cell>
          <cell r="C34" t="str">
            <v>СМУ-3</v>
          </cell>
        </row>
        <row r="35">
          <cell r="A35" t="str">
            <v>СМУ-4</v>
          </cell>
          <cell r="B35">
            <v>4</v>
          </cell>
          <cell r="C35" t="str">
            <v>СМУ-4</v>
          </cell>
        </row>
        <row r="36">
          <cell r="A36" t="str">
            <v>СМУ-7</v>
          </cell>
          <cell r="B36">
            <v>5</v>
          </cell>
          <cell r="C36" t="str">
            <v>СМУ-7</v>
          </cell>
        </row>
        <row r="37">
          <cell r="A37" t="str">
            <v>ТМУ</v>
          </cell>
          <cell r="B37">
            <v>6</v>
          </cell>
          <cell r="C37" t="str">
            <v>ТМУ</v>
          </cell>
        </row>
        <row r="38">
          <cell r="A38" t="str">
            <v>ВЗиС</v>
          </cell>
          <cell r="B38">
            <v>7</v>
          </cell>
          <cell r="C38" t="str">
            <v>ВЗиС</v>
          </cell>
        </row>
        <row r="39">
          <cell r="A39" t="str">
            <v>НПО "АИМ"</v>
          </cell>
          <cell r="B39">
            <v>8</v>
          </cell>
          <cell r="C39" t="str">
            <v>НПО "АИМ"</v>
          </cell>
        </row>
        <row r="40">
          <cell r="A40" t="str">
            <v>Салит</v>
          </cell>
          <cell r="B40">
            <v>9</v>
          </cell>
          <cell r="C40" t="str">
            <v>Салит</v>
          </cell>
        </row>
        <row r="41">
          <cell r="A41" t="str">
            <v>СЗЭМ</v>
          </cell>
          <cell r="B41">
            <v>10</v>
          </cell>
          <cell r="C41" t="str">
            <v>СЗЭМ</v>
          </cell>
        </row>
        <row r="42">
          <cell r="A42" t="str">
            <v>ССО</v>
          </cell>
          <cell r="B42">
            <v>11</v>
          </cell>
          <cell r="C42" t="str">
            <v>ССО</v>
          </cell>
        </row>
        <row r="43">
          <cell r="A43" t="str">
            <v>СТК-В</v>
          </cell>
          <cell r="B43">
            <v>12</v>
          </cell>
          <cell r="C43" t="str">
            <v>СТК-В</v>
          </cell>
        </row>
        <row r="44">
          <cell r="A44" t="str">
            <v>Унихимтек</v>
          </cell>
          <cell r="B44">
            <v>13</v>
          </cell>
          <cell r="C44" t="str">
            <v>Унихимтек</v>
          </cell>
        </row>
        <row r="45">
          <cell r="A45" t="str">
            <v>Энергострой</v>
          </cell>
          <cell r="B45">
            <v>14</v>
          </cell>
          <cell r="C45" t="str">
            <v>Энергострой</v>
          </cell>
        </row>
        <row r="46">
          <cell r="A46" t="str">
            <v>ЭСКМ</v>
          </cell>
          <cell r="B46">
            <v>15</v>
          </cell>
          <cell r="C46" t="str">
            <v>ЭСКМ</v>
          </cell>
        </row>
        <row r="47">
          <cell r="A47" t="str">
            <v>ЭЦМ</v>
          </cell>
          <cell r="B47">
            <v>16</v>
          </cell>
          <cell r="C47" t="str">
            <v>ЭЦМ</v>
          </cell>
        </row>
        <row r="49">
          <cell r="A49" t="str">
            <v>январь</v>
          </cell>
          <cell r="B49">
            <v>1</v>
          </cell>
          <cell r="C49" t="str">
            <v>Январь</v>
          </cell>
          <cell r="D49" t="str">
            <v>I</v>
          </cell>
        </row>
        <row r="50">
          <cell r="A50" t="str">
            <v>февраль</v>
          </cell>
          <cell r="B50">
            <v>1</v>
          </cell>
          <cell r="C50" t="str">
            <v>Февраль</v>
          </cell>
          <cell r="D50" t="str">
            <v>I</v>
          </cell>
        </row>
        <row r="51">
          <cell r="A51" t="str">
            <v>март</v>
          </cell>
          <cell r="B51">
            <v>1</v>
          </cell>
          <cell r="C51" t="str">
            <v>Март</v>
          </cell>
          <cell r="D51" t="str">
            <v>I</v>
          </cell>
        </row>
        <row r="52">
          <cell r="A52" t="str">
            <v>апрель</v>
          </cell>
          <cell r="B52">
            <v>2</v>
          </cell>
          <cell r="C52" t="str">
            <v>Апрель</v>
          </cell>
          <cell r="D52" t="str">
            <v>II</v>
          </cell>
        </row>
        <row r="53">
          <cell r="A53" t="str">
            <v>май</v>
          </cell>
          <cell r="B53">
            <v>2</v>
          </cell>
          <cell r="C53" t="str">
            <v>Май</v>
          </cell>
          <cell r="D53" t="str">
            <v>II</v>
          </cell>
        </row>
        <row r="54">
          <cell r="A54" t="str">
            <v>июнь</v>
          </cell>
          <cell r="B54">
            <v>2</v>
          </cell>
          <cell r="C54" t="str">
            <v>Июнь</v>
          </cell>
          <cell r="D54" t="str">
            <v>II</v>
          </cell>
        </row>
        <row r="55">
          <cell r="A55" t="str">
            <v>июль</v>
          </cell>
          <cell r="B55">
            <v>3</v>
          </cell>
          <cell r="C55" t="str">
            <v>Июль</v>
          </cell>
          <cell r="D55" t="str">
            <v>III</v>
          </cell>
        </row>
        <row r="56">
          <cell r="A56" t="str">
            <v>август</v>
          </cell>
          <cell r="B56">
            <v>3</v>
          </cell>
          <cell r="C56" t="str">
            <v>Август</v>
          </cell>
          <cell r="D56" t="str">
            <v>III</v>
          </cell>
        </row>
        <row r="57">
          <cell r="A57" t="str">
            <v>сентябрь</v>
          </cell>
          <cell r="B57">
            <v>3</v>
          </cell>
          <cell r="C57" t="str">
            <v>Сентябрь</v>
          </cell>
          <cell r="D57" t="str">
            <v>III</v>
          </cell>
        </row>
        <row r="58">
          <cell r="A58" t="str">
            <v>октябрь</v>
          </cell>
          <cell r="B58">
            <v>4</v>
          </cell>
          <cell r="C58" t="str">
            <v>Октябрь</v>
          </cell>
          <cell r="D58" t="str">
            <v>IV</v>
          </cell>
        </row>
        <row r="59">
          <cell r="A59" t="str">
            <v>ноябрь</v>
          </cell>
          <cell r="B59">
            <v>4</v>
          </cell>
          <cell r="C59" t="str">
            <v>Ноябрь</v>
          </cell>
          <cell r="D59" t="str">
            <v>IV</v>
          </cell>
        </row>
        <row r="60">
          <cell r="A60" t="str">
            <v>декабрь</v>
          </cell>
          <cell r="B60">
            <v>4</v>
          </cell>
          <cell r="C60" t="str">
            <v>Декабрь</v>
          </cell>
          <cell r="D60" t="str">
            <v>IV</v>
          </cell>
        </row>
        <row r="63">
          <cell r="A63">
            <v>1</v>
          </cell>
          <cell r="B63">
            <v>3</v>
          </cell>
        </row>
        <row r="64">
          <cell r="A64">
            <v>2</v>
          </cell>
          <cell r="B64">
            <v>6</v>
          </cell>
        </row>
        <row r="65">
          <cell r="A65">
            <v>3</v>
          </cell>
          <cell r="B65">
            <v>9</v>
          </cell>
        </row>
        <row r="66">
          <cell r="A66">
            <v>4</v>
          </cell>
          <cell r="B66">
            <v>12</v>
          </cell>
        </row>
        <row r="69">
          <cell r="A69">
            <v>1</v>
          </cell>
          <cell r="B69">
            <v>1</v>
          </cell>
        </row>
        <row r="70">
          <cell r="A70">
            <v>2</v>
          </cell>
          <cell r="B70">
            <v>1</v>
          </cell>
        </row>
        <row r="71">
          <cell r="A71">
            <v>3</v>
          </cell>
          <cell r="B71">
            <v>1</v>
          </cell>
        </row>
        <row r="72">
          <cell r="A72">
            <v>4</v>
          </cell>
          <cell r="B72">
            <v>2</v>
          </cell>
        </row>
        <row r="73">
          <cell r="A73">
            <v>5</v>
          </cell>
          <cell r="B73">
            <v>2</v>
          </cell>
        </row>
        <row r="74">
          <cell r="A74">
            <v>6</v>
          </cell>
          <cell r="B74">
            <v>2</v>
          </cell>
        </row>
        <row r="75">
          <cell r="A75">
            <v>7</v>
          </cell>
          <cell r="B75">
            <v>3</v>
          </cell>
        </row>
        <row r="76">
          <cell r="A76">
            <v>8</v>
          </cell>
          <cell r="B76">
            <v>3</v>
          </cell>
        </row>
        <row r="77">
          <cell r="A77">
            <v>9</v>
          </cell>
          <cell r="B77">
            <v>3</v>
          </cell>
        </row>
        <row r="78">
          <cell r="A78">
            <v>10</v>
          </cell>
          <cell r="B78">
            <v>4</v>
          </cell>
        </row>
        <row r="79">
          <cell r="A79">
            <v>11</v>
          </cell>
          <cell r="B79">
            <v>4</v>
          </cell>
        </row>
        <row r="80">
          <cell r="A80">
            <v>12</v>
          </cell>
          <cell r="B80">
            <v>4</v>
          </cell>
        </row>
      </sheetData>
      <sheetData sheetId="2">
        <row r="7">
          <cell r="A7">
            <v>39995</v>
          </cell>
        </row>
      </sheetData>
      <sheetData sheetId="3">
        <row r="13">
          <cell r="D13" t="str">
            <v>СМР</v>
          </cell>
        </row>
      </sheetData>
      <sheetData sheetId="4">
        <row r="7">
          <cell r="A7">
            <v>39995</v>
          </cell>
        </row>
      </sheetData>
      <sheetData sheetId="5">
        <row r="13">
          <cell r="D13" t="str">
            <v>СМР</v>
          </cell>
        </row>
      </sheetData>
      <sheetData sheetId="6">
        <row r="7">
          <cell r="A7">
            <v>39995</v>
          </cell>
          <cell r="B7">
            <v>0</v>
          </cell>
          <cell r="AC7" t="str">
            <v>3.2009</v>
          </cell>
        </row>
        <row r="8">
          <cell r="A8">
            <v>40026</v>
          </cell>
          <cell r="B8">
            <v>0</v>
          </cell>
          <cell r="AC8" t="str">
            <v>3.2009</v>
          </cell>
        </row>
        <row r="9">
          <cell r="A9">
            <v>40057</v>
          </cell>
          <cell r="B9">
            <v>0</v>
          </cell>
          <cell r="AC9" t="str">
            <v>3.2009</v>
          </cell>
        </row>
        <row r="10">
          <cell r="A10">
            <v>40087</v>
          </cell>
          <cell r="B10">
            <v>0</v>
          </cell>
          <cell r="AC10" t="str">
            <v>4.2009</v>
          </cell>
        </row>
        <row r="11">
          <cell r="A11">
            <v>40118</v>
          </cell>
          <cell r="B11">
            <v>0</v>
          </cell>
          <cell r="AC11" t="str">
            <v>4.2009</v>
          </cell>
        </row>
        <row r="12">
          <cell r="A12">
            <v>40148</v>
          </cell>
          <cell r="B12">
            <v>125133808.6424</v>
          </cell>
          <cell r="C12">
            <v>826462.77240000002</v>
          </cell>
          <cell r="D12">
            <v>2318250.73</v>
          </cell>
          <cell r="E12">
            <v>6929286.4699999997</v>
          </cell>
          <cell r="F12">
            <v>115059808.67</v>
          </cell>
          <cell r="AC12" t="str">
            <v>4.2009</v>
          </cell>
        </row>
        <row r="13">
          <cell r="A13">
            <v>40179</v>
          </cell>
          <cell r="B13">
            <v>0</v>
          </cell>
          <cell r="E13">
            <v>0</v>
          </cell>
          <cell r="F13">
            <v>0</v>
          </cell>
          <cell r="AC13" t="str">
            <v>1.2010</v>
          </cell>
        </row>
        <row r="14">
          <cell r="A14">
            <v>40210</v>
          </cell>
          <cell r="B14">
            <v>0</v>
          </cell>
          <cell r="E14">
            <v>0</v>
          </cell>
          <cell r="F14">
            <v>0</v>
          </cell>
          <cell r="AC14" t="str">
            <v>1.2010</v>
          </cell>
        </row>
        <row r="15">
          <cell r="A15">
            <v>40238</v>
          </cell>
          <cell r="B15">
            <v>133092199.48999999</v>
          </cell>
          <cell r="D15">
            <v>8339989.5199999996</v>
          </cell>
          <cell r="E15">
            <v>3184454.01</v>
          </cell>
          <cell r="F15">
            <v>121567755.95999999</v>
          </cell>
          <cell r="AC15" t="str">
            <v>1.2010</v>
          </cell>
        </row>
        <row r="16">
          <cell r="A16">
            <v>40269</v>
          </cell>
          <cell r="B16">
            <v>0</v>
          </cell>
          <cell r="E16">
            <v>0</v>
          </cell>
          <cell r="F16">
            <v>0</v>
          </cell>
          <cell r="AC16" t="str">
            <v>2.2010</v>
          </cell>
        </row>
        <row r="17">
          <cell r="A17">
            <v>40299</v>
          </cell>
          <cell r="B17">
            <v>1777148.28</v>
          </cell>
          <cell r="E17">
            <v>1777148.28</v>
          </cell>
          <cell r="F17">
            <v>0</v>
          </cell>
          <cell r="AC17" t="str">
            <v>2.2010</v>
          </cell>
        </row>
        <row r="18">
          <cell r="A18">
            <v>40330</v>
          </cell>
          <cell r="B18">
            <v>30628308.52</v>
          </cell>
          <cell r="D18">
            <v>26542729.050000001</v>
          </cell>
          <cell r="E18">
            <v>4085579.47</v>
          </cell>
          <cell r="F18">
            <v>0</v>
          </cell>
          <cell r="AC18" t="str">
            <v>2.2010</v>
          </cell>
        </row>
        <row r="19">
          <cell r="A19">
            <v>40360</v>
          </cell>
          <cell r="B19">
            <v>20308879.039999999</v>
          </cell>
          <cell r="E19">
            <v>20308879.039999999</v>
          </cell>
          <cell r="F19">
            <v>0</v>
          </cell>
          <cell r="AC19" t="str">
            <v>3.2010</v>
          </cell>
        </row>
        <row r="20">
          <cell r="A20">
            <v>40391</v>
          </cell>
          <cell r="B20">
            <v>248305488.06999999</v>
          </cell>
          <cell r="D20">
            <v>158489152.31999999</v>
          </cell>
          <cell r="E20">
            <v>3994935.75</v>
          </cell>
          <cell r="F20">
            <v>85821400</v>
          </cell>
          <cell r="AC20" t="str">
            <v>3.2010</v>
          </cell>
        </row>
        <row r="21">
          <cell r="A21">
            <v>40422</v>
          </cell>
          <cell r="B21">
            <v>94958564.400000006</v>
          </cell>
          <cell r="D21">
            <v>56286307.119999997</v>
          </cell>
          <cell r="E21">
            <v>17683597.280000001</v>
          </cell>
          <cell r="F21">
            <v>20988660</v>
          </cell>
          <cell r="AC21" t="str">
            <v>3.2010</v>
          </cell>
        </row>
        <row r="22">
          <cell r="A22">
            <v>40452</v>
          </cell>
          <cell r="B22">
            <v>244807548.84</v>
          </cell>
          <cell r="C22">
            <v>97385400</v>
          </cell>
          <cell r="D22">
            <v>69546296.159999996</v>
          </cell>
          <cell r="E22">
            <v>755772.68</v>
          </cell>
          <cell r="F22">
            <v>77120080</v>
          </cell>
          <cell r="AC22" t="str">
            <v>4.2010</v>
          </cell>
        </row>
        <row r="23">
          <cell r="A23">
            <v>40483</v>
          </cell>
          <cell r="B23">
            <v>76260000.539999992</v>
          </cell>
          <cell r="C23">
            <v>7739828.3600000003</v>
          </cell>
          <cell r="D23">
            <v>59273606.229999997</v>
          </cell>
          <cell r="E23">
            <v>9246565.9499999993</v>
          </cell>
          <cell r="F23">
            <v>0</v>
          </cell>
          <cell r="AC23" t="str">
            <v>4.2010</v>
          </cell>
        </row>
        <row r="24">
          <cell r="A24">
            <v>40513</v>
          </cell>
          <cell r="B24">
            <v>3616920945.9999995</v>
          </cell>
          <cell r="C24">
            <v>3022159412.4899998</v>
          </cell>
          <cell r="D24">
            <v>357765575.51999998</v>
          </cell>
          <cell r="E24">
            <v>173549717.94999999</v>
          </cell>
          <cell r="F24">
            <v>63446240.039999999</v>
          </cell>
          <cell r="AC24" t="str">
            <v>4.2010</v>
          </cell>
        </row>
        <row r="25">
          <cell r="A25">
            <v>40544</v>
          </cell>
          <cell r="B25">
            <v>2352983530.8699999</v>
          </cell>
          <cell r="C25">
            <v>2161403693.5999999</v>
          </cell>
          <cell r="D25">
            <v>122139799.72</v>
          </cell>
          <cell r="E25">
            <v>35854169.549999997</v>
          </cell>
          <cell r="F25">
            <v>33585868</v>
          </cell>
          <cell r="AC25" t="str">
            <v>1.2011</v>
          </cell>
        </row>
        <row r="26">
          <cell r="A26">
            <v>40575</v>
          </cell>
          <cell r="B26">
            <v>3423666346.0799999</v>
          </cell>
          <cell r="C26">
            <v>3059818704.6399999</v>
          </cell>
          <cell r="D26">
            <v>248583385.88</v>
          </cell>
          <cell r="E26">
            <v>50094519.359999999</v>
          </cell>
          <cell r="F26">
            <v>65169736.200000003</v>
          </cell>
          <cell r="AC26" t="str">
            <v>1.2011</v>
          </cell>
        </row>
        <row r="27">
          <cell r="A27">
            <v>40603</v>
          </cell>
          <cell r="B27">
            <v>1990120739.5</v>
          </cell>
          <cell r="C27">
            <v>1506086921.04</v>
          </cell>
          <cell r="D27">
            <v>365379417.38</v>
          </cell>
          <cell r="E27">
            <v>84335455.719999999</v>
          </cell>
          <cell r="F27">
            <v>34318945.359999999</v>
          </cell>
          <cell r="AC27" t="str">
            <v>1.2011</v>
          </cell>
        </row>
        <row r="28">
          <cell r="A28">
            <v>40634</v>
          </cell>
          <cell r="B28">
            <v>2746314293.7400002</v>
          </cell>
          <cell r="C28">
            <v>2328715868.5900002</v>
          </cell>
          <cell r="D28">
            <v>346259001.19</v>
          </cell>
          <cell r="E28">
            <v>52137673.359999999</v>
          </cell>
          <cell r="F28">
            <v>19201750.600000001</v>
          </cell>
          <cell r="AC28" t="str">
            <v>2.2011</v>
          </cell>
        </row>
        <row r="29">
          <cell r="A29">
            <v>40664</v>
          </cell>
          <cell r="B29">
            <v>1031929852.33</v>
          </cell>
          <cell r="C29">
            <v>525899697.48000002</v>
          </cell>
          <cell r="D29">
            <v>368653004.04000002</v>
          </cell>
          <cell r="E29">
            <v>78322805.079999998</v>
          </cell>
          <cell r="F29">
            <v>59054345.729999997</v>
          </cell>
          <cell r="AC29" t="str">
            <v>2.2011</v>
          </cell>
        </row>
        <row r="30">
          <cell r="A30">
            <v>40695</v>
          </cell>
          <cell r="B30">
            <v>819669452.61000001</v>
          </cell>
          <cell r="C30">
            <v>317668711.43000001</v>
          </cell>
          <cell r="D30">
            <v>374878177.76999998</v>
          </cell>
          <cell r="E30">
            <v>63484042.409999996</v>
          </cell>
          <cell r="F30">
            <v>63638521</v>
          </cell>
          <cell r="AC30" t="str">
            <v>2.2011</v>
          </cell>
        </row>
        <row r="31">
          <cell r="A31">
            <v>40725</v>
          </cell>
          <cell r="B31">
            <v>380925916.32999998</v>
          </cell>
          <cell r="C31">
            <v>136374024.06</v>
          </cell>
          <cell r="D31">
            <v>185121929.72999999</v>
          </cell>
          <cell r="E31">
            <v>53177732.539999999</v>
          </cell>
          <cell r="F31">
            <v>6252230</v>
          </cell>
          <cell r="AC31" t="str">
            <v>3.2011</v>
          </cell>
        </row>
        <row r="32">
          <cell r="A32">
            <v>40756</v>
          </cell>
          <cell r="B32">
            <v>664687008.67000008</v>
          </cell>
          <cell r="C32">
            <v>288994980</v>
          </cell>
          <cell r="D32">
            <v>295543908.98000002</v>
          </cell>
          <cell r="E32">
            <v>78735659.689999998</v>
          </cell>
          <cell r="F32">
            <v>1412460</v>
          </cell>
          <cell r="AC32" t="str">
            <v>3.2011</v>
          </cell>
        </row>
        <row r="33">
          <cell r="A33">
            <v>40787</v>
          </cell>
          <cell r="B33">
            <v>358309409.15000004</v>
          </cell>
          <cell r="C33">
            <v>11725146.109999999</v>
          </cell>
          <cell r="D33">
            <v>281403487.31</v>
          </cell>
          <cell r="E33">
            <v>62628553.729999997</v>
          </cell>
          <cell r="F33">
            <v>2552222</v>
          </cell>
          <cell r="AC33" t="str">
            <v>3.2011</v>
          </cell>
        </row>
        <row r="34">
          <cell r="A34">
            <v>40817</v>
          </cell>
          <cell r="B34">
            <v>456265001.61999995</v>
          </cell>
          <cell r="C34">
            <v>32744656.969999999</v>
          </cell>
          <cell r="D34">
            <v>340068088.56999999</v>
          </cell>
          <cell r="E34">
            <v>79912256.079999998</v>
          </cell>
          <cell r="F34">
            <v>3540000</v>
          </cell>
          <cell r="AC34" t="str">
            <v>4.2011</v>
          </cell>
        </row>
        <row r="35">
          <cell r="A35">
            <v>40848</v>
          </cell>
          <cell r="B35">
            <v>375854854.44999999</v>
          </cell>
          <cell r="C35">
            <v>5147568.28</v>
          </cell>
          <cell r="D35">
            <v>291271693.19</v>
          </cell>
          <cell r="E35">
            <v>79128320.980000004</v>
          </cell>
          <cell r="F35">
            <v>307272</v>
          </cell>
          <cell r="AC35" t="str">
            <v>4.2011</v>
          </cell>
        </row>
        <row r="36">
          <cell r="A36">
            <v>40878</v>
          </cell>
          <cell r="B36">
            <v>891655154.32000005</v>
          </cell>
          <cell r="C36">
            <v>370388056.73000002</v>
          </cell>
          <cell r="D36">
            <v>416892170.86000001</v>
          </cell>
          <cell r="E36">
            <v>103994966.73</v>
          </cell>
          <cell r="F36">
            <v>379960</v>
          </cell>
          <cell r="AC36" t="str">
            <v>4.2011</v>
          </cell>
        </row>
        <row r="37">
          <cell r="A37">
            <v>40909</v>
          </cell>
          <cell r="B37">
            <v>265381705.53</v>
          </cell>
          <cell r="C37">
            <v>106200000</v>
          </cell>
          <cell r="D37">
            <v>101518443.87</v>
          </cell>
          <cell r="E37">
            <v>54123261.659999996</v>
          </cell>
          <cell r="F37">
            <v>3540000</v>
          </cell>
          <cell r="AC37" t="str">
            <v>1.2012</v>
          </cell>
        </row>
        <row r="38">
          <cell r="A38">
            <v>40940</v>
          </cell>
          <cell r="B38">
            <v>133326791.39</v>
          </cell>
          <cell r="D38">
            <v>40782006.420000002</v>
          </cell>
          <cell r="E38">
            <v>92544784.969999999</v>
          </cell>
          <cell r="F38">
            <v>0</v>
          </cell>
          <cell r="AC38" t="str">
            <v>1.2012</v>
          </cell>
        </row>
        <row r="39">
          <cell r="A39">
            <v>40969</v>
          </cell>
          <cell r="B39">
            <v>126977749.14999999</v>
          </cell>
          <cell r="C39">
            <v>3219368.39</v>
          </cell>
          <cell r="D39">
            <v>17258495.77</v>
          </cell>
          <cell r="E39">
            <v>106499884.98999999</v>
          </cell>
          <cell r="F39">
            <v>0</v>
          </cell>
          <cell r="AC39" t="str">
            <v>1.2012</v>
          </cell>
        </row>
        <row r="40">
          <cell r="A40">
            <v>41000</v>
          </cell>
          <cell r="B40">
            <v>135030792.59999999</v>
          </cell>
          <cell r="C40">
            <v>3805500</v>
          </cell>
          <cell r="D40">
            <v>18257782.530000001</v>
          </cell>
          <cell r="E40">
            <v>109427510.06999999</v>
          </cell>
          <cell r="F40">
            <v>3540000</v>
          </cell>
          <cell r="AC40" t="str">
            <v>2.2012</v>
          </cell>
        </row>
        <row r="41">
          <cell r="A41">
            <v>41030</v>
          </cell>
          <cell r="B41">
            <v>143637708.59999999</v>
          </cell>
          <cell r="C41">
            <v>8496000</v>
          </cell>
          <cell r="D41">
            <v>39857621.479999997</v>
          </cell>
          <cell r="E41">
            <v>92318949.049999997</v>
          </cell>
          <cell r="F41">
            <v>2965138.07</v>
          </cell>
          <cell r="AC41" t="str">
            <v>2.2012</v>
          </cell>
        </row>
        <row r="42">
          <cell r="A42">
            <v>41061</v>
          </cell>
          <cell r="B42">
            <v>179053448.66999999</v>
          </cell>
          <cell r="D42">
            <v>75137819.569999993</v>
          </cell>
          <cell r="E42">
            <v>103915629.09999999</v>
          </cell>
          <cell r="F42">
            <v>0</v>
          </cell>
          <cell r="AC42" t="str">
            <v>2.2012</v>
          </cell>
        </row>
        <row r="43">
          <cell r="A43">
            <v>41091</v>
          </cell>
          <cell r="B43">
            <v>110897880.81999999</v>
          </cell>
          <cell r="D43">
            <v>31797163.079999998</v>
          </cell>
          <cell r="E43">
            <v>79100717.739999995</v>
          </cell>
          <cell r="F43">
            <v>0</v>
          </cell>
          <cell r="AC43" t="str">
            <v>3.2012</v>
          </cell>
        </row>
        <row r="44">
          <cell r="A44">
            <v>41122</v>
          </cell>
          <cell r="B44">
            <v>520854160.82999998</v>
          </cell>
          <cell r="E44">
            <v>520854160.82999998</v>
          </cell>
          <cell r="F44">
            <v>0</v>
          </cell>
          <cell r="AC44" t="str">
            <v>3.2012</v>
          </cell>
        </row>
        <row r="45">
          <cell r="A45">
            <v>41153</v>
          </cell>
          <cell r="B45">
            <v>0</v>
          </cell>
          <cell r="AC45" t="str">
            <v>3.2012</v>
          </cell>
        </row>
        <row r="46">
          <cell r="A46">
            <v>41183</v>
          </cell>
          <cell r="B46">
            <v>0</v>
          </cell>
          <cell r="AC46" t="str">
            <v>4.2012</v>
          </cell>
        </row>
        <row r="47">
          <cell r="A47">
            <v>41214</v>
          </cell>
          <cell r="B47">
            <v>0</v>
          </cell>
          <cell r="AC47" t="str">
            <v>4.2012</v>
          </cell>
        </row>
        <row r="48">
          <cell r="A48">
            <v>41244</v>
          </cell>
          <cell r="B48">
            <v>0</v>
          </cell>
          <cell r="AC48" t="str">
            <v>4.2012</v>
          </cell>
        </row>
      </sheetData>
      <sheetData sheetId="7">
        <row r="13">
          <cell r="D13" t="str">
            <v>СМР</v>
          </cell>
          <cell r="I13" t="str">
            <v>всего</v>
          </cell>
          <cell r="N13">
            <v>313700</v>
          </cell>
          <cell r="O13">
            <v>939310</v>
          </cell>
          <cell r="P13">
            <v>1771520</v>
          </cell>
          <cell r="Q13">
            <v>3081520</v>
          </cell>
        </row>
        <row r="14">
          <cell r="D14" t="str">
            <v>СМР</v>
          </cell>
          <cell r="I14" t="str">
            <v>в т.ч. с/с</v>
          </cell>
          <cell r="N14">
            <v>114300</v>
          </cell>
          <cell r="O14">
            <v>251000</v>
          </cell>
          <cell r="P14">
            <v>376010</v>
          </cell>
          <cell r="Q14">
            <v>619000</v>
          </cell>
        </row>
        <row r="15">
          <cell r="D15" t="str">
            <v>ПИР</v>
          </cell>
          <cell r="I15" t="str">
            <v>всего</v>
          </cell>
          <cell r="N15">
            <v>63149</v>
          </cell>
          <cell r="O15">
            <v>116421</v>
          </cell>
          <cell r="P15">
            <v>171189</v>
          </cell>
          <cell r="Q15">
            <v>204000</v>
          </cell>
        </row>
        <row r="16">
          <cell r="D16" t="str">
            <v>ПИР</v>
          </cell>
          <cell r="I16" t="str">
            <v>в т.ч. с/с</v>
          </cell>
          <cell r="N16">
            <v>63149</v>
          </cell>
          <cell r="O16">
            <v>116421</v>
          </cell>
          <cell r="P16">
            <v>166079</v>
          </cell>
          <cell r="Q16">
            <v>198890</v>
          </cell>
        </row>
        <row r="17">
          <cell r="D17" t="str">
            <v>Генподрядные</v>
          </cell>
          <cell r="I17" t="str">
            <v>всего</v>
          </cell>
          <cell r="N17">
            <v>11224</v>
          </cell>
          <cell r="O17">
            <v>22448</v>
          </cell>
          <cell r="P17">
            <v>33672</v>
          </cell>
          <cell r="Q17">
            <v>44896</v>
          </cell>
        </row>
        <row r="18">
          <cell r="D18" t="str">
            <v>Генподрядные</v>
          </cell>
          <cell r="I18" t="str">
            <v>в т.ч. с/с</v>
          </cell>
          <cell r="N18">
            <v>11224</v>
          </cell>
          <cell r="O18">
            <v>22448</v>
          </cell>
          <cell r="P18">
            <v>33672</v>
          </cell>
          <cell r="Q18">
            <v>44896</v>
          </cell>
        </row>
        <row r="19">
          <cell r="D19" t="str">
            <v>Прочие</v>
          </cell>
          <cell r="I19" t="str">
            <v>всего</v>
          </cell>
          <cell r="N19">
            <v>99638</v>
          </cell>
          <cell r="O19">
            <v>384283</v>
          </cell>
          <cell r="P19">
            <v>507952</v>
          </cell>
          <cell r="Q19">
            <v>685610</v>
          </cell>
        </row>
        <row r="20">
          <cell r="D20" t="str">
            <v>Прочие</v>
          </cell>
          <cell r="I20" t="str">
            <v>в т.ч. с/с</v>
          </cell>
          <cell r="N20">
            <v>87991</v>
          </cell>
          <cell r="O20">
            <v>332366</v>
          </cell>
          <cell r="P20">
            <v>413215</v>
          </cell>
          <cell r="Q20">
            <v>519896</v>
          </cell>
        </row>
        <row r="21">
          <cell r="D21" t="str">
            <v>УУП</v>
          </cell>
          <cell r="I21" t="str">
            <v>всего</v>
          </cell>
          <cell r="N21">
            <v>87616</v>
          </cell>
          <cell r="O21">
            <v>331524</v>
          </cell>
          <cell r="P21">
            <v>411704</v>
          </cell>
          <cell r="Q21">
            <v>480917</v>
          </cell>
        </row>
        <row r="22">
          <cell r="D22" t="str">
            <v>УУП</v>
          </cell>
          <cell r="I22" t="str">
            <v>в т.ч. с/с</v>
          </cell>
          <cell r="N22">
            <v>87616</v>
          </cell>
          <cell r="O22">
            <v>331524</v>
          </cell>
          <cell r="P22">
            <v>411704</v>
          </cell>
          <cell r="Q22">
            <v>480917</v>
          </cell>
        </row>
        <row r="23">
          <cell r="D23" t="str">
            <v>Фин. услуги</v>
          </cell>
          <cell r="I23" t="str">
            <v>всего</v>
          </cell>
          <cell r="N23">
            <v>0</v>
          </cell>
          <cell r="O23">
            <v>0</v>
          </cell>
          <cell r="P23">
            <v>0</v>
          </cell>
          <cell r="Q23">
            <v>21700</v>
          </cell>
        </row>
        <row r="24">
          <cell r="D24" t="str">
            <v>Фин. услуги</v>
          </cell>
          <cell r="I24" t="str">
            <v>в т.ч. с/с</v>
          </cell>
          <cell r="N24">
            <v>0</v>
          </cell>
          <cell r="O24">
            <v>0</v>
          </cell>
          <cell r="P24">
            <v>0</v>
          </cell>
          <cell r="Q24">
            <v>21700</v>
          </cell>
        </row>
        <row r="25">
          <cell r="D25" t="str">
            <v>Страхование</v>
          </cell>
          <cell r="I25" t="str">
            <v>всего</v>
          </cell>
          <cell r="N25">
            <v>0</v>
          </cell>
          <cell r="O25">
            <v>0</v>
          </cell>
          <cell r="P25">
            <v>0</v>
          </cell>
          <cell r="Q25">
            <v>0</v>
          </cell>
        </row>
        <row r="26">
          <cell r="D26" t="str">
            <v>Страхование</v>
          </cell>
          <cell r="I26" t="str">
            <v>в т.ч. с/с</v>
          </cell>
          <cell r="N26">
            <v>0</v>
          </cell>
          <cell r="O26">
            <v>0</v>
          </cell>
          <cell r="P26">
            <v>0</v>
          </cell>
          <cell r="Q26">
            <v>0</v>
          </cell>
        </row>
        <row r="27">
          <cell r="D27" t="str">
            <v>Экология</v>
          </cell>
          <cell r="I27" t="str">
            <v>всего</v>
          </cell>
          <cell r="N27">
            <v>375</v>
          </cell>
          <cell r="O27">
            <v>842</v>
          </cell>
          <cell r="P27">
            <v>1511</v>
          </cell>
          <cell r="Q27">
            <v>2279</v>
          </cell>
        </row>
        <row r="28">
          <cell r="D28" t="str">
            <v>Экология</v>
          </cell>
          <cell r="I28" t="str">
            <v>в т.ч. с/с</v>
          </cell>
          <cell r="N28">
            <v>375</v>
          </cell>
          <cell r="O28">
            <v>842</v>
          </cell>
          <cell r="P28">
            <v>1511</v>
          </cell>
          <cell r="Q28">
            <v>2279</v>
          </cell>
        </row>
        <row r="29">
          <cell r="D29" t="str">
            <v>Озеленение</v>
          </cell>
          <cell r="I29" t="str">
            <v>всего</v>
          </cell>
          <cell r="N29">
            <v>0</v>
          </cell>
          <cell r="O29">
            <v>0</v>
          </cell>
          <cell r="P29">
            <v>0</v>
          </cell>
          <cell r="Q29">
            <v>15000</v>
          </cell>
        </row>
        <row r="30">
          <cell r="D30" t="str">
            <v>Озеленение</v>
          </cell>
          <cell r="I30" t="str">
            <v>в т.ч. с/с</v>
          </cell>
          <cell r="N30">
            <v>0</v>
          </cell>
          <cell r="O30">
            <v>0</v>
          </cell>
          <cell r="P30">
            <v>0</v>
          </cell>
          <cell r="Q30">
            <v>15000</v>
          </cell>
        </row>
        <row r="31">
          <cell r="D31" t="str">
            <v>Командировка</v>
          </cell>
          <cell r="I31" t="str">
            <v>всего</v>
          </cell>
          <cell r="N31">
            <v>10169</v>
          </cell>
          <cell r="O31">
            <v>13698</v>
          </cell>
          <cell r="P31">
            <v>17227</v>
          </cell>
          <cell r="Q31">
            <v>17227</v>
          </cell>
        </row>
        <row r="32">
          <cell r="D32" t="str">
            <v>Командировка</v>
          </cell>
          <cell r="I32" t="str">
            <v>в т.ч. с/с</v>
          </cell>
          <cell r="N32">
            <v>0</v>
          </cell>
          <cell r="O32">
            <v>0</v>
          </cell>
          <cell r="P32">
            <v>0</v>
          </cell>
          <cell r="Q32">
            <v>0</v>
          </cell>
        </row>
        <row r="33">
          <cell r="D33" t="str">
            <v>ПНР</v>
          </cell>
          <cell r="I33" t="str">
            <v>всего</v>
          </cell>
          <cell r="N33">
            <v>0</v>
          </cell>
          <cell r="O33">
            <v>34234</v>
          </cell>
          <cell r="P33">
            <v>68468</v>
          </cell>
          <cell r="Q33">
            <v>136936</v>
          </cell>
        </row>
        <row r="34">
          <cell r="D34" t="str">
            <v>ПНР</v>
          </cell>
          <cell r="I34" t="str">
            <v>в т.ч. с/с</v>
          </cell>
          <cell r="N34">
            <v>0</v>
          </cell>
          <cell r="O34">
            <v>0</v>
          </cell>
          <cell r="P34">
            <v>0</v>
          </cell>
          <cell r="Q34">
            <v>0</v>
          </cell>
        </row>
        <row r="35">
          <cell r="D35" t="str">
            <v>Перебазировка</v>
          </cell>
          <cell r="I35" t="str">
            <v>всего</v>
          </cell>
          <cell r="N35">
            <v>0</v>
          </cell>
          <cell r="O35">
            <v>170</v>
          </cell>
          <cell r="P35">
            <v>2718</v>
          </cell>
          <cell r="Q35">
            <v>2718</v>
          </cell>
        </row>
        <row r="36">
          <cell r="D36" t="str">
            <v>Перебазировка</v>
          </cell>
          <cell r="I36" t="str">
            <v>в т.ч. с/с</v>
          </cell>
          <cell r="N36">
            <v>0</v>
          </cell>
          <cell r="O36">
            <v>0</v>
          </cell>
          <cell r="P36">
            <v>0</v>
          </cell>
          <cell r="Q36">
            <v>0</v>
          </cell>
        </row>
        <row r="37">
          <cell r="D37" t="str">
            <v>Охрана</v>
          </cell>
          <cell r="I37" t="str">
            <v>всего</v>
          </cell>
          <cell r="N37">
            <v>1478</v>
          </cell>
          <cell r="O37">
            <v>3815</v>
          </cell>
          <cell r="P37">
            <v>6324</v>
          </cell>
          <cell r="Q37">
            <v>8833</v>
          </cell>
        </row>
        <row r="38">
          <cell r="D38" t="str">
            <v>Охрана</v>
          </cell>
          <cell r="I38" t="str">
            <v>в т.ч. с/с</v>
          </cell>
          <cell r="N38">
            <v>0</v>
          </cell>
          <cell r="O38">
            <v>0</v>
          </cell>
          <cell r="P38">
            <v>0</v>
          </cell>
          <cell r="Q38">
            <v>0</v>
          </cell>
        </row>
        <row r="39">
          <cell r="D39" t="str">
            <v>Технол. присоед.</v>
          </cell>
          <cell r="I39" t="str">
            <v>всего</v>
          </cell>
          <cell r="N39">
            <v>0</v>
          </cell>
          <cell r="O39">
            <v>0</v>
          </cell>
          <cell r="P39">
            <v>0</v>
          </cell>
          <cell r="Q39">
            <v>0</v>
          </cell>
        </row>
        <row r="40">
          <cell r="D40" t="str">
            <v>Технол. присоед.</v>
          </cell>
          <cell r="I40" t="str">
            <v>в т.ч. с/с</v>
          </cell>
          <cell r="N40">
            <v>0</v>
          </cell>
          <cell r="O40">
            <v>0</v>
          </cell>
          <cell r="P40">
            <v>0</v>
          </cell>
          <cell r="Q40">
            <v>0</v>
          </cell>
        </row>
        <row r="41">
          <cell r="D41" t="str">
            <v>Оборудование</v>
          </cell>
          <cell r="I41" t="str">
            <v>всего</v>
          </cell>
          <cell r="N41">
            <v>1830827</v>
          </cell>
          <cell r="O41">
            <v>7290499</v>
          </cell>
          <cell r="P41">
            <v>8391356</v>
          </cell>
          <cell r="Q41">
            <v>8693581</v>
          </cell>
        </row>
        <row r="42">
          <cell r="D42" t="str">
            <v>Оборудование</v>
          </cell>
          <cell r="I42" t="str">
            <v>в т.ч. с/с</v>
          </cell>
          <cell r="N42">
            <v>0</v>
          </cell>
          <cell r="O42">
            <v>0</v>
          </cell>
          <cell r="P42">
            <v>0</v>
          </cell>
          <cell r="Q42">
            <v>0</v>
          </cell>
        </row>
      </sheetData>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ow r="2">
          <cell r="A2" t="str">
            <v>СМР</v>
          </cell>
        </row>
      </sheetData>
      <sheetData sheetId="2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onstfakt"/>
      <sheetName val="ИтГП"/>
      <sheetName val="ИтПрямые"/>
      <sheetName val="ИтЭСК"/>
      <sheetName val="ИтТранзит"/>
      <sheetName val="Итого"/>
      <sheetName val="ЭСРЭ"/>
      <sheetName val="ДЭС"/>
      <sheetName val="Нижнов"/>
      <sheetName val="ВосРСМ"/>
      <sheetName val="ВосТаг"/>
      <sheetName val="Мос"/>
      <sheetName val="Русресурс"/>
      <sheetName val="ЭПМ"/>
      <sheetName val="ЕЭК"/>
      <sheetName val="ТНСС"/>
      <sheetName val="ЭнЛинк"/>
      <sheetName val="Рус"/>
      <sheetName val="Сфарфор"/>
      <sheetName val="Прямой2"/>
      <sheetName val="ДЭ"/>
      <sheetName val="Расходы"/>
      <sheetName val="ССО"/>
      <sheetName val="Лист1"/>
    </sheetNames>
    <sheetDataSet>
      <sheetData sheetId="0">
        <row r="35">
          <cell r="Q35">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 val="Enums"/>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ow r="4">
          <cell r="Y4">
            <v>1</v>
          </cell>
        </row>
      </sheetData>
      <sheetData sheetId="24"/>
      <sheetData sheetId="25"/>
      <sheetData sheetId="26"/>
      <sheetData sheetId="27"/>
      <sheetData sheetId="28">
        <row r="2">
          <cell r="B2" t="str">
            <v>Выпуски</v>
          </cell>
        </row>
      </sheetData>
      <sheetData sheetId="29"/>
      <sheetData sheetId="30" refreshError="1"/>
      <sheetData sheetId="3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работка март 01"/>
      <sheetName val="ИТОГО Центр"/>
      <sheetName val="ЛМК+ЦМК"/>
      <sheetName val="Н.Новгород"/>
      <sheetName val="АННА"/>
      <sheetName val="Вейделевка"/>
      <sheetName val="ЗДМП"/>
      <sheetName val="Самара"/>
      <sheetName val="Тольятти"/>
      <sheetName val="НКБМ"/>
      <sheetName val="Дирекция Поволжье"/>
      <sheetName val="СписочнаяЧисленность"/>
      <sheetName val="выработка март"/>
      <sheetName val="БДДС"/>
      <sheetName val="Main"/>
      <sheetName val="покуп"/>
    </sheetNames>
    <definedNames>
      <definedName name="Возврат"/>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чнаяЧисленность"/>
      <sheetName val="СписочнаяЧисленность (2)"/>
      <sheetName val="СписочнаяЧисленность (3)"/>
      <sheetName val="ТиСТО"/>
      <sheetName val="Справочники"/>
      <sheetName val="TEHSHEET"/>
      <sheetName val="БДДС"/>
      <sheetName val="АТП неосн. "/>
      <sheetName val="Заголовок"/>
      <sheetName val="расшифровка"/>
      <sheetName val="Производство электроэнергии"/>
      <sheetName val="Реестр платежей"/>
      <sheetName val="Сибнефть"/>
      <sheetName val="Усинск_Роснефть"/>
      <sheetName val="15.э"/>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Список ДЗО и филиалов"/>
      <sheetName val="Расчет НИОКР"/>
      <sheetName val="Прочие доходы и расходы"/>
      <sheetName val="Расш. смета затрат"/>
      <sheetName val="Прогнозный баланс"/>
      <sheetName val="План приб. и уб."/>
      <sheetName val="Отчет об экологии"/>
      <sheetName val="Затраты на_пром_ППБ"/>
      <sheetName val="Отчет об охране труда_РСК"/>
      <sheetName val="Отчет об охране труда_ФСК"/>
      <sheetName val="ТО"/>
      <sheetName val="Отчет по выполн. плана рем."/>
      <sheetName val="t_Настройк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sheetData sheetId="15">
        <row r="7">
          <cell r="B7" t="str">
            <v>ОАО «МРСК Волги»</v>
          </cell>
        </row>
        <row r="8">
          <cell r="B8" t="str">
            <v>ОАО «МОЭСК»</v>
          </cell>
        </row>
        <row r="9">
          <cell r="B9" t="str">
            <v>ОАО «МРСК Северо-Запада»</v>
          </cell>
        </row>
        <row r="10">
          <cell r="B10" t="str">
            <v>ОАО «МРСК Центра»</v>
          </cell>
        </row>
        <row r="11">
          <cell r="B11" t="str">
            <v>ОАО «Янтарьэнерго»</v>
          </cell>
        </row>
        <row r="12">
          <cell r="B12" t="str">
            <v>ОАО «Кубаньэнерго»</v>
          </cell>
        </row>
        <row r="13">
          <cell r="B13" t="str">
            <v>ОАО «МРСК Северного Кавказа»</v>
          </cell>
        </row>
        <row r="14">
          <cell r="B14" t="str">
            <v>ОАО «МРСК Сибири»</v>
          </cell>
        </row>
        <row r="15">
          <cell r="B15" t="str">
            <v>ОАО «МРСК Урала»</v>
          </cell>
        </row>
        <row r="16">
          <cell r="B16" t="str">
            <v>ОАО «МРСК Центра и Приволжья»</v>
          </cell>
        </row>
        <row r="17">
          <cell r="B17" t="str">
            <v>ОАО «ТРК»</v>
          </cell>
        </row>
        <row r="18">
          <cell r="B18" t="str">
            <v>ОАО «Тюменьэнерго»</v>
          </cell>
        </row>
        <row r="19">
          <cell r="B19" t="str">
            <v>ОАО «Ленэнерго»</v>
          </cell>
        </row>
        <row r="20">
          <cell r="B20" t="str">
            <v>ОАО «ФСК ЕЭС»</v>
          </cell>
        </row>
        <row r="21">
          <cell r="B21" t="str">
            <v>ОАО «МРСК Юга»</v>
          </cell>
        </row>
        <row r="24">
          <cell r="B24" t="str">
            <v>Филиал 1</v>
          </cell>
        </row>
        <row r="25">
          <cell r="B25" t="str">
            <v>Филиал 2</v>
          </cell>
        </row>
        <row r="26">
          <cell r="B26" t="str">
            <v>…</v>
          </cell>
        </row>
        <row r="27">
          <cell r="B27" t="str">
            <v>Филиал N</v>
          </cell>
        </row>
        <row r="57">
          <cell r="B57">
            <v>2009</v>
          </cell>
        </row>
        <row r="58">
          <cell r="B58">
            <v>2010</v>
          </cell>
        </row>
        <row r="59">
          <cell r="B59">
            <v>2011</v>
          </cell>
        </row>
        <row r="60">
          <cell r="B60">
            <v>2012</v>
          </cell>
        </row>
        <row r="61">
          <cell r="B61">
            <v>2013</v>
          </cell>
        </row>
        <row r="62">
          <cell r="B62">
            <v>2014</v>
          </cell>
        </row>
        <row r="63">
          <cell r="B63">
            <v>2015</v>
          </cell>
        </row>
        <row r="64">
          <cell r="B64">
            <v>2016</v>
          </cell>
        </row>
        <row r="65">
          <cell r="B65">
            <v>2017</v>
          </cell>
        </row>
        <row r="66">
          <cell r="B66">
            <v>2018</v>
          </cell>
        </row>
        <row r="67">
          <cell r="B67">
            <v>2019</v>
          </cell>
        </row>
        <row r="68">
          <cell r="B68">
            <v>2020</v>
          </cell>
        </row>
      </sheetData>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грузка"/>
      <sheetName val="V-IX"/>
      <sheetName val="мощности"/>
      <sheetName val="Лист3"/>
      <sheetName val="2000 г"/>
      <sheetName val="табл.№2-1кв,4кв"/>
      <sheetName val="табл.№1-1кв,4кв"/>
      <sheetName val="Табл.№2-2,3кв"/>
      <sheetName val="Табл.№1-2,3кв"/>
      <sheetName val="ср.цена-99"/>
      <sheetName val="уд.вес-99"/>
      <sheetName val="ср.цена-00"/>
      <sheetName val="уд.вес-00"/>
      <sheetName val="Справочник"/>
      <sheetName val="Лизинг"/>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refreshError="1"/>
      <sheetData sheetId="1" refreshError="1"/>
      <sheetData sheetId="2" refreshError="1"/>
      <sheetData sheetId="3" refreshError="1">
        <row r="1">
          <cell r="B1" t="str">
            <v>ИА</v>
          </cell>
          <cell r="D1" t="str">
            <v>да</v>
          </cell>
          <cell r="F1" t="str">
            <v>да</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Детализация"/>
      <sheetName val="Справочник затрат_СБ"/>
      <sheetName val="Справочник"/>
      <sheetName val="мар 2001"/>
      <sheetName val="АНАЛИТ"/>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изнес-план СВОД"/>
      <sheetName val="Волга"/>
      <sheetName val="Восток"/>
      <sheetName val="Сев-Зап"/>
      <sheetName val="Сибирь"/>
      <sheetName val="Урал"/>
      <sheetName val="Центр"/>
      <sheetName val="Юг"/>
      <sheetName val="анализ"/>
      <sheetName val="Распр накл"/>
      <sheetName val="Д.гар.-Вл"/>
      <sheetName val="Д.гар.-Вс"/>
      <sheetName val="Д.гар.-СЗ"/>
      <sheetName val="Д.гар.-С"/>
      <sheetName val="Д.гар.-У"/>
      <sheetName val="Титул"/>
      <sheetName val="1КПЭ и Показатели"/>
      <sheetName val="Д.гар.-Ц"/>
      <sheetName val="Д.гар.-Ю"/>
      <sheetName val="2СВОД-Д.АГ"/>
      <sheetName val="Д.не г.-Вл"/>
      <sheetName val="Д.не г.-Вс"/>
      <sheetName val="Д.не г.-СЗ"/>
      <sheetName val="Д.не г.-С"/>
      <sheetName val="Д.не г.-У"/>
      <sheetName val="Д.не г.-Ц"/>
      <sheetName val="Д.не г.-Ю"/>
      <sheetName val="3СВОД-Д.ИНВ"/>
      <sheetName val="Д.г+не г.-Вл"/>
      <sheetName val="Д.г+не г.-Вс"/>
      <sheetName val="Д.г+не г.-СЗ"/>
      <sheetName val="Д.г+не г.-С"/>
      <sheetName val="Д.г+не г.-У"/>
      <sheetName val="Д.г+не г.-Ц"/>
      <sheetName val="Д.г+не г.-Ю"/>
      <sheetName val="4СВОД=Д.АГ+ИНВ"/>
      <sheetName val="Д.ПР-Вл"/>
      <sheetName val="Д.ПР-Вс"/>
      <sheetName val="Д.ПР-СЗ"/>
      <sheetName val="Д.ПР-С"/>
      <sheetName val="Д.ПР-У"/>
      <sheetName val="Д.ПР-Ц"/>
      <sheetName val="Д.ПР-Ю"/>
      <sheetName val="5СВОД-Д.Проч."/>
      <sheetName val="Д.ИП-Вл"/>
      <sheetName val="Д.ИП-Вс"/>
      <sheetName val="Д.ИП-СЗ"/>
      <sheetName val="Д.ИП-С"/>
      <sheetName val="Д.ИП-У"/>
      <sheetName val="Д.ИП-Ц"/>
      <sheetName val="Д.ИП-Ю"/>
      <sheetName val="6СВОД-Д.ИП"/>
      <sheetName val="Дох-Вл"/>
      <sheetName val="Дох-Вс"/>
      <sheetName val="Дох-СЗ"/>
      <sheetName val="Дох-С"/>
      <sheetName val="Дох-У"/>
      <sheetName val="Дох-Ц"/>
      <sheetName val="Дох-Ю"/>
      <sheetName val="7СВОД-Дох. ВСЕ"/>
      <sheetName val="Пер-Вл"/>
      <sheetName val="Пер-Вс"/>
      <sheetName val="Пер-СЗ"/>
      <sheetName val="Пер-С"/>
      <sheetName val="Пер-У"/>
      <sheetName val="Пер-Ц"/>
      <sheetName val="Пер-Ю"/>
      <sheetName val="8СВОД-ПЕРС"/>
      <sheetName val="Р.пр.ФСК-Вл"/>
      <sheetName val="Р.пр.ФСК-Вс"/>
      <sheetName val="Р.пр.ФСК-СЗ"/>
      <sheetName val="Р.пр.ФСК-С"/>
      <sheetName val="Р.пр.ФСК-У"/>
      <sheetName val="Р.пр.ФСК-Ц"/>
      <sheetName val="Р.пр.ФСК-Ю"/>
      <sheetName val="9СВОД-Р.прям.АГ"/>
      <sheetName val="Р.пр.ПР-Вл"/>
      <sheetName val="Р.пр.ПР-Вс"/>
      <sheetName val="Р.пр.ПР-СЗ"/>
      <sheetName val="Р.пр.ПР-С"/>
      <sheetName val="Р.пр.ПР-У"/>
      <sheetName val="Р.пр.ПР-Ц"/>
      <sheetName val="Р.пр.ПР-Ю"/>
      <sheetName val="10СВОД-Р.прям.ИНВ"/>
      <sheetName val="Р.пр.ИП-Вл"/>
      <sheetName val="Р.пр.ИП-Вс"/>
      <sheetName val="Р.пр.ИП-СЗ"/>
      <sheetName val="Р.пр.ИП-С"/>
      <sheetName val="Р.пр.ИП-У"/>
      <sheetName val="Р.пр.ИП-Ц"/>
      <sheetName val="Р.пр.ИП-Ю"/>
      <sheetName val="11СВОД-Р.прям.Проч."/>
      <sheetName val="Р.пр.-Вл"/>
      <sheetName val="Р.пр.-Вс"/>
      <sheetName val="Р.пр.-СЗ"/>
      <sheetName val="Р.пр.-С"/>
      <sheetName val="Р.пр.-У"/>
      <sheetName val="Р.пр.-Ц"/>
      <sheetName val="Р.пр.-Ю"/>
      <sheetName val="12=9+10+11_СВОД-Р.прям."/>
      <sheetName val="Р.к.ФСК-Вл"/>
      <sheetName val="Р.к.ФСК-Вс"/>
      <sheetName val="Р.к.ФСК-СЗ"/>
      <sheetName val="Р.к.ФСК-С"/>
      <sheetName val="Р.к.ФСК-У"/>
      <sheetName val="Р.к.ФСК-Ц"/>
      <sheetName val="Р.к.ФСК-Ю"/>
      <sheetName val="Р.к.ФСК-ГСС"/>
      <sheetName val="12СВОД-Р.косв.АГ"/>
      <sheetName val="Р.к.ПР-Вл"/>
      <sheetName val="Р.к.ПР-Вс"/>
      <sheetName val="Р.к.ПР-СЗ"/>
      <sheetName val="Р.к.ПР-С"/>
      <sheetName val="Р.к.ПР-У"/>
      <sheetName val="Р.к.ПР-Ц"/>
      <sheetName val="Р.к.ПР-Ю"/>
      <sheetName val="14СВОД-Р.косв.ИНВ"/>
      <sheetName val="Р.к.ИП-Вл"/>
      <sheetName val="Р.к.ИП-Вс"/>
      <sheetName val="Р.к.ИП-СЗ"/>
      <sheetName val="Р.к.ИП-С"/>
      <sheetName val="Р.к.ИП-У"/>
      <sheetName val="Р.к.ИП-Ц"/>
      <sheetName val="Р.к.ИП-Ю"/>
      <sheetName val="13СВОД-Р.косв.Проч."/>
      <sheetName val="Р.к.-Вл"/>
      <sheetName val="Р.к.-Вс"/>
      <sheetName val="Р.к.-СЗ"/>
      <sheetName val="Р.к.-С"/>
      <sheetName val="Р.к.-У"/>
      <sheetName val="Р.к.-Ц"/>
      <sheetName val="Р.к.-Ю"/>
      <sheetName val="15=12+13+14_СВОД-Р.косв."/>
      <sheetName val="Р.-Вл"/>
      <sheetName val="Р.-Вс"/>
      <sheetName val="Р.-СЗ"/>
      <sheetName val="Р.-С"/>
      <sheetName val="Р.-У"/>
      <sheetName val="Р.-Ц"/>
      <sheetName val="Р.-Ю"/>
      <sheetName val="Р.-ГСС"/>
      <sheetName val="16=12+15_СВОД-РАСХ"/>
      <sheetName val="ПУ-Вл"/>
      <sheetName val="ПУ-Вс"/>
      <sheetName val="ПУ-СЗ"/>
      <sheetName val="ПУ-С"/>
      <sheetName val="ПУ-У"/>
      <sheetName val="ПУ-Ц"/>
      <sheetName val="ПУ-Ю"/>
      <sheetName val="17=7-16_СВОД-ПУ"/>
      <sheetName val="18ИНВЕСТ"/>
      <sheetName val="БДДС-Вл"/>
      <sheetName val="БДДС-Вс"/>
      <sheetName val="БДДС-СЗ"/>
      <sheetName val="БДДС-С"/>
      <sheetName val="БДДС-У"/>
      <sheetName val="БДДС-Ц"/>
      <sheetName val="БДДС-Ю"/>
      <sheetName val="БДДС-ГСС"/>
      <sheetName val="19СВОД-БДДС"/>
      <sheetName val="Баланс-Вл"/>
      <sheetName val="Баланс-Вс"/>
      <sheetName val="Баланс-СЗ"/>
      <sheetName val="Баланс-С"/>
      <sheetName val="Баланс-У"/>
      <sheetName val="Баланс-Ц"/>
      <sheetName val="Баланс-Ю"/>
      <sheetName val="20СВОД-Баланс"/>
      <sheetName val="точка 2008"/>
      <sheetName val="точка 2009"/>
      <sheetName val="точка 2010"/>
      <sheetName val="Source"/>
      <sheetName val="Месяцы"/>
      <sheetName val="расшифровка"/>
      <sheetName val="t_настройки"/>
      <sheetName val="Сценарные условия"/>
      <sheetName val="Список ДЗО"/>
      <sheetName val="Предприятие"/>
      <sheetName val="t_проверки"/>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row r="9">
          <cell r="A9" t="str">
            <v>По ТОиР для ОАО "ФСК ЕЭС"</v>
          </cell>
          <cell r="B9" t="str">
            <v>чел.</v>
          </cell>
          <cell r="E9">
            <v>0</v>
          </cell>
          <cell r="H9">
            <v>574</v>
          </cell>
          <cell r="I9">
            <v>477</v>
          </cell>
          <cell r="J9">
            <v>427</v>
          </cell>
          <cell r="K9">
            <v>567</v>
          </cell>
          <cell r="L9">
            <v>508</v>
          </cell>
          <cell r="M9">
            <v>406</v>
          </cell>
          <cell r="N9">
            <v>371</v>
          </cell>
          <cell r="O9">
            <v>251</v>
          </cell>
        </row>
        <row r="10">
          <cell r="A10" t="str">
            <v>По работам для инвестиционной программы ОАО "ФСК ЕЭС"</v>
          </cell>
          <cell r="B10" t="str">
            <v>чел.</v>
          </cell>
          <cell r="E10">
            <v>0</v>
          </cell>
          <cell r="H10">
            <v>0</v>
          </cell>
          <cell r="I10">
            <v>11.5</v>
          </cell>
          <cell r="M10">
            <v>46</v>
          </cell>
          <cell r="N10">
            <v>0</v>
          </cell>
          <cell r="O10">
            <v>0</v>
          </cell>
        </row>
        <row r="12">
          <cell r="A12" t="str">
            <v>АУП филиалов</v>
          </cell>
          <cell r="B12" t="str">
            <v>чел.</v>
          </cell>
          <cell r="E12">
            <v>0</v>
          </cell>
          <cell r="H12">
            <v>363</v>
          </cell>
          <cell r="I12">
            <v>363</v>
          </cell>
          <cell r="J12">
            <v>452</v>
          </cell>
          <cell r="K12">
            <v>319</v>
          </cell>
          <cell r="L12">
            <v>331</v>
          </cell>
          <cell r="M12">
            <v>350</v>
          </cell>
          <cell r="N12">
            <v>315</v>
          </cell>
          <cell r="O12">
            <v>280</v>
          </cell>
        </row>
        <row r="13">
          <cell r="A13" t="str">
            <v>АУП ИА</v>
          </cell>
          <cell r="B13" t="str">
            <v>чел.</v>
          </cell>
          <cell r="E13">
            <v>0</v>
          </cell>
        </row>
        <row r="16">
          <cell r="A16" t="str">
            <v>По ТОиР для ОАО "ФСК ЕЭС"</v>
          </cell>
          <cell r="B16" t="str">
            <v>т.р.</v>
          </cell>
          <cell r="E16">
            <v>0</v>
          </cell>
          <cell r="H16">
            <v>90661.525999999998</v>
          </cell>
          <cell r="I16">
            <v>87242.093999999997</v>
          </cell>
          <cell r="J16">
            <v>18940.535</v>
          </cell>
          <cell r="K16">
            <v>26176.524000000001</v>
          </cell>
          <cell r="L16">
            <v>23085.304</v>
          </cell>
          <cell r="M16">
            <v>19039.731</v>
          </cell>
          <cell r="N16">
            <v>69461.45</v>
          </cell>
          <cell r="O16">
            <v>51733.593000000001</v>
          </cell>
        </row>
        <row r="18">
          <cell r="A18" t="str">
            <v>По работам для стороних заказчиков</v>
          </cell>
          <cell r="B18" t="str">
            <v>т.р.</v>
          </cell>
          <cell r="E18">
            <v>0</v>
          </cell>
          <cell r="H18">
            <v>6567.3519999999999</v>
          </cell>
          <cell r="I18">
            <v>40867.708999999995</v>
          </cell>
          <cell r="J18">
            <v>8006.665</v>
          </cell>
          <cell r="K18">
            <v>8215.2610000000004</v>
          </cell>
          <cell r="L18">
            <v>11501.365</v>
          </cell>
          <cell r="M18">
            <v>13144.418</v>
          </cell>
          <cell r="N18">
            <v>189861.60399999999</v>
          </cell>
          <cell r="O18">
            <v>325286.42</v>
          </cell>
        </row>
        <row r="19">
          <cell r="A19" t="str">
            <v>Всего АУП, в том числе</v>
          </cell>
          <cell r="B19" t="str">
            <v>т.р.</v>
          </cell>
          <cell r="H19">
            <v>94052</v>
          </cell>
          <cell r="I19">
            <v>112697.755</v>
          </cell>
          <cell r="J19">
            <v>24019</v>
          </cell>
          <cell r="K19">
            <v>25430.68</v>
          </cell>
          <cell r="L19">
            <v>30809.766</v>
          </cell>
          <cell r="M19">
            <v>32438.309000000001</v>
          </cell>
          <cell r="N19">
            <v>121048.602</v>
          </cell>
          <cell r="O19">
            <v>114619.77899999999</v>
          </cell>
        </row>
        <row r="23">
          <cell r="A23" t="str">
            <v>По ТОиР для ОАО "ФСК ЕЭС"</v>
          </cell>
          <cell r="B23" t="str">
            <v>т.р.</v>
          </cell>
          <cell r="E23">
            <v>0</v>
          </cell>
          <cell r="H23">
            <v>0</v>
          </cell>
          <cell r="I23">
            <v>0</v>
          </cell>
          <cell r="J23">
            <v>0</v>
          </cell>
          <cell r="K23">
            <v>0</v>
          </cell>
          <cell r="L23">
            <v>0</v>
          </cell>
          <cell r="M23">
            <v>0</v>
          </cell>
          <cell r="N23">
            <v>0</v>
          </cell>
          <cell r="O23">
            <v>0</v>
          </cell>
        </row>
        <row r="24">
          <cell r="A24" t="str">
            <v>По работам для инвестиционной программы ОАО "ФСК ЕЭС"</v>
          </cell>
          <cell r="B24" t="str">
            <v>т.р.</v>
          </cell>
          <cell r="E24">
            <v>0</v>
          </cell>
          <cell r="H24">
            <v>0</v>
          </cell>
          <cell r="I24">
            <v>0</v>
          </cell>
          <cell r="J24">
            <v>0</v>
          </cell>
          <cell r="K24">
            <v>0</v>
          </cell>
          <cell r="L24">
            <v>0</v>
          </cell>
          <cell r="M24">
            <v>0</v>
          </cell>
          <cell r="N24">
            <v>0</v>
          </cell>
          <cell r="O24">
            <v>0</v>
          </cell>
        </row>
        <row r="26">
          <cell r="A26" t="str">
            <v>Всего АУП, в том числе</v>
          </cell>
          <cell r="B26" t="str">
            <v>т.р.</v>
          </cell>
          <cell r="H26">
            <v>10690</v>
          </cell>
          <cell r="I26">
            <v>15962.490999999998</v>
          </cell>
          <cell r="J26">
            <v>2886</v>
          </cell>
          <cell r="K26">
            <v>4420.8729999999996</v>
          </cell>
          <cell r="L26">
            <v>4218.6220000000003</v>
          </cell>
          <cell r="M26">
            <v>4436.9960000000001</v>
          </cell>
          <cell r="N26">
            <v>14052.982</v>
          </cell>
          <cell r="O26">
            <v>15457.825000000001</v>
          </cell>
        </row>
        <row r="30">
          <cell r="A30" t="str">
            <v>По ТОиР для ОАО "ФСК ЕЭС"</v>
          </cell>
          <cell r="B30" t="str">
            <v>т.р.</v>
          </cell>
          <cell r="E30">
            <v>0</v>
          </cell>
          <cell r="H30">
            <v>0</v>
          </cell>
          <cell r="I30">
            <v>0</v>
          </cell>
          <cell r="J30">
            <v>0</v>
          </cell>
          <cell r="K30">
            <v>0</v>
          </cell>
          <cell r="L30">
            <v>0</v>
          </cell>
          <cell r="M30">
            <v>0</v>
          </cell>
          <cell r="N30">
            <v>0</v>
          </cell>
          <cell r="O30">
            <v>0</v>
          </cell>
        </row>
        <row r="31">
          <cell r="A31" t="str">
            <v>По работам для инвестиционной программы ОАО "ФСК ЕЭС"</v>
          </cell>
          <cell r="B31" t="str">
            <v>т.р.</v>
          </cell>
          <cell r="E31">
            <v>0</v>
          </cell>
          <cell r="H31">
            <v>0</v>
          </cell>
          <cell r="I31">
            <v>0</v>
          </cell>
          <cell r="J31">
            <v>0</v>
          </cell>
          <cell r="K31">
            <v>0</v>
          </cell>
          <cell r="L31">
            <v>0</v>
          </cell>
          <cell r="M31">
            <v>0</v>
          </cell>
          <cell r="N31">
            <v>0</v>
          </cell>
          <cell r="O31">
            <v>0</v>
          </cell>
        </row>
        <row r="33">
          <cell r="A33" t="str">
            <v>Всего АУП, в том числе</v>
          </cell>
          <cell r="B33" t="str">
            <v>т.р.</v>
          </cell>
          <cell r="H33">
            <v>1205</v>
          </cell>
          <cell r="I33">
            <v>1363.4389999999999</v>
          </cell>
          <cell r="J33">
            <v>542</v>
          </cell>
          <cell r="K33">
            <v>434.11</v>
          </cell>
          <cell r="L33">
            <v>184.35399999999998</v>
          </cell>
          <cell r="M33">
            <v>202.97499999999999</v>
          </cell>
          <cell r="N33">
            <v>1200.877</v>
          </cell>
          <cell r="O33">
            <v>1321.741</v>
          </cell>
        </row>
        <row r="37">
          <cell r="A37" t="str">
            <v>По ТОиР для ОАО "ФСК ЕЭС"</v>
          </cell>
          <cell r="B37" t="str">
            <v>т.р.</v>
          </cell>
          <cell r="E37">
            <v>0</v>
          </cell>
          <cell r="H37">
            <v>0</v>
          </cell>
          <cell r="I37">
            <v>0</v>
          </cell>
          <cell r="J37">
            <v>0</v>
          </cell>
          <cell r="K37">
            <v>0</v>
          </cell>
          <cell r="L37">
            <v>0</v>
          </cell>
          <cell r="M37">
            <v>0</v>
          </cell>
          <cell r="N37">
            <v>0</v>
          </cell>
          <cell r="O37">
            <v>0</v>
          </cell>
        </row>
        <row r="38">
          <cell r="A38" t="str">
            <v>По работам для инвестиционной программы ОАО "ФСК ЕЭС"</v>
          </cell>
          <cell r="B38" t="str">
            <v>т.р.</v>
          </cell>
          <cell r="E38">
            <v>0</v>
          </cell>
          <cell r="H38">
            <v>0</v>
          </cell>
          <cell r="I38">
            <v>0</v>
          </cell>
          <cell r="J38">
            <v>0</v>
          </cell>
          <cell r="K38">
            <v>0</v>
          </cell>
          <cell r="L38">
            <v>0</v>
          </cell>
          <cell r="M38">
            <v>0</v>
          </cell>
          <cell r="N38">
            <v>0</v>
          </cell>
          <cell r="O38">
            <v>0</v>
          </cell>
        </row>
        <row r="40">
          <cell r="A40" t="str">
            <v>Всего АУП, в том числе</v>
          </cell>
          <cell r="B40" t="str">
            <v>т.р.</v>
          </cell>
          <cell r="H40">
            <v>0</v>
          </cell>
          <cell r="I40">
            <v>0</v>
          </cell>
          <cell r="J40">
            <v>0</v>
          </cell>
          <cell r="K40">
            <v>0</v>
          </cell>
          <cell r="L40">
            <v>0</v>
          </cell>
          <cell r="M40">
            <v>0</v>
          </cell>
          <cell r="N40">
            <v>0</v>
          </cell>
          <cell r="O40">
            <v>0</v>
          </cell>
        </row>
        <row r="44">
          <cell r="A44" t="str">
            <v>По ТОиР для ОАО "ФСК ЕЭС"</v>
          </cell>
          <cell r="B44" t="str">
            <v>т.р.</v>
          </cell>
          <cell r="E44">
            <v>0</v>
          </cell>
          <cell r="H44">
            <v>0</v>
          </cell>
          <cell r="I44">
            <v>0</v>
          </cell>
          <cell r="J44">
            <v>0</v>
          </cell>
          <cell r="K44">
            <v>0</v>
          </cell>
          <cell r="L44">
            <v>0</v>
          </cell>
          <cell r="M44">
            <v>0</v>
          </cell>
          <cell r="N44">
            <v>0</v>
          </cell>
          <cell r="O44">
            <v>0</v>
          </cell>
          <cell r="R44" t="str">
            <v/>
          </cell>
        </row>
        <row r="45">
          <cell r="A45" t="str">
            <v>По работам для инвестиционной программы ОАО "ФСК ЕЭС"</v>
          </cell>
          <cell r="B45" t="str">
            <v>т.р.</v>
          </cell>
          <cell r="E45">
            <v>0</v>
          </cell>
          <cell r="H45">
            <v>0</v>
          </cell>
          <cell r="I45">
            <v>0</v>
          </cell>
          <cell r="J45">
            <v>0</v>
          </cell>
          <cell r="K45">
            <v>0</v>
          </cell>
          <cell r="L45">
            <v>0</v>
          </cell>
          <cell r="M45">
            <v>0</v>
          </cell>
          <cell r="N45">
            <v>0</v>
          </cell>
          <cell r="O45">
            <v>0</v>
          </cell>
        </row>
        <row r="47">
          <cell r="A47" t="str">
            <v>Всего АУП, в том числе</v>
          </cell>
          <cell r="B47" t="str">
            <v>т.р.</v>
          </cell>
          <cell r="H47">
            <v>3165</v>
          </cell>
          <cell r="I47">
            <v>5249.5010000000002</v>
          </cell>
          <cell r="J47">
            <v>1045</v>
          </cell>
          <cell r="K47">
            <v>1307.125</v>
          </cell>
          <cell r="L47">
            <v>1421.9749999999999</v>
          </cell>
          <cell r="M47">
            <v>1475.4010000000001</v>
          </cell>
          <cell r="N47">
            <v>4624</v>
          </cell>
          <cell r="O47">
            <v>5085.0419999999995</v>
          </cell>
        </row>
        <row r="51">
          <cell r="A51" t="str">
            <v>По ТОиР для ОАО "ФСК ЕЭС"</v>
          </cell>
          <cell r="B51" t="str">
            <v>т.р.</v>
          </cell>
          <cell r="E51">
            <v>0</v>
          </cell>
          <cell r="H51">
            <v>8676.228000000001</v>
          </cell>
          <cell r="I51">
            <v>16213.175999999999</v>
          </cell>
          <cell r="J51">
            <v>2520.1320000000001</v>
          </cell>
          <cell r="K51">
            <v>5908.69</v>
          </cell>
          <cell r="L51">
            <v>5251.4459999999999</v>
          </cell>
          <cell r="M51">
            <v>2532.9079999999999</v>
          </cell>
          <cell r="N51">
            <v>13757.788</v>
          </cell>
          <cell r="O51">
            <v>10135.977999999999</v>
          </cell>
          <cell r="Q51" t="str">
            <v/>
          </cell>
        </row>
        <row r="52">
          <cell r="A52" t="str">
            <v>По работам для инвестиционной программы ОАО "ФСК ЕЭС"</v>
          </cell>
          <cell r="B52" t="str">
            <v>т.р.</v>
          </cell>
          <cell r="E52">
            <v>0</v>
          </cell>
          <cell r="H52">
            <v>0</v>
          </cell>
          <cell r="I52">
            <v>1726</v>
          </cell>
          <cell r="J52">
            <v>0</v>
          </cell>
          <cell r="K52">
            <v>0</v>
          </cell>
          <cell r="L52">
            <v>0</v>
          </cell>
          <cell r="M52">
            <v>1726</v>
          </cell>
          <cell r="N52">
            <v>0</v>
          </cell>
          <cell r="O52">
            <v>0</v>
          </cell>
        </row>
        <row r="54">
          <cell r="A54" t="str">
            <v>Всего АУП, в том числе</v>
          </cell>
          <cell r="B54" t="str">
            <v>т.р.</v>
          </cell>
          <cell r="H54">
            <v>5509</v>
          </cell>
          <cell r="I54">
            <v>15524.037</v>
          </cell>
          <cell r="J54">
            <v>2393</v>
          </cell>
          <cell r="K54">
            <v>3426.26</v>
          </cell>
          <cell r="L54">
            <v>4453.3630000000003</v>
          </cell>
          <cell r="M54">
            <v>5251.4139999999998</v>
          </cell>
          <cell r="N54">
            <v>8116.0720000000001</v>
          </cell>
          <cell r="O54">
            <v>8928.6029999999992</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ход Бишкек"/>
      <sheetName val=" накладные расходы"/>
      <sheetName val="Зарплата"/>
      <sheetName val="ДДС"/>
      <sheetName val="ФР"/>
      <sheetName val="Амортизация"/>
      <sheetName val="курс"/>
      <sheetName val="финрез"/>
      <sheetName val="план ФР"/>
      <sheetName val="_накладные расходы"/>
      <sheetName val="Детализация"/>
      <sheetName val="Справочник затрат_СБ"/>
      <sheetName val="эл ст"/>
      <sheetName val="Лизинг"/>
      <sheetName val="Нск"/>
      <sheetName val="СписочнаяЧисленность"/>
      <sheetName val="Годовой план (соки) Бишке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лог расчет структ. подраз"/>
      <sheetName val="Справка о нормируемых расходах"/>
      <sheetName val="Справка о резерве"/>
      <sheetName val="Сводный налог расч"/>
      <sheetName val="#REF"/>
      <sheetName val=" накладные расходы"/>
      <sheetName val="Приложение 3"/>
      <sheetName val="курс"/>
      <sheetName val="Список таблиц"/>
      <sheetName val="Check Other(0)"/>
      <sheetName val="код(1)"/>
      <sheetName val="Ф-1-2(16)"/>
      <sheetName val="ДФВ(2.1)"/>
      <sheetName val="движ кап(3.1_2)"/>
      <sheetName val="собств акции(3.3_5)"/>
      <sheetName val="КФВ(7.1)"/>
      <sheetName val="ТМЦ(8.1_6)"/>
      <sheetName val="conf"/>
      <sheetName val="деб кред(9.1_2)"/>
      <sheetName val="ден средства(9.3)"/>
      <sheetName val="налоги(9.5.1_2)"/>
      <sheetName val="отлож налоги(9.5.3)"/>
      <sheetName val="векселя у эмитента(10.1)"/>
      <sheetName val="груп опер с векселями(10.2)"/>
      <sheetName val="долг займы(11.1)"/>
      <sheetName val="кратк займы(11.2)"/>
      <sheetName val="гарант выдан(15.1)"/>
      <sheetName val="судебн иски(15.2)"/>
      <sheetName val="данн для нач резервов(15.3)"/>
      <sheetName val="Детализация"/>
      <sheetName val="Справочник затрат_СБ"/>
      <sheetName val="ONEX_SIM"/>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СписочнаяЧисленность"/>
      <sheetName val="эл ст"/>
      <sheetName val="расшифровка"/>
      <sheetName val="расчет"/>
      <sheetName val="Омскэнерго с учетом доп 2010 "/>
      <sheetName val="ММТС"/>
      <sheetName val="ФЗП 2011"/>
      <sheetName val=" накладные расходы"/>
      <sheetName val="Детализация"/>
      <sheetName val="Справочник затрат_СБ"/>
      <sheetName val="ИТ-бюджет"/>
      <sheetName val="Financing"/>
      <sheetName val="Производство электроэнергии"/>
      <sheetName val="ПРОГНОЗ_1"/>
      <sheetName val="Оборудование_стоим"/>
      <sheetName val="9.3"/>
      <sheetName val="GRES.2007.5"/>
      <sheetName val="Титульный лист С-П"/>
      <sheetName val="ПС рек"/>
      <sheetName val="ЛЭП нов"/>
      <sheetName val="Enums"/>
      <sheetName val="FST5"/>
      <sheetName val="Исходные"/>
      <sheetName val="Лист13"/>
      <sheetName val="Конст"/>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Данные"/>
      <sheetName val="Исполнителям"/>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Анализ"/>
      <sheetName val="Лист12"/>
      <sheetName val="тар"/>
      <sheetName val="т1.15(смета8а)"/>
      <sheetName val="Проценты"/>
      <sheetName val="фев(ф)"/>
      <sheetName val="% транспортировки"/>
      <sheetName val="3"/>
      <sheetName val="ОС до 40 т.р."/>
      <sheetName val="1.411.1"/>
      <sheetName val="regs"/>
      <sheetName val="31.08.2004"/>
      <sheetName val="коммунальные"/>
      <sheetName val="расш. зарплаты (к 9.1. 9.1.1.) "/>
      <sheetName val="ПЕРЕСЧЕТ"/>
      <sheetName val="СЗ-процессинг"/>
      <sheetName val="Нормативы"/>
      <sheetName val="Параметры"/>
      <sheetName val="СЗ-собственная деятельность"/>
      <sheetName val="Темников"/>
      <sheetName val="списки"/>
      <sheetName val="Технич.лист"/>
      <sheetName val="VLOOKUP"/>
      <sheetName val="INPUTMASTER"/>
      <sheetName val="#ССЫЛКА"/>
      <sheetName val="1_411_1"/>
      <sheetName val="9_3"/>
      <sheetName val="_ транспортировки"/>
      <sheetName val="ОС до 40 т_р_"/>
      <sheetName val="31_08_2004"/>
      <sheetName val="тех. нужды"/>
      <sheetName val="соб. нужды"/>
      <sheetName val="Отрадное"/>
      <sheetName val="КП"/>
      <sheetName val="field"/>
      <sheetName val="Ис. данные эк"/>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s>
    <sheetDataSet>
      <sheetData sheetId="0">
        <row r="4">
          <cell r="A4" t="str">
            <v>РГК</v>
          </cell>
        </row>
      </sheetData>
      <sheetData sheetId="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т января"/>
      <sheetName val="расшифровка"/>
      <sheetName val="факт январь"/>
      <sheetName val="факт февраль"/>
      <sheetName val="март-апр 2002"/>
      <sheetName val="11!Кондырев"/>
      <sheetName val="Temp_TOV"/>
      <sheetName val="План продаж А4"/>
      <sheetName val="Справочники"/>
      <sheetName val=" накладные расходы"/>
      <sheetName val="1 Ca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ow r="14">
          <cell r="E14">
            <v>0</v>
          </cell>
        </row>
      </sheetData>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Макро"/>
      <sheetName val="Справочники"/>
      <sheetName val="Заголовок"/>
      <sheetName val="Закупки"/>
      <sheetName val="эл ст"/>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алькуляция кв"/>
      <sheetName val="Balance Sheet"/>
      <sheetName val="Приложение 1"/>
      <sheetName val="Константы"/>
      <sheetName val="инвестиции 2007"/>
      <sheetName val="УЗ-22(2002)"/>
      <sheetName val="УЗ-21(1кв.) (2)"/>
      <sheetName val="УЗ-21(2002)"/>
      <sheetName val="УЗ-22(3кв.) (2)"/>
      <sheetName val="1997"/>
      <sheetName val="1998"/>
      <sheetName val="9-1"/>
      <sheetName val="Титульный лист С-П"/>
      <sheetName val="2002(v1)"/>
      <sheetName val="хар-ка земли 1 "/>
      <sheetName val="Коррект"/>
      <sheetName val="ФИНПЛАН"/>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СписочнаяЧисленность"/>
      <sheetName val="Temp_TOV"/>
      <sheetName val="ф.2 за 4 кв.2005"/>
      <sheetName val="БФ-2-8-П"/>
      <sheetName val="FEK 2002.Н"/>
      <sheetName val="Приложение 2.1"/>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 val="Pricelist"/>
      <sheetName val="Standard"/>
      <sheetName val="Контрагенты"/>
      <sheetName val="Расчёт НВВ по RAB"/>
      <sheetName val="ОХЗ КТС"/>
      <sheetName val="EKDEB90"/>
      <sheetName val="УЗ-21(2002):УЗ-22(3кв.) (2)"/>
      <sheetName val="Стр1"/>
      <sheetName val="Список"/>
      <sheetName val="Закупки центр"/>
      <sheetName val="sverxt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ОСВ"/>
      <sheetName val="Лист13"/>
      <sheetName val="тар"/>
      <sheetName val="т1.15(смета8а)"/>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ИтГП"/>
      <sheetName val="ИтПрямые"/>
      <sheetName val="ИтЭСК"/>
      <sheetName val="ИтТранзит"/>
      <sheetName val="Итого"/>
      <sheetName val="Разногласия"/>
      <sheetName val="ЭСК РЭ"/>
      <sheetName val="ДЭС"/>
      <sheetName val="Нижнов"/>
      <sheetName val="Восток"/>
      <sheetName val="ВостокРСМ"/>
      <sheetName val="ВостокТаг"/>
      <sheetName val="ЦЭСК"/>
      <sheetName val="Рус"/>
      <sheetName val="Русресурс"/>
      <sheetName val="Марэм"/>
      <sheetName val="Геом"/>
      <sheetName val="Югруси"/>
      <sheetName val="НЗСП"/>
      <sheetName val="ДЭ"/>
      <sheetName val="Сбыт1"/>
      <sheetName val="Сбыт2"/>
      <sheetName val="Прямой2"/>
      <sheetName val="Прямой3"/>
      <sheetName val="Прямой4"/>
      <sheetName val="Прямой5"/>
      <sheetName val="ГТТЭЦ"/>
      <sheetName val="Расходы"/>
      <sheetName val="ССО"/>
    </sheetNames>
    <sheetDataSet>
      <sheetData sheetId="0">
        <row r="7">
          <cell r="Q7">
            <v>689.72000000000014</v>
          </cell>
        </row>
        <row r="11">
          <cell r="Q11">
            <v>1159.1300000000003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ля Силаева"/>
      <sheetName val="Реестр актов"/>
      <sheetName val="Счета"/>
      <sheetName val="Source"/>
      <sheetName val="Без НДС"/>
      <sheetName val="С НДС"/>
      <sheetName val="На оплату"/>
      <sheetName val="Лист1"/>
      <sheetName val="ИТ-бюджет"/>
      <sheetName val="Пер-Вл"/>
      <sheetName val="ис.смета"/>
      <sheetName val="Справочники"/>
      <sheetName val="Заголовок"/>
    </sheetNames>
    <sheetDataSet>
      <sheetData sheetId="0" refreshError="1"/>
      <sheetData sheetId="1" refreshError="1"/>
      <sheetData sheetId="2" refreshError="1"/>
      <sheetData sheetId="3">
        <row r="17">
          <cell r="I17" t="str">
            <v>Исполнители</v>
          </cell>
        </row>
        <row r="18">
          <cell r="I18" t="str">
            <v>Исполнители</v>
          </cell>
        </row>
        <row r="19">
          <cell r="I19" t="str">
            <v>с/с</v>
          </cell>
        </row>
        <row r="20">
          <cell r="I20" t="str">
            <v>АИМ</v>
          </cell>
        </row>
        <row r="21">
          <cell r="I21" t="str">
            <v>Ансер-Продашн</v>
          </cell>
        </row>
        <row r="22">
          <cell r="I22" t="str">
            <v>Аналитприбор</v>
          </cell>
        </row>
        <row r="23">
          <cell r="I23" t="str">
            <v>Анрон</v>
          </cell>
        </row>
        <row r="24">
          <cell r="I24" t="str">
            <v>Гидромашсервис</v>
          </cell>
        </row>
        <row r="25">
          <cell r="I25" t="str">
            <v>Гидросеть</v>
          </cell>
        </row>
        <row r="26">
          <cell r="I26" t="str">
            <v>СЗЭМ</v>
          </cell>
        </row>
        <row r="27">
          <cell r="I27" t="str">
            <v>СочиРемСтрой</v>
          </cell>
        </row>
        <row r="28">
          <cell r="I28" t="str">
            <v>ИТС</v>
          </cell>
        </row>
        <row r="29">
          <cell r="I29" t="str">
            <v>КСБ</v>
          </cell>
        </row>
        <row r="30">
          <cell r="I30" t="str">
            <v>СТК</v>
          </cell>
        </row>
        <row r="31">
          <cell r="I31" t="str">
            <v>ЭЦМ</v>
          </cell>
        </row>
        <row r="32">
          <cell r="I32" t="str">
            <v>ССО</v>
          </cell>
        </row>
        <row r="33">
          <cell r="I33" t="str">
            <v>ЭСКМ</v>
          </cell>
        </row>
        <row r="34">
          <cell r="I34" t="str">
            <v>Премиум Инжиниринг</v>
          </cell>
        </row>
        <row r="35">
          <cell r="I35" t="str">
            <v>Унихимтек</v>
          </cell>
        </row>
        <row r="36">
          <cell r="I36" t="str">
            <v>Вентиляция</v>
          </cell>
        </row>
        <row r="37">
          <cell r="I37" t="str">
            <v>Стальконструкция</v>
          </cell>
        </row>
        <row r="38">
          <cell r="I38" t="str">
            <v>Спецтехреконструкция</v>
          </cell>
        </row>
        <row r="39">
          <cell r="I39" t="str">
            <v>Энергострой</v>
          </cell>
        </row>
        <row r="40">
          <cell r="I40" t="str">
            <v>Элма</v>
          </cell>
        </row>
        <row r="41">
          <cell r="I41" t="str">
            <v>Акку-Фертриб</v>
          </cell>
        </row>
        <row r="42">
          <cell r="I42" t="str">
            <v>Балткран</v>
          </cell>
        </row>
        <row r="43">
          <cell r="I43" t="str">
            <v>Медиана-Фильтр</v>
          </cell>
        </row>
        <row r="44">
          <cell r="I44" t="str">
            <v>Подольск, Цеппелин-Русланд, Бел Энергомаш, ЭСКМ, Прогресс</v>
          </cell>
        </row>
        <row r="45">
          <cell r="I45" t="str">
            <v xml:space="preserve"> Цеппелин-Русланд,ЭСКМ</v>
          </cell>
        </row>
        <row r="46">
          <cell r="I46" t="str">
            <v>Сарэнергомаш</v>
          </cell>
        </row>
        <row r="47">
          <cell r="I47" t="str">
            <v>ЛДМ. Промэнерго</v>
          </cell>
        </row>
        <row r="48">
          <cell r="I48" t="str">
            <v>Марица</v>
          </cell>
        </row>
        <row r="49">
          <cell r="I49" t="str">
            <v>Сименс</v>
          </cell>
        </row>
        <row r="50">
          <cell r="I50" t="str">
            <v>Росэнерготранс</v>
          </cell>
        </row>
        <row r="51">
          <cell r="I51" t="str">
            <v>Оптим-кран</v>
          </cell>
        </row>
        <row r="52">
          <cell r="I52" t="str">
            <v>Остерон</v>
          </cell>
        </row>
        <row r="53">
          <cell r="I53" t="str">
            <v>Силовые машины</v>
          </cell>
        </row>
        <row r="54">
          <cell r="I54" t="str">
            <v>Подольский маш.з-д</v>
          </cell>
        </row>
        <row r="55">
          <cell r="I55" t="str">
            <v>Теплотекс АПВ</v>
          </cell>
        </row>
        <row r="56">
          <cell r="I56" t="str">
            <v>Силовые машиныБелЭнергоМашGEOЭнергомашсервисЭМПАУЭР ИнжинирингСименс</v>
          </cell>
        </row>
        <row r="57">
          <cell r="I57" t="str">
            <v>Прогресс</v>
          </cell>
        </row>
        <row r="58">
          <cell r="I58" t="str">
            <v>Прогресс, Подольск, Вентиляция</v>
          </cell>
        </row>
        <row r="59">
          <cell r="I59" t="str">
            <v>Отис Лифт, Подольск,Росэнерготранс. Вентиляция сервис, ЭСКМ, Оптим кран</v>
          </cell>
        </row>
        <row r="60">
          <cell r="I60" t="str">
            <v>Силовые машины, ПрогрессВентиляция, ЭЦМ</v>
          </cell>
        </row>
        <row r="61">
          <cell r="I61" t="str">
            <v>Энергопромкомплект</v>
          </cell>
        </row>
        <row r="62">
          <cell r="I62" t="str">
            <v>Энтехкомплекс</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3"/>
      <sheetName val="Приложение 1"/>
      <sheetName val="Приложение 2"/>
      <sheetName val="Приложение 4"/>
      <sheetName val="Приложение 5"/>
      <sheetName val="Регистр 6-07"/>
      <sheetName val="Регистр 6-10"/>
      <sheetName val="Регистр 6-11"/>
      <sheetName val="Регистр 6-12"/>
      <sheetName val="Регистр 6-13"/>
      <sheetName val="Регистр 1-01ДП"/>
      <sheetName val="Регистр 1-01ДПП"/>
      <sheetName val="Регистьр 1-01-01ДП"/>
      <sheetName val="Регистр 1-01-01ДПП "/>
      <sheetName val="Регистр 2-01ДП"/>
      <sheetName val="Регистр  2-01ДПП"/>
      <sheetName val="Регистр 1-01СП"/>
      <sheetName val="Регистр 1-01 НП"/>
      <sheetName val="Сибмол"/>
      <sheetName val="ФОТ по месяцам"/>
      <sheetName val="Справочно(январь)"/>
      <sheetName val="Лист13"/>
      <sheetName val="УЗ-21(1кв.) (2)"/>
      <sheetName val="УЗ-22(200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МК май"/>
      <sheetName val="выр _май"/>
      <sheetName val="ЛМК июнь"/>
      <sheetName val="выр _июнь"/>
      <sheetName val="ЛМК июль"/>
      <sheetName val="выр _июль"/>
      <sheetName val="ЛМК август"/>
      <sheetName val="выр _август"/>
      <sheetName val="ЛМК сентябрь"/>
      <sheetName val="выр _сентябрь"/>
      <sheetName val="ЛМК октябрь"/>
      <sheetName val="выр _октябрь"/>
      <sheetName val="ЛМК ноябрь"/>
      <sheetName val="выр _ноябрь"/>
      <sheetName val="ЛМК декабрь"/>
      <sheetName val="выр _декабрь"/>
      <sheetName val="Справочно(январь)"/>
      <sheetName val="Anlagevermögen"/>
      <sheetName val="Сибмол"/>
      <sheetName val="Temp_TO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Т по месяцам"/>
      <sheetName val="Приложение 3"/>
      <sheetName val="АНАЛИТ"/>
      <sheetName val="Справочно(январь)"/>
      <sheetName val="Сибмол"/>
      <sheetName val="Приход"/>
      <sheetName val="Расход"/>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ФР"/>
      <sheetName val="Лист2"/>
      <sheetName val="план ФР (2)"/>
      <sheetName val="Лист3"/>
      <sheetName val=" накладные расходы"/>
      <sheetName val="финрез"/>
      <sheetName val="накладные в %% факт"/>
      <sheetName val="ФОТ по месяцам"/>
      <sheetName val="Приход"/>
      <sheetName val="Расход"/>
      <sheetName val="Сибмо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кладные в %% факт"/>
      <sheetName val="сбыт"/>
      <sheetName val="трн-склад"/>
      <sheetName val="производство"/>
      <sheetName val="управление"/>
      <sheetName val="накл соки"/>
      <sheetName val="вспомогат"/>
      <sheetName val="платежи ХБ в ноябре"/>
      <sheetName val="управление коррект"/>
      <sheetName val="движение кредит ср-в"/>
      <sheetName val="движ ср-в финансов пом"/>
      <sheetName val="пусковые затраты по Хаб"/>
      <sheetName val="расш ОС Хаб"/>
      <sheetName val="расш ОС ВМК"/>
      <sheetName val="свод накл"/>
      <sheetName val="накл филиал"/>
      <sheetName val="накл ВМК"/>
      <sheetName val="ДДС Хаб"/>
      <sheetName val="ДДС Влад"/>
      <sheetName val="Сводный ДС"/>
      <sheetName val="расшифровка рекламы"/>
      <sheetName val="CF за ноябрь"/>
      <sheetName val="Расшифровка взаиморасчетов"/>
      <sheetName val="расшифровка ИД в ОПДДС"/>
      <sheetName val="Расшифровка ИД (оплаты) из CF"/>
      <sheetName val="CF за ОКТЯБРЬ"/>
      <sheetName val="Справочно"/>
      <sheetName val="ФОТ по месяцам"/>
      <sheetName val="Приложение 3"/>
      <sheetName val="накладные в __ факт"/>
      <sheetName val="Справочно(январь)"/>
      <sheetName val="Сибмол"/>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ow r="16">
          <cell r="E16">
            <v>70444016.290368855</v>
          </cell>
        </row>
      </sheetData>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одежда"/>
      <sheetName val="реклама"/>
      <sheetName val="трансп"/>
      <sheetName val="ОТК"/>
      <sheetName val="произ"/>
      <sheetName val="сант"/>
      <sheetName val="элцех"/>
      <sheetName val="котельн"/>
      <sheetName val="ОГЭ"/>
      <sheetName val="авторансп"/>
      <sheetName val="ОТК (2)"/>
      <sheetName val="ОГМ)"/>
      <sheetName val="ВЫСЕЧКА"/>
      <sheetName val="накладные в %% факт"/>
      <sheetName val="мар 2001"/>
      <sheetName val="Приложение 3"/>
      <sheetName val="ФОТ по месяцам"/>
      <sheetName val="Справочники"/>
      <sheetName val="Сибмо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ow r="15">
          <cell r="E15">
            <v>12435858</v>
          </cell>
        </row>
      </sheetData>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Коррект"/>
      <sheetName val="TEHSHEET"/>
    </sheetNames>
    <sheetDataSet>
      <sheetData sheetId="0"/>
      <sheetData sheetId="1">
        <row r="1">
          <cell r="A1">
            <v>30.6142</v>
          </cell>
        </row>
      </sheetData>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Словарь"/>
      <sheetName val="Исходные"/>
      <sheetName val="НВВ субъектов"/>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 val="списк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
      <sheetName val="CC"/>
      <sheetName val="СК_СС"/>
      <sheetName val="БАЛАНС"/>
      <sheetName val="ДДСгод"/>
      <sheetName val="осн средств"/>
      <sheetName val="запасы"/>
      <sheetName val="Инвест"/>
      <sheetName val="%по кред"/>
      <sheetName val="план ФР"/>
      <sheetName val="накладные в %% факт"/>
      <sheetName val="Справочник подразделений"/>
      <sheetName val="ФОТ по месяцам"/>
      <sheetName val="Справочник подразделений_нов "/>
      <sheetName val="СписочнаяЧисле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99"/>
      <sheetName val="за январь"/>
      <sheetName val="за февраль"/>
      <sheetName val="за март"/>
      <sheetName val="Расшифровка"/>
      <sheetName val="1,04,99"/>
      <sheetName val="1,06,99"/>
      <sheetName val="1,07,99"/>
      <sheetName val="1,08,99"/>
      <sheetName val="1,09,99"/>
      <sheetName val="1,10,99"/>
      <sheetName val="на 01.10.99"/>
      <sheetName val="Лист1"/>
      <sheetName val="1,11,99"/>
      <sheetName val="ПрСписок"/>
      <sheetName val="ОбСписок"/>
      <sheetName val="#REF"/>
      <sheetName val="#ССЫЛКА"/>
      <sheetName val="Сибнефть"/>
      <sheetName val="Усинск_Роснефть"/>
      <sheetName val="OS01_6OZ"/>
      <sheetName val="Данные"/>
      <sheetName val="Матрица"/>
      <sheetName val="индексы"/>
      <sheetName val="Исходное"/>
      <sheetName val="EKDEB90"/>
      <sheetName val="Сутки"/>
      <sheetName val="СУТТ"/>
      <sheetName val="Стр1По"/>
      <sheetName val="sapactivexlhidden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Т"/>
      <sheetName val="Продажи Вход"/>
      <sheetName val="Остатки Вход"/>
      <sheetName val="Общ тенд"/>
      <sheetName val="Продажи"/>
      <sheetName val="Остатки"/>
      <sheetName val="Темпер"/>
      <sheetName val="Сезон"/>
      <sheetName val="Гран отсеч"/>
      <sheetName val="Корр"/>
      <sheetName val="Графики"/>
      <sheetName val="Доли"/>
      <sheetName val="Замещение"/>
      <sheetName val="ПРОГН"/>
      <sheetName val="Упак"/>
      <sheetName val="Копии"/>
      <sheetName val="финрез"/>
      <sheetName val="план ФР"/>
      <sheetName val="Инфо"/>
      <sheetName val="СОК накладные (ТК-Бишкек)"/>
      <sheetName val="Temp_TOV"/>
      <sheetName val="EUR"/>
      <sheetName val="Financing"/>
      <sheetName val="Face"/>
      <sheetName val="Лист1"/>
      <sheetName val="Лист2"/>
      <sheetName val="Лист3"/>
      <sheetName val="Лист4"/>
      <sheetName val="ДДС"/>
      <sheetName val="Справочно"/>
      <sheetName val="С-1"/>
      <sheetName val="Data"/>
      <sheetName val="Продажи_Вход"/>
      <sheetName val="Остатки_Вход"/>
      <sheetName val="Общ_тенд"/>
      <sheetName val="Гран_отсеч"/>
      <sheetName val="С_1"/>
      <sheetName val="XLR_NoRangeSheet"/>
      <sheetName val="Статьи"/>
      <sheetName val="Взз"/>
      <sheetName val="справочники"/>
      <sheetName val="Справочник подразделений"/>
      <sheetName val="СписочнаяЧисле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подразделений_нов "/>
      <sheetName val="Бюджет_ДИМ_нов  итоги значения"/>
      <sheetName val="Бюджет_ДИМ_нов  итоги"/>
      <sheetName val="Бюджет_ДИМ_нов"/>
      <sheetName val="Справочник затрат"/>
      <sheetName val="АНАЛИТ"/>
      <sheetName val="план ФР"/>
      <sheetName val="финрез"/>
      <sheetName val="киев"/>
      <sheetName val="УФА"/>
      <sheetName val="IS"/>
      <sheetName val="ПРОГНОЗ_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Справочник подразделений_нов "/>
      <sheetName val="АНАЛИТ"/>
      <sheetName val="финрез"/>
    </sheetNames>
    <sheetDataSet>
      <sheetData sheetId="0" refreshError="1"/>
      <sheetData sheetId="1" refreshError="1"/>
      <sheetData sheetId="2" refreshError="1"/>
      <sheetData sheetId="3" refreshError="1"/>
      <sheetData sheetId="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Данные"/>
      <sheetName val="Гр5(о)"/>
      <sheetName val="ИТ-бюджет"/>
      <sheetName val="тар"/>
      <sheetName val="т1.15(смета8а)"/>
      <sheetName val="Лист13"/>
      <sheetName val="Ввод данных"/>
      <sheetName val="Исходные данные и тариф ЭЛЕКТР"/>
      <sheetName val="ПРОГНОЗ_1"/>
      <sheetName val="Приложение (ТЭЦ) "/>
    </sheetNames>
    <sheetDataSet>
      <sheetData sheetId="0"/>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2-1"/>
      <sheetName val="vedom"/>
      <sheetName val="F-1,2,3"/>
      <sheetName val="F-4, F-5"/>
      <sheetName val="WTB"/>
      <sheetName val="HBII PAJE"/>
      <sheetName val="MB"/>
      <sheetName val="SDC"/>
      <sheetName val="oth income"/>
      <sheetName val="oth sales"/>
      <sheetName val="othexp"/>
      <sheetName val="C-1000"/>
      <sheetName val="C-2000"/>
      <sheetName val="SS-1000"/>
      <sheetName val="SS-1000 (DM)"/>
      <sheetName val="Prov (DM) (2)"/>
      <sheetName val="Sales "/>
      <sheetName val="11-1som"/>
      <sheetName val="11-1dm"/>
      <sheetName val="11-2tob"/>
      <sheetName val="12-1(som)"/>
      <sheetName val="12-2(dm)"/>
      <sheetName val="COS (im)"/>
      <sheetName val="C-13"/>
      <sheetName val="FA"/>
      <sheetName val="Depn"/>
      <sheetName val="SS-8.2 All combined"/>
      <sheetName val="LKK"/>
      <sheetName val="PL (dec)"/>
      <sheetName val="PL (nov)"/>
      <sheetName val="PL (oct)"/>
      <sheetName val="PL (3)"/>
      <sheetName val="PL (2)"/>
      <sheetName val="PL"/>
      <sheetName val="tax"/>
      <sheetName val="ex-rate"/>
      <sheetName val="COP(units)"/>
      <sheetName val="COS (loc)"/>
      <sheetName val="x-rate"/>
      <sheetName val="FS-97"/>
      <sheetName val="Anlagevermögen"/>
      <sheetName val="XLR_NoRangeSheet"/>
      <sheetName val="выр _июль"/>
      <sheetName val="Нск"/>
      <sheetName val="Производство электроэнергии"/>
      <sheetName val="Т12"/>
      <sheetName val="Т3"/>
      <sheetName val="Т6"/>
      <sheetName val="Справочник подразделений_нов "/>
      <sheetName val="Приложение (ТЭЦ) "/>
      <sheetName val="Anlageverm?gen"/>
      <sheetName val="TEHSHEET"/>
      <sheetName val="Анализ бюдж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инвент_1янв"/>
      <sheetName val="инвент_1фев"/>
      <sheetName val="инвент_1март"/>
      <sheetName val="инвент_1апр"/>
      <sheetName val="инвент_1май"/>
      <sheetName val="инвент_23май"/>
      <sheetName val="ревизия"/>
      <sheetName val="инвент_1июн"/>
      <sheetName val="инвент_1июл"/>
      <sheetName val="инвент_1авг"/>
      <sheetName val="инвент_1сент"/>
      <sheetName val="инвент_1окт"/>
      <sheetName val="инвент_1нояб"/>
      <sheetName val="инвент_1декабря"/>
      <sheetName val="Нск"/>
      <sheetName val="Справочник подразделений_нов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Представлено"/>
      <sheetName val=" НВВ передача"/>
      <sheetName val="ВСЕ_58"/>
    </sheetNames>
    <definedNames>
      <definedName name="P1_SCOPE_NotInd2"/>
      <definedName name="P2_SCOPE_NotInd2"/>
      <definedName name="P3_SCOPE_NotInd2"/>
    </definedNames>
    <sheetDataSet>
      <sheetData sheetId="0" refreshError="1"/>
      <sheetData sheetId="1" refreshError="1"/>
      <sheetData sheetId="2" refreshError="1"/>
      <sheetData sheetId="3"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Содержание"/>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Список ДЗО"/>
      <sheetName val="Протокол изменений"/>
      <sheetName val="Технический лист"/>
      <sheetName val="иде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3">
          <cell r="I43">
            <v>1</v>
          </cell>
        </row>
      </sheetData>
      <sheetData sheetId="20"/>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а 2008"/>
      <sheetName val="точка 2009"/>
      <sheetName val="точка 2010"/>
      <sheetName val="Бизнес-план СВОД"/>
      <sheetName val="Волга"/>
      <sheetName val="Восток"/>
      <sheetName val="Сев-Зап"/>
      <sheetName val="Сибирь"/>
      <sheetName val="Урал"/>
      <sheetName val="Центр"/>
      <sheetName val="Юг"/>
      <sheetName val="анализ"/>
      <sheetName val="Распр накл"/>
      <sheetName val="Д.гар.-Вл"/>
      <sheetName val="Д.гар.-Вс"/>
      <sheetName val="Д.гар.-СЗ"/>
      <sheetName val="Д.гар.-С"/>
      <sheetName val="Д.гар.-У"/>
      <sheetName val="Д.гар.-Ц"/>
      <sheetName val="Д.гар.-Ю"/>
      <sheetName val="2СВОД-Д.гар"/>
      <sheetName val="Д.не г.-Вл"/>
      <sheetName val="Д.не г.-Вс"/>
      <sheetName val="Д.не г.-СЗ"/>
      <sheetName val="Д.не г.-С"/>
      <sheetName val="Д.не г.-У"/>
      <sheetName val="Д.не г.-Ц"/>
      <sheetName val="Д.не г.-Ю"/>
      <sheetName val="3СВОД-Д.не г."/>
      <sheetName val="Д.г+не г.-Вл"/>
      <sheetName val="Д.г+не г.-Вс"/>
      <sheetName val="Д.г+не г.-СЗ"/>
      <sheetName val="Д.г+не г.-С"/>
      <sheetName val="Д.г+не г.-У"/>
      <sheetName val="Д.г+не г.-Ц"/>
      <sheetName val="Д.г+не г.-Ю"/>
      <sheetName val="4СВОД-Д.г.+не г."/>
      <sheetName val="Д.ПР-Вл"/>
      <sheetName val="Д.ПР-Вс"/>
      <sheetName val="Д.ПР-СЗ"/>
      <sheetName val="Д.ПР-С"/>
      <sheetName val="Д.ПР-У"/>
      <sheetName val="Д.ПР-Ц"/>
      <sheetName val="Д.ПР-Ю"/>
      <sheetName val="5СВОД-Д.ПР"/>
      <sheetName val="Д.ИП-Вл"/>
      <sheetName val="Д.ИП-Вс"/>
      <sheetName val="Д.ИП-СЗ"/>
      <sheetName val="Д.ИП-С"/>
      <sheetName val="Д.ИП-У"/>
      <sheetName val="Д.ИП-Ц"/>
      <sheetName val="Д.ИП-Ю"/>
      <sheetName val="6СВОД-Д.ИП"/>
      <sheetName val="Дох-Вл"/>
      <sheetName val="Дох-Вс"/>
      <sheetName val="Дох-СЗ"/>
      <sheetName val="Дох-С"/>
      <sheetName val="Дох-У"/>
      <sheetName val="Дох-Ц"/>
      <sheetName val="Дох-Ю"/>
      <sheetName val="7СВОД-Дох"/>
      <sheetName val="Пер-Вл"/>
      <sheetName val="Пер-Вс"/>
      <sheetName val="Пер-СЗ"/>
      <sheetName val="Пер-С"/>
      <sheetName val="Пер-У"/>
      <sheetName val="Пер-Ц"/>
      <sheetName val="Пер-Ю"/>
      <sheetName val="8СВОД-Пер"/>
      <sheetName val="Р.пр.ФСК-Вл"/>
      <sheetName val="Р.пр.ФСК-Вс"/>
      <sheetName val="Р.пр.ФСК-СЗ"/>
      <sheetName val="Р.пр.ФСК-С"/>
      <sheetName val="Р.пр.ФСК-У"/>
      <sheetName val="Р.пр.ФСК-Ц"/>
      <sheetName val="Р.пр.ФСК-Ю"/>
      <sheetName val="9СВОД-Р.пр.ФСК"/>
      <sheetName val="Р.пр.ПР-Вл"/>
      <sheetName val="Р.пр.ПР-Вс"/>
      <sheetName val="Р.пр.ПР-СЗ"/>
      <sheetName val="Р.пр.ПР-С"/>
      <sheetName val="Р.пр.ПР-У"/>
      <sheetName val="Р.пр.ПР-Ц"/>
      <sheetName val="Р.пр.ПР-Ю"/>
      <sheetName val="10СВОД-Р.пр.ПР"/>
      <sheetName val="Р.пр.ИП-Вл"/>
      <sheetName val="Р.пр.ИП-Вс"/>
      <sheetName val="Р.пр.ИП-СЗ"/>
      <sheetName val="Р.пр.ИП-С"/>
      <sheetName val="Р.пр.ИП-У"/>
      <sheetName val="Р.пр.ИП-Ц"/>
      <sheetName val="Р.пр.ИП-Ю"/>
      <sheetName val="11СВОД-Р.пр.ИП"/>
      <sheetName val="Р.пр.-Вл"/>
      <sheetName val="Р.пр.-Вс"/>
      <sheetName val="Р.пр.-СЗ"/>
      <sheetName val="Р.пр.-С"/>
      <sheetName val="Р.пр.-У"/>
      <sheetName val="Р.пр.-Ц"/>
      <sheetName val="Р.пр.-Ю"/>
      <sheetName val="9+10+11СВОД-Р.пр."/>
      <sheetName val="Р.к.ФСК-Вл"/>
      <sheetName val="Р.к.ФСК-Вс"/>
      <sheetName val="Р.к.ФСК-СЗ"/>
      <sheetName val="Р.к.ФСК-С"/>
      <sheetName val="Р.к.ФСК-У"/>
      <sheetName val="Р.к.ФСК-Ц"/>
      <sheetName val="Р.к.ФСК-Ю"/>
      <sheetName val="Р.к.ФСК-ГСС"/>
      <sheetName val="12СВОД-Р.к.ФСК"/>
      <sheetName val="Р.к.ПР-Вл"/>
      <sheetName val="Р.к.ПР-Вс"/>
      <sheetName val="Р.к.ПР-СЗ"/>
      <sheetName val="Р.к.ПР-С"/>
      <sheetName val="Р.к.ПР-У"/>
      <sheetName val="Р.к.ПР-Ц"/>
      <sheetName val="Р.к.ПР-Ю"/>
      <sheetName val="14СВОД-Р.к.ПР"/>
      <sheetName val="Р.к.ИП-Вл"/>
      <sheetName val="Р.к.ИП-Вс"/>
      <sheetName val="Р.к.ИП-СЗ"/>
      <sheetName val="Р.к.ИП-С"/>
      <sheetName val="Р.к.ИП-У"/>
      <sheetName val="Р.к.ИП-Ц"/>
      <sheetName val="Р.к.ИП-Ю"/>
      <sheetName val="13СВОД-Р.к.ИП"/>
      <sheetName val="Р.к.-Вл"/>
      <sheetName val="Р.к.-Вс"/>
      <sheetName val="Р.к.-СЗ"/>
      <sheetName val="Р.к.-С"/>
      <sheetName val="Р.к.-У"/>
      <sheetName val="Р.к.-Ц"/>
      <sheetName val="Р.к.-Ю"/>
      <sheetName val="15СВОД-Р.к."/>
      <sheetName val="Р.-Вл"/>
      <sheetName val="Р.-Вс"/>
      <sheetName val="Р.-СЗ"/>
      <sheetName val="Р.-С"/>
      <sheetName val="Р.-У"/>
      <sheetName val="Р.-Ц"/>
      <sheetName val="Р.-Ю"/>
      <sheetName val="Р.-ГСС"/>
      <sheetName val="16СВОД-Р."/>
      <sheetName val="ПУ-Вл"/>
      <sheetName val="ПУ-Вс"/>
      <sheetName val="ПУ-СЗ"/>
      <sheetName val="ПУ-С"/>
      <sheetName val="ПУ-У"/>
      <sheetName val="ПУ-Ц"/>
      <sheetName val="ПУ-Ю"/>
      <sheetName val="17СВОД-ПУ"/>
      <sheetName val="СВОД-Ин."/>
      <sheetName val="БДДС-Вл"/>
      <sheetName val="БДДС-Вс"/>
      <sheetName val="БДДС-СЗ"/>
      <sheetName val="БДДС-С"/>
      <sheetName val="БДДС-У"/>
      <sheetName val="БДДС-Ц"/>
      <sheetName val="БДДС-Ю"/>
      <sheetName val="БДДС-ГСС"/>
      <sheetName val="СВОД-БДДС"/>
      <sheetName val="Баланс-Вл"/>
      <sheetName val="Баланс-Вс"/>
      <sheetName val="Баланс-СЗ"/>
      <sheetName val="Баланс-С"/>
      <sheetName val="Баланс-У"/>
      <sheetName val="Баланс-Ц"/>
      <sheetName val="Баланс-Ю"/>
      <sheetName val="СВОД-Баланс"/>
      <sheetName val="Макро"/>
      <sheetName val="Технический лист"/>
      <sheetName val="ИТ-бюджет"/>
      <sheetName val="База"/>
      <sheetName val="Данные"/>
      <sheetName val="Гр5(о)"/>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НВВ"/>
      <sheetName val="Финансы"/>
      <sheetName val="Регионы"/>
      <sheetName val="ИТ-бюджет"/>
      <sheetName val="Производство электроэнергии"/>
      <sheetName val="Т12"/>
      <sheetName val="Т3"/>
      <sheetName val="Т6"/>
      <sheetName val="Data"/>
      <sheetName val="Данные"/>
      <sheetName val="Справочник"/>
      <sheetName val="эл ст"/>
      <sheetName val=" НВВ передача"/>
      <sheetName val="6"/>
      <sheetName val="Заголовок"/>
      <sheetName val="Настройки"/>
      <sheetName val="01"/>
      <sheetName val="Лист1"/>
      <sheetName val="Приложение (ТЭЦ) "/>
      <sheetName val="Ф-2 (для АО-энерго)"/>
      <sheetName val="2002(v1)"/>
      <sheetName val="2002(v2)"/>
    </sheetNames>
    <sheetDataSet>
      <sheetData sheetId="0"/>
      <sheetData sheetId="1" refreshError="1">
        <row r="5">
          <cell r="H5">
            <v>0.24</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р _июль"/>
      <sheetName val="ЛМК май"/>
      <sheetName val="выр _май"/>
      <sheetName val="ЛМК июнь"/>
      <sheetName val="выр _июнь"/>
      <sheetName val="ЛМК июль"/>
      <sheetName val="ЛМК август"/>
      <sheetName val="выр _август"/>
      <sheetName val="ЛМК сентябрь"/>
      <sheetName val="выр _сентябрь"/>
      <sheetName val="ЛМК октябрь"/>
      <sheetName val="выр _октябрь"/>
      <sheetName val="ЛМК ноябрь"/>
      <sheetName val="выр _ноябрь"/>
      <sheetName val="ЛМК декабрь"/>
      <sheetName val="выр _декабрь"/>
      <sheetName val="#ССЫЛКА"/>
      <sheetName val="киев"/>
      <sheetName val="УФА"/>
      <sheetName val="АНАЛИТ"/>
      <sheetName val="XLR_NoRangeSheet"/>
      <sheetName val="Нск"/>
      <sheetName val="Holding_sales_LMK_2001"/>
      <sheetName val="Anlagevermögen"/>
      <sheetName val="на 1 тут"/>
    </sheetNames>
    <sheetDataSet>
      <sheetData sheetId="0" refreshError="1">
        <row r="1">
          <cell r="K1">
            <v>0.99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Повтор"/>
      <sheetName val="СОб_СЭИ"/>
      <sheetName val="Регионы"/>
      <sheetName val="Технический лист"/>
    </sheetNames>
    <definedNames>
      <definedName name="Объекты" refersTo="='Список объектов'!$B$6:$C$40"/>
    </definedNames>
    <sheetDataSet>
      <sheetData sheetId="0" refreshError="1">
        <row r="6">
          <cell r="B6">
            <v>1</v>
          </cell>
          <cell r="C6" t="str">
            <v>КРУЭ 220кВ РТС "Строгино" (разработка рабочей документации и осуществление авторского надзора строительства здания)</v>
          </cell>
        </row>
        <row r="7">
          <cell r="B7">
            <v>2</v>
          </cell>
          <cell r="C7" t="str">
            <v>Электростанция 450 МВт в Республике Молдова</v>
          </cell>
        </row>
        <row r="8">
          <cell r="B8">
            <v>3</v>
          </cell>
          <cell r="C8" t="str">
            <v>ОРУ 6/35кВ на площадке Игольско-Талового месторождения</v>
          </cell>
        </row>
        <row r="9">
          <cell r="B9">
            <v>4</v>
          </cell>
          <cell r="C9" t="str">
            <v>РД ТЭС мощностью 450 МВт в Молдове</v>
          </cell>
        </row>
        <row r="10">
          <cell r="B10">
            <v>5</v>
          </cell>
          <cell r="C10" t="str">
            <v>РД ТЭЦ ФГУП "Сибирский химический комбинат"</v>
          </cell>
        </row>
        <row r="11">
          <cell r="B11">
            <v>6</v>
          </cell>
          <cell r="C11" t="str">
            <v>РД РТС "Строгино"</v>
          </cell>
        </row>
        <row r="12">
          <cell r="B12">
            <v>7</v>
          </cell>
          <cell r="C12" t="str">
            <v>Энергоблок № 1 800МВт Талимарджанской ТЭС (вводв в эксплуатацию)</v>
          </cell>
        </row>
        <row r="13">
          <cell r="B13">
            <v>8</v>
          </cell>
          <cell r="C13" t="str">
            <v>АСУ ТП энергоблока № 4 Тюменской ТЭЦ-2</v>
          </cell>
        </row>
        <row r="14">
          <cell r="B14">
            <v>9</v>
          </cell>
          <cell r="C14" t="str">
            <v>Энергоблок № 1 800 МВт Талимарджанской ТЭС, включая основное и вспомогательное оборудование, системы управления, инженерные сети и коммуникации  в пределах зоны обслуживания</v>
          </cell>
        </row>
        <row r="15">
          <cell r="B15">
            <v>10</v>
          </cell>
          <cell r="C15" t="str">
            <v>Реконструкция Тюменской ТЭЦ-1 блок № 2, 220МВт</v>
          </cell>
        </row>
        <row r="16">
          <cell r="B16">
            <v>16500</v>
          </cell>
          <cell r="C16" t="str">
            <v xml:space="preserve">ПС 500 Ново-Анжерская     </v>
          </cell>
        </row>
        <row r="17">
          <cell r="B17">
            <v>12</v>
          </cell>
          <cell r="C17" t="str">
            <v>Строительство ПС 500 кВ "Барабинская"</v>
          </cell>
        </row>
        <row r="18">
          <cell r="B18">
            <v>13</v>
          </cell>
          <cell r="C18" t="str">
            <v>Электростанция для собств. нужд на Двуреченском месторождении</v>
          </cell>
        </row>
        <row r="19">
          <cell r="B19">
            <v>14</v>
          </cell>
          <cell r="C19" t="str">
            <v>НВ ГРЭС (Выполнение комплекса работ и услуг по тех.обслуживанию тепломеханического оборудования и технологических узлов)</v>
          </cell>
        </row>
        <row r="20">
          <cell r="B20">
            <v>15</v>
          </cell>
          <cell r="C20" t="str">
            <v>ПГУ-190/220 МВт Тюменской ТЭЦ-1 (Выполнение доводочных и режимно-наладочных работ во время опытной эксплуатации энергоблока)</v>
          </cell>
        </row>
        <row r="21">
          <cell r="B21">
            <v>16</v>
          </cell>
          <cell r="C21" t="str">
            <v>ТЭЦ-11 ОАО "Иркутскэнерго" ст. №3 ПТ-65-130 для оценки соответствия энергетических характеристик фактическим показателям работы. Корректировка энергетических характеристик турбоагрегата. Проведение комплексного  энерегтического обследования "Нижневартовск</v>
          </cell>
        </row>
        <row r="22">
          <cell r="B22">
            <v>17</v>
          </cell>
          <cell r="C22" t="str">
            <v>АСУ ТП э/б №4 800МВт Сургутской ГРЭС-2 (Комплекс работ по модернизации и вводу в эксплуатацию)</v>
          </cell>
        </row>
        <row r="23">
          <cell r="B23">
            <v>18</v>
          </cell>
          <cell r="C23" t="str">
            <v>Строительство эл. сетей Тюменьэнерго ("под ключ" )</v>
          </cell>
        </row>
        <row r="24">
          <cell r="B24">
            <v>2200</v>
          </cell>
          <cell r="C24" t="str">
            <v>ВЛ 500 кВ Курган-Козырево</v>
          </cell>
        </row>
        <row r="25">
          <cell r="B25">
            <v>20</v>
          </cell>
          <cell r="C25" t="str">
            <v>СМР на объектах ОАО "Тюменьэнерго"</v>
          </cell>
        </row>
        <row r="26">
          <cell r="B26">
            <v>21</v>
          </cell>
          <cell r="C26" t="str">
            <v>Кап. ремонт объектов ОАО "Тюменьэнерго"</v>
          </cell>
        </row>
        <row r="27">
          <cell r="B27">
            <v>22</v>
          </cell>
          <cell r="C27" t="str">
            <v>Тек. ремонту объектов ОАО "Тюменьэнерго"</v>
          </cell>
        </row>
        <row r="28">
          <cell r="B28">
            <v>23</v>
          </cell>
          <cell r="C28" t="str">
            <v>СМР на прочих объектах</v>
          </cell>
        </row>
        <row r="29">
          <cell r="B29">
            <v>24</v>
          </cell>
          <cell r="C29" t="str">
            <v>СГРЭС-1, СГРЭС-2 (РП автомат. регулирования отпуска тепловой энергии от источников)</v>
          </cell>
        </row>
        <row r="30">
          <cell r="B30">
            <v>32</v>
          </cell>
          <cell r="C30" t="str">
            <v>Кап. и тек. ремонту Прочих объектов</v>
          </cell>
        </row>
        <row r="31">
          <cell r="B31">
            <v>33</v>
          </cell>
          <cell r="C31" t="str">
            <v>Пуско-наладочные работы на Прочих объектах</v>
          </cell>
        </row>
        <row r="32">
          <cell r="B32">
            <v>34</v>
          </cell>
          <cell r="C32" t="str">
            <v>Проектные работы на Прочих объектах</v>
          </cell>
        </row>
        <row r="33">
          <cell r="B33">
            <v>35</v>
          </cell>
          <cell r="C33" t="str">
            <v>Реконструкция РТС "Строгино" с установкой ПГУ-ТЭС</v>
          </cell>
        </row>
        <row r="34">
          <cell r="B34">
            <v>36</v>
          </cell>
          <cell r="C34" t="str">
            <v>Система энергообеспечения на Западно-Салымском месторождении</v>
          </cell>
        </row>
        <row r="35">
          <cell r="B35">
            <v>37</v>
          </cell>
          <cell r="C35" t="str">
            <v>Каланинградская ТЭЦ-2 (поставка ПТК АСУ ТП)</v>
          </cell>
        </row>
        <row r="36">
          <cell r="B36">
            <v>38</v>
          </cell>
          <cell r="C36" t="str">
            <v>Оценка технического состояния котла и турбины и проведение экспертизы промышленной безопасности с целью продления сроков дальнейшей эксплуатации</v>
          </cell>
        </row>
        <row r="37">
          <cell r="B37">
            <v>39</v>
          </cell>
          <cell r="C37" t="str">
            <v>Разработка РД для строительства Железногорской ТЭЦ</v>
          </cell>
        </row>
        <row r="38">
          <cell r="B38">
            <v>40</v>
          </cell>
          <cell r="C38" t="str">
            <v xml:space="preserve">ОАО "Металлургический завод им. А.К.Серова" реконструкция внешнего электроснабжения сталеплавильного производства </v>
          </cell>
        </row>
        <row r="39">
          <cell r="B39">
            <v>41</v>
          </cell>
          <cell r="C39" t="str">
            <v>Энергоаудит на объектах прочих Заказчиков</v>
          </cell>
        </row>
        <row r="40">
          <cell r="B40">
            <v>42</v>
          </cell>
          <cell r="C40" t="str">
            <v xml:space="preserve">Строительство объектов "под ключ" </v>
          </cell>
        </row>
      </sheetData>
      <sheetData sheetId="1" refreshError="1">
        <row r="6">
          <cell r="B6">
            <v>1</v>
          </cell>
          <cell r="C6" t="str">
            <v>КРУЭ 220кВ РТС "Строгино" (разработка рабочей документации и осуществление авторского надзора строительства здания)</v>
          </cell>
        </row>
        <row r="7">
          <cell r="B7">
            <v>2</v>
          </cell>
          <cell r="C7" t="str">
            <v>Электростанция 450 МВт в Республике Молдова</v>
          </cell>
        </row>
        <row r="8">
          <cell r="B8">
            <v>3</v>
          </cell>
          <cell r="C8" t="str">
            <v>ОРУ 6/35кВ на площадке Игольско-Талового месторождения</v>
          </cell>
        </row>
        <row r="9">
          <cell r="B9">
            <v>4</v>
          </cell>
          <cell r="C9" t="str">
            <v>РД ТЭС мощностью 450 МВт в Молдове</v>
          </cell>
        </row>
        <row r="10">
          <cell r="B10">
            <v>5</v>
          </cell>
          <cell r="C10" t="str">
            <v>РД ТЭЦ ФГУП "Сибирский химический комбинат"</v>
          </cell>
        </row>
        <row r="11">
          <cell r="B11">
            <v>6</v>
          </cell>
          <cell r="C11" t="str">
            <v>РД РТС "Строгино"</v>
          </cell>
        </row>
        <row r="12">
          <cell r="B12">
            <v>7</v>
          </cell>
          <cell r="C12" t="str">
            <v>Энергоблок № 1 800МВт Талимарджанской ТЭС (вводв в эксплуатацию)</v>
          </cell>
        </row>
        <row r="13">
          <cell r="B13">
            <v>8</v>
          </cell>
          <cell r="C13" t="str">
            <v>АСУ ТП энергоблока № 4 Тюменской ТЭЦ-2</v>
          </cell>
        </row>
        <row r="14">
          <cell r="B14">
            <v>9</v>
          </cell>
          <cell r="C14" t="str">
            <v>Энергоблок № 1 800 МВт Талимарджанской ТЭС, включая основное и вспомогательное оборудование, системы управления, инженерные сети и коммуникации  в пределах зоны обслуживания</v>
          </cell>
        </row>
        <row r="15">
          <cell r="B15">
            <v>10</v>
          </cell>
          <cell r="C15" t="str">
            <v>Реконструкция Тюменской ТЭЦ-1 блок № 2, 220МВт</v>
          </cell>
        </row>
        <row r="16">
          <cell r="B16">
            <v>16500</v>
          </cell>
          <cell r="C16" t="str">
            <v xml:space="preserve">ПС 500 Ново-Анжерская     </v>
          </cell>
        </row>
        <row r="17">
          <cell r="B17">
            <v>12</v>
          </cell>
          <cell r="C17" t="str">
            <v>Строительство ПС 500 кВ "Барабинская"</v>
          </cell>
        </row>
        <row r="18">
          <cell r="B18">
            <v>13</v>
          </cell>
          <cell r="C18" t="str">
            <v>Электростанция для собств. нужд на Двуреченском месторождении</v>
          </cell>
        </row>
        <row r="19">
          <cell r="B19">
            <v>14</v>
          </cell>
          <cell r="C19" t="str">
            <v>НВ ГРЭС (Выполнение комплекса работ и услуг по тех.обслуживанию тепломеханического оборудования и технологических узлов)</v>
          </cell>
        </row>
        <row r="20">
          <cell r="B20">
            <v>15</v>
          </cell>
          <cell r="C20" t="str">
            <v>ПГУ-190/220 МВт Тюменской ТЭЦ-1 (Выполнение доводочных и режимно-наладочных работ во время опытной эксплуатации энергоблока)</v>
          </cell>
        </row>
        <row r="21">
          <cell r="B21">
            <v>16</v>
          </cell>
          <cell r="C21" t="str">
            <v>ТЭЦ-11 ОАО "Иркутскэнерго" ст. №3 ПТ-65-130 для оценки соответствия энергетических характеристик фактическим показателям работы. Корректировка энергетических характеристик турбоагрегата. Проведение комплексного  энерегтического обследования "Нижневартовск</v>
          </cell>
        </row>
        <row r="22">
          <cell r="B22">
            <v>17</v>
          </cell>
          <cell r="C22" t="str">
            <v>АСУ ТП э/б №4 800МВт Сургутской ГРЭС-2 (Комплекс работ по модернизации и вводу в эксплуатацию)</v>
          </cell>
        </row>
        <row r="23">
          <cell r="B23">
            <v>18</v>
          </cell>
          <cell r="C23" t="str">
            <v>Строительство эл. сетей Тюменьэнерго ("под ключ" )</v>
          </cell>
        </row>
        <row r="24">
          <cell r="B24">
            <v>2200</v>
          </cell>
          <cell r="C24" t="str">
            <v>ВЛ 500 кВ Курган-Козырево</v>
          </cell>
        </row>
        <row r="25">
          <cell r="B25">
            <v>20</v>
          </cell>
          <cell r="C25" t="str">
            <v>СМР на объектах ОАО "Тюменьэнерго"</v>
          </cell>
        </row>
        <row r="26">
          <cell r="B26">
            <v>21</v>
          </cell>
          <cell r="C26" t="str">
            <v>Кап. ремонт объектов ОАО "Тюменьэнерго"</v>
          </cell>
        </row>
        <row r="27">
          <cell r="B27">
            <v>22</v>
          </cell>
          <cell r="C27" t="str">
            <v>Тек. ремонту объектов ОАО "Тюменьэнерго"</v>
          </cell>
        </row>
        <row r="28">
          <cell r="B28">
            <v>23</v>
          </cell>
          <cell r="C28" t="str">
            <v>СМР на прочих объектах</v>
          </cell>
        </row>
        <row r="29">
          <cell r="B29">
            <v>24</v>
          </cell>
          <cell r="C29" t="str">
            <v>СГРЭС-1, СГРЭС-2 (РП автомат. регулирования отпуска тепловой энергии от источников)</v>
          </cell>
        </row>
        <row r="30">
          <cell r="B30">
            <v>32</v>
          </cell>
          <cell r="C30" t="str">
            <v>Кап. и тек. ремонту Прочих объектов</v>
          </cell>
        </row>
        <row r="31">
          <cell r="B31">
            <v>33</v>
          </cell>
          <cell r="C31" t="str">
            <v>Пуско-наладочные работы на Прочих объектах</v>
          </cell>
        </row>
        <row r="32">
          <cell r="B32">
            <v>34</v>
          </cell>
          <cell r="C32" t="str">
            <v>Проектные работы на Прочих объектах</v>
          </cell>
        </row>
        <row r="33">
          <cell r="B33">
            <v>35</v>
          </cell>
          <cell r="C33" t="str">
            <v>Реконструкция РТС "Строгино" с установкой ПГУ-ТЭС</v>
          </cell>
        </row>
        <row r="34">
          <cell r="B34">
            <v>36</v>
          </cell>
          <cell r="C34" t="str">
            <v>Система энергообеспечения на Западно-Салымском месторождении</v>
          </cell>
        </row>
        <row r="35">
          <cell r="B35">
            <v>37</v>
          </cell>
          <cell r="C35" t="str">
            <v>Каланинградская ТЭЦ-2 (поставка ПТК АСУ ТП)</v>
          </cell>
        </row>
        <row r="36">
          <cell r="B36">
            <v>38</v>
          </cell>
          <cell r="C36" t="str">
            <v>Оценка технического состояния котла и турбины и проведение экспертизы промышленной безопасности с целью продления сроков дальнейшей эксплуатации</v>
          </cell>
        </row>
        <row r="37">
          <cell r="B37">
            <v>39</v>
          </cell>
          <cell r="C37" t="str">
            <v>Разработка РД для строительства Железногорской ТЭЦ</v>
          </cell>
        </row>
        <row r="38">
          <cell r="B38">
            <v>40</v>
          </cell>
          <cell r="C38" t="str">
            <v xml:space="preserve">ОАО "Металлургический завод им. А.К.Серова" реконструкция внешнего электроснабжения сталеплавильного производства </v>
          </cell>
        </row>
        <row r="39">
          <cell r="B39">
            <v>41</v>
          </cell>
          <cell r="C39" t="str">
            <v>Энергоаудит на объектах прочих Заказчиков</v>
          </cell>
        </row>
        <row r="40">
          <cell r="B40">
            <v>42</v>
          </cell>
          <cell r="C40" t="str">
            <v xml:space="preserve">Строительство объектов "под ключ" </v>
          </cell>
        </row>
      </sheetData>
      <sheetData sheetId="2" refreshError="1"/>
      <sheetData sheetId="3" refreshError="1"/>
      <sheetData sheetId="4"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efreshError="1">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ow r="4">
          <cell r="Y4">
            <v>1</v>
          </cell>
        </row>
      </sheetData>
      <sheetData sheetId="24"/>
      <sheetData sheetId="25"/>
      <sheetData sheetId="26"/>
      <sheetData sheetId="27"/>
      <sheetData sheetId="28">
        <row r="2">
          <cell r="B2" t="str">
            <v>Выпуски</v>
          </cell>
        </row>
      </sheetData>
      <sheetData sheetId="29"/>
      <sheetData sheetId="3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хлдп"/>
      <sheetName val="акт ПЭС"/>
      <sheetName val="реализ"/>
      <sheetName val="Лист2"/>
      <sheetName val="Лист3"/>
    </sheetNames>
    <sheetDataSet>
      <sheetData sheetId="0"/>
      <sheetData sheetId="1"/>
      <sheetData sheetId="2"/>
      <sheetData sheetId="3"/>
      <sheetData sheetId="4"/>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одождите"/>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_финансы"/>
      <sheetName val="Финансы по уровням напряжения"/>
      <sheetName val="Ш_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нансы"/>
      <sheetName val="Д_ФиксТарифы"/>
      <sheetName val="Т1.1.1"/>
      <sheetName val="Т1.1.2"/>
      <sheetName val="Ш_Т112"/>
      <sheetName val="Т1.2.1"/>
      <sheetName val="Ш_Т121"/>
      <sheetName val="Т1.2.2"/>
      <sheetName val="Т3"/>
      <sheetName val="Ш_Т3"/>
      <sheetName val="Т1.4"/>
      <sheetName val="Т1.5"/>
      <sheetName val="Т6"/>
      <sheetName val="Ш_Т6"/>
      <sheetName val="Т7"/>
      <sheetName val="Ш_Т7"/>
      <sheetName val="Т8"/>
      <sheetName val="Ш_Т8"/>
      <sheetName val="Т9"/>
      <sheetName val="Ш_Т9"/>
      <sheetName val="Т10"/>
      <sheetName val="Ш_Т10"/>
      <sheetName val="Т11"/>
      <sheetName val="Ш_Т11"/>
      <sheetName val="Т12"/>
      <sheetName val="Ш_Т12"/>
      <sheetName val="Т13"/>
      <sheetName val="Т13.1"/>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3.1"/>
      <sheetName val="Т17.4"/>
      <sheetName val="Т18"/>
      <sheetName val="Т18.1"/>
      <sheetName val="Т18.2"/>
      <sheetName val="Т19"/>
      <sheetName val="Т19.1"/>
      <sheetName val="Т19.2"/>
      <sheetName val="Т20"/>
      <sheetName val="Т20.1"/>
      <sheetName val="Т20.2"/>
      <sheetName val="Т20.3"/>
      <sheetName val="Т20.4"/>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Ш_Перепродавцы"/>
      <sheetName val="Ф1"/>
      <sheetName val="Ш_Ф1"/>
      <sheetName val="Т28"/>
      <sheetName val="Т28.1"/>
      <sheetName val="Т28.2"/>
      <sheetName val="Т28.3"/>
      <sheetName val="Т29"/>
      <sheetName val="Ш_Т29"/>
      <sheetName val="Т29.1"/>
      <sheetName val="Ф2"/>
      <sheetName val="Ф3"/>
      <sheetName val="Ш_Ф3"/>
      <sheetName val="П1"/>
      <sheetName val="П2"/>
      <sheetName val="Д_Передача_ТЭ"/>
      <sheetName val="Скидки для перепродавцов"/>
      <sheetName val="Баланс"/>
      <sheetName val="Лист"/>
      <sheetName val="Справочники"/>
      <sheetName val="СписочнаяЧисленность"/>
      <sheetName val="эл ст"/>
      <sheetName val=" накладные расходы"/>
      <sheetName val="Исходные"/>
      <sheetName val="Данные"/>
      <sheetName val="Нск"/>
      <sheetName val="Детализация"/>
      <sheetName val="Справочник затрат_СБ"/>
      <sheetName val="Справочник подразделений_нов "/>
      <sheetName val="даты"/>
      <sheetName val="расшифровка"/>
    </sheetNames>
    <sheetDataSet>
      <sheetData sheetId="0">
        <row r="60">
          <cell r="A60" t="str">
            <v>Оптовый рынок</v>
          </cell>
        </row>
      </sheetData>
      <sheetData sheetId="1" refreshError="1"/>
      <sheetData sheetId="2" refreshError="1"/>
      <sheetData sheetId="3" refreshError="1"/>
      <sheetData sheetId="4">
        <row r="60">
          <cell r="A60" t="str">
            <v>Оптовый рынок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46">
          <cell r="B46" t="str">
            <v>Итого</v>
          </cell>
        </row>
      </sheetData>
      <sheetData sheetId="38" refreshError="1"/>
      <sheetData sheetId="39"/>
      <sheetData sheetId="40"/>
      <sheetData sheetId="41" refreshError="1">
        <row r="14">
          <cell r="B14" t="str">
            <v>Итого</v>
          </cell>
        </row>
        <row r="22">
          <cell r="B22" t="str">
            <v>Итого</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row r="10">
          <cell r="A10" t="str">
            <v>1.</v>
          </cell>
        </row>
        <row r="20">
          <cell r="A20" t="str">
            <v>1.</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Коррект"/>
      <sheetName val="СЦЕНАРН УСЛ"/>
      <sheetName val="Ресурсная ведомость часть 1"/>
      <sheetName val="В работе"/>
      <sheetName val="ФОТ"/>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НЕДЕЛИ"/>
      <sheetName val="Ачинский НПЗ"/>
      <sheetName val="Запрос_ОИ_ИПП"/>
      <sheetName val="Справка I кв."/>
      <sheetName val="Список"/>
      <sheetName val="Destination"/>
      <sheetName val="Финплан"/>
      <sheetName val="Справочники"/>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Заголовок"/>
      <sheetName val="Инструкция"/>
      <sheetName val="1 мая нвв итог"/>
      <sheetName val="расходы"/>
      <sheetName val="Лист1"/>
      <sheetName val="6"/>
      <sheetName val="ИТ-бюджет"/>
      <sheetName val="план 2000"/>
    </sheetNames>
    <sheetDataSet>
      <sheetData sheetId="0"/>
      <sheetData sheetId="1">
        <row r="15">
          <cell r="B15">
            <v>2009</v>
          </cell>
        </row>
      </sheetData>
      <sheetData sheetId="2">
        <row r="2">
          <cell r="B2" t="str">
            <v>Алтайский край</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Т12"/>
      <sheetName val="Т3"/>
      <sheetName val="Т6"/>
    </sheetNames>
    <sheetDataSet>
      <sheetData sheetId="0" refreshError="1"/>
      <sheetData sheetId="1" refreshError="1"/>
      <sheetData sheetId="2" refreshError="1"/>
      <sheetData sheetId="3" refreshError="1"/>
      <sheetData sheetId="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t_настройки"/>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4">
          <cell r="I84">
            <v>3</v>
          </cell>
        </row>
      </sheetData>
      <sheetData sheetId="20"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спертиза"/>
      <sheetName val="п1.3."/>
      <sheetName val="п1.4."/>
      <sheetName val="мощн"/>
      <sheetName val="п1.5."/>
      <sheetName val="п 1.6."/>
      <sheetName val="амортиз по напряж."/>
      <sheetName val="п1.15."/>
      <sheetName val="проч"/>
      <sheetName val="п1.17."/>
      <sheetName val="п1.21.3"/>
      <sheetName val="п1.24. по 49-э 8"/>
      <sheetName val="распределение нвв"/>
      <sheetName val="п1.25."/>
      <sheetName val="расчет тарифов"/>
      <sheetName val="п2.2."/>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Закупки центр"/>
      <sheetName val="ИТ-бюджет"/>
      <sheetName val="ПВР_9"/>
      <sheetName val="Source"/>
      <sheetName val="Олимпстрой декабрь 2010"/>
      <sheetName val="ПП"/>
      <sheetName val="2РЗ"/>
      <sheetName val="3конф"/>
      <sheetName val="СТАРЫЙ_Формат БП МРСК, ФСК"/>
      <sheetName val="Списки"/>
      <sheetName val="18 Оптимизация АУР"/>
      <sheetName val="База"/>
      <sheetName val="Детали_Смета"/>
      <sheetName val="Детали_Прочие"/>
      <sheetName val="Лист1"/>
      <sheetName val="ПС рек"/>
      <sheetName val="ЛЭП нов"/>
    </sheetNames>
    <sheetDataSet>
      <sheetData sheetId="0">
        <row r="3">
          <cell r="H3" t="str">
            <v>Проверки ОК</v>
          </cell>
        </row>
      </sheetData>
      <sheetData sheetId="1">
        <row r="3">
          <cell r="H3" t="str">
            <v>Проверки ОК</v>
          </cell>
        </row>
      </sheetData>
      <sheetData sheetId="2">
        <row r="3">
          <cell r="H3" t="str">
            <v>Проверки ОК</v>
          </cell>
        </row>
      </sheetData>
      <sheetData sheetId="3">
        <row r="10">
          <cell r="H10">
            <v>0</v>
          </cell>
        </row>
      </sheetData>
      <sheetData sheetId="4">
        <row r="10">
          <cell r="H10">
            <v>0</v>
          </cell>
        </row>
      </sheetData>
      <sheetData sheetId="5">
        <row r="10">
          <cell r="H10">
            <v>0</v>
          </cell>
        </row>
      </sheetData>
      <sheetData sheetId="6">
        <row r="10">
          <cell r="H10">
            <v>0</v>
          </cell>
        </row>
      </sheetData>
      <sheetData sheetId="7">
        <row r="10">
          <cell r="H10">
            <v>0</v>
          </cell>
        </row>
      </sheetData>
      <sheetData sheetId="8">
        <row r="10">
          <cell r="H10">
            <v>0</v>
          </cell>
        </row>
      </sheetData>
      <sheetData sheetId="9">
        <row r="11">
          <cell r="L11">
            <v>0</v>
          </cell>
        </row>
      </sheetData>
      <sheetData sheetId="10">
        <row r="11">
          <cell r="L11">
            <v>0</v>
          </cell>
        </row>
      </sheetData>
      <sheetData sheetId="11">
        <row r="11">
          <cell r="L11">
            <v>0</v>
          </cell>
        </row>
      </sheetData>
      <sheetData sheetId="12">
        <row r="11">
          <cell r="L11">
            <v>0</v>
          </cell>
        </row>
      </sheetData>
      <sheetData sheetId="13">
        <row r="3">
          <cell r="H3" t="str">
            <v>Проверки ОК</v>
          </cell>
        </row>
      </sheetData>
      <sheetData sheetId="14">
        <row r="3">
          <cell r="H3" t="str">
            <v>Проверки ОК</v>
          </cell>
        </row>
      </sheetData>
      <sheetData sheetId="15">
        <row r="3">
          <cell r="H3" t="str">
            <v>Проверки ОК</v>
          </cell>
        </row>
      </sheetData>
      <sheetData sheetId="16">
        <row r="3">
          <cell r="H3" t="str">
            <v>Проверки ОК</v>
          </cell>
        </row>
      </sheetData>
      <sheetData sheetId="17">
        <row r="3">
          <cell r="H3" t="str">
            <v>Проверки ОК</v>
          </cell>
        </row>
      </sheetData>
      <sheetData sheetId="18">
        <row r="3">
          <cell r="H3" t="str">
            <v>Проверки ОК</v>
          </cell>
        </row>
      </sheetData>
      <sheetData sheetId="19">
        <row r="3">
          <cell r="H3" t="str">
            <v>Проверки ОК</v>
          </cell>
        </row>
      </sheetData>
      <sheetData sheetId="20">
        <row r="3">
          <cell r="H3" t="str">
            <v>Проверки ОК</v>
          </cell>
        </row>
      </sheetData>
      <sheetData sheetId="21">
        <row r="3">
          <cell r="H3" t="str">
            <v>Проверки ОК</v>
          </cell>
        </row>
        <row r="9">
          <cell r="J9">
            <v>0.5</v>
          </cell>
        </row>
      </sheetData>
      <sheetData sheetId="22">
        <row r="3">
          <cell r="H3" t="str">
            <v>Проверки ОК</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ЭС"/>
      <sheetName val="ГтЭС"/>
      <sheetName val="КС"/>
      <sheetName val="КнЭС"/>
      <sheetName val="ЛжЭС"/>
      <sheetName val="ЛпЭС"/>
      <sheetName val="НлЭС"/>
      <sheetName val="ПрЭС"/>
      <sheetName val="ТхэС"/>
      <sheetName val="Свод ПЭС"/>
      <sheetName val="5 мес факт"/>
      <sheetName val="6 мес.ожид."/>
      <sheetName val="1кв план НВД"/>
      <sheetName val="2кв план НВД"/>
      <sheetName val="УФ-61"/>
      <sheetName val="тар"/>
      <sheetName val="т1.15(смета8а)"/>
      <sheetName val="Лист13"/>
      <sheetName val="Справочники"/>
      <sheetName val="Data"/>
      <sheetName val="ИТ-бюджет"/>
      <sheetName val="прил.2.3. факт5 мес,ожид.6"/>
      <sheetName val="Заголовок"/>
      <sheetName val="эл ст"/>
      <sheetName val="FST5"/>
      <sheetName val="Исходные данные"/>
      <sheetName val="Данные"/>
      <sheetName val="Лист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Кредиты полученные"/>
      <sheetName val="Займы выданные"/>
      <sheetName val="ис.смета"/>
      <sheetName val="Настройки"/>
      <sheetName val="Données"/>
      <sheetName val="расшифровка"/>
      <sheetName val="1БДР ЗбП печать"/>
      <sheetName val="t_Настройки"/>
      <sheetName val="начало"/>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Tarif_300_6_2004 для фэк скорр"/>
      <sheetName val="УФ-61"/>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共機J"/>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TEHSHEET"/>
      <sheetName val=""/>
      <sheetName val="Прил 1"/>
      <sheetName val="Данные для расчета"/>
      <sheetName val="3.6."/>
      <sheetName val="ESTI."/>
      <sheetName val="DI-ESTI"/>
    </sheetNames>
    <definedNames>
      <definedName name="примерррр"/>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ow r="39">
          <cell r="B39" t="str">
            <v>Сумма общехозяйственных расходов</v>
          </cell>
        </row>
      </sheetData>
      <sheetData sheetId="163">
        <row r="39">
          <cell r="B39" t="str">
            <v>Сумма общехозяйственных расходов</v>
          </cell>
        </row>
      </sheetData>
      <sheetData sheetId="164">
        <row r="39">
          <cell r="B39" t="str">
            <v>Сумма общехозяйственных расходов</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рт"/>
      <sheetName val="курс"/>
      <sheetName val="выр _июль"/>
      <sheetName val="Financing"/>
      <sheetName val="Справочники"/>
      <sheetName val="Справочник"/>
      <sheetName val="Фирм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 val="журнал_изм"/>
      <sheetName val="таб_2_3_5"/>
      <sheetName val="Производство_электроэнерг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Титульный"/>
      <sheetName val="Ф-1 (для АО-энерго)"/>
      <sheetName val="Ф-2 (для АО-энерго)"/>
      <sheetName val="TEHSHEET"/>
      <sheetName val="Справочники"/>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выполненных работ"/>
      <sheetName val="Source"/>
      <sheetName val="Лист1"/>
      <sheetName val="Октябрь 2011"/>
      <sheetName val="Сентябрь 2011"/>
      <sheetName val="Август 2011"/>
      <sheetName val="Июль 2011"/>
      <sheetName val="Май 2011"/>
      <sheetName val="НП-2-12-П"/>
      <sheetName val="приложение 1.1"/>
      <sheetName val="БФ-2-5-П"/>
      <sheetName val="ИТ-бюджет"/>
    </sheetNames>
    <sheetDataSet>
      <sheetData sheetId="0">
        <row r="1">
          <cell r="A1" t="str">
            <v>январь</v>
          </cell>
        </row>
      </sheetData>
      <sheetData sheetId="1">
        <row r="1">
          <cell r="A1" t="str">
            <v>январь</v>
          </cell>
          <cell r="G1" t="str">
            <v>с учетом доп. выполнения</v>
          </cell>
        </row>
      </sheetData>
      <sheetData sheetId="2">
        <row r="1">
          <cell r="C1" t="str">
            <v>май 2011</v>
          </cell>
        </row>
      </sheetData>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Т"/>
      <sheetName val="Продажи Вход"/>
      <sheetName val="Остатки Вход"/>
      <sheetName val="Общ тенд"/>
      <sheetName val="Продажи"/>
      <sheetName val="Остатки"/>
      <sheetName val="Темпер"/>
      <sheetName val="Сезон"/>
      <sheetName val="Гран отсеч"/>
      <sheetName val="Корр"/>
      <sheetName val="Графики"/>
      <sheetName val="Доли"/>
      <sheetName val="Замещение"/>
      <sheetName val="ПРОГН"/>
      <sheetName val="Упак"/>
      <sheetName val="Копии"/>
      <sheetName val="Temp_TOV"/>
      <sheetName val="EUR"/>
      <sheetName val="Financing"/>
      <sheetName val="Face"/>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Т"/>
      <sheetName val="Продажи Вход"/>
      <sheetName val="Остатки Вход"/>
      <sheetName val="Общ тенд"/>
      <sheetName val="Продажи"/>
      <sheetName val="Остатки"/>
      <sheetName val="Темпер"/>
      <sheetName val="Сезон"/>
      <sheetName val="Гран отсеч"/>
      <sheetName val="Корр"/>
      <sheetName val="Графики"/>
      <sheetName val="Доли"/>
      <sheetName val="Замещение"/>
      <sheetName val="ПРОГН"/>
      <sheetName val="Упак"/>
      <sheetName val="Копии"/>
      <sheetName val="Лист1"/>
      <sheetName val="Лист2"/>
      <sheetName val="Лист3"/>
      <sheetName val="Лист4"/>
      <sheetName val="ДДС"/>
      <sheetName val="Справочно"/>
      <sheetName val="Temp_TOV"/>
      <sheetName val="Face"/>
      <sheetName val="С-1"/>
      <sheetName val="Data"/>
      <sheetName val="Продажи_Вход"/>
      <sheetName val="Остатки_Вход"/>
      <sheetName val="Общ_тенд"/>
      <sheetName val="Гран_отсеч"/>
      <sheetName val="С_1"/>
      <sheetName val="XLR_NoRangeSheet"/>
      <sheetName val="Статьи"/>
      <sheetName val="Взз"/>
      <sheetName val="справочники"/>
      <sheetName val="Справочник подразделений"/>
      <sheetName val="Financing"/>
    </sheetNames>
    <sheetDataSet>
      <sheetData sheetId="0" refreshError="1">
        <row r="2">
          <cell r="B2" t="str">
            <v>Ср дата</v>
          </cell>
          <cell r="AB2" t="str">
            <v>ТЕОР. ОБЪЁМ В МОСКВЕ</v>
          </cell>
        </row>
        <row r="3">
          <cell r="B3">
            <v>34944</v>
          </cell>
        </row>
        <row r="4">
          <cell r="B4">
            <v>34958</v>
          </cell>
        </row>
        <row r="5">
          <cell r="B5">
            <v>34972</v>
          </cell>
        </row>
        <row r="6">
          <cell r="B6">
            <v>34986</v>
          </cell>
        </row>
        <row r="7">
          <cell r="B7">
            <v>35000</v>
          </cell>
        </row>
        <row r="8">
          <cell r="B8">
            <v>35014</v>
          </cell>
        </row>
        <row r="9">
          <cell r="B9">
            <v>35028</v>
          </cell>
        </row>
        <row r="10">
          <cell r="B10">
            <v>35042</v>
          </cell>
        </row>
        <row r="11">
          <cell r="B11">
            <v>35056</v>
          </cell>
        </row>
        <row r="12">
          <cell r="B12">
            <v>35071</v>
          </cell>
        </row>
        <row r="13">
          <cell r="B13">
            <v>35085</v>
          </cell>
        </row>
        <row r="14">
          <cell r="B14">
            <v>35099</v>
          </cell>
        </row>
        <row r="15">
          <cell r="B15">
            <v>35113</v>
          </cell>
        </row>
        <row r="16">
          <cell r="B16">
            <v>35127</v>
          </cell>
        </row>
        <row r="17">
          <cell r="B17">
            <v>35141</v>
          </cell>
        </row>
        <row r="18">
          <cell r="B18">
            <v>35155</v>
          </cell>
        </row>
        <row r="19">
          <cell r="B19">
            <v>35169</v>
          </cell>
        </row>
        <row r="20">
          <cell r="B20">
            <v>35183</v>
          </cell>
        </row>
        <row r="21">
          <cell r="B21">
            <v>35197</v>
          </cell>
        </row>
        <row r="22">
          <cell r="B22">
            <v>35211</v>
          </cell>
        </row>
        <row r="23">
          <cell r="B23">
            <v>35225</v>
          </cell>
        </row>
        <row r="24">
          <cell r="B24">
            <v>35239</v>
          </cell>
        </row>
        <row r="25">
          <cell r="B25">
            <v>35253</v>
          </cell>
        </row>
        <row r="26">
          <cell r="B26">
            <v>35267</v>
          </cell>
        </row>
        <row r="27">
          <cell r="B27">
            <v>35281</v>
          </cell>
        </row>
        <row r="28">
          <cell r="B28">
            <v>35295</v>
          </cell>
        </row>
        <row r="29">
          <cell r="B29">
            <v>35309</v>
          </cell>
        </row>
        <row r="30">
          <cell r="B30">
            <v>35323</v>
          </cell>
        </row>
        <row r="31">
          <cell r="B31">
            <v>35337</v>
          </cell>
        </row>
        <row r="32">
          <cell r="B32">
            <v>35351</v>
          </cell>
        </row>
        <row r="33">
          <cell r="B33">
            <v>35365</v>
          </cell>
        </row>
        <row r="34">
          <cell r="B34">
            <v>35379</v>
          </cell>
        </row>
        <row r="35">
          <cell r="B35">
            <v>35393</v>
          </cell>
        </row>
        <row r="36">
          <cell r="B36">
            <v>35407</v>
          </cell>
        </row>
        <row r="37">
          <cell r="B37">
            <v>35421</v>
          </cell>
        </row>
        <row r="38">
          <cell r="B38">
            <v>35437</v>
          </cell>
        </row>
        <row r="39">
          <cell r="B39">
            <v>35451</v>
          </cell>
        </row>
        <row r="40">
          <cell r="B40">
            <v>35465</v>
          </cell>
        </row>
        <row r="41">
          <cell r="B41">
            <v>35479</v>
          </cell>
        </row>
        <row r="42">
          <cell r="B42">
            <v>35493</v>
          </cell>
        </row>
        <row r="43">
          <cell r="B43">
            <v>35507</v>
          </cell>
        </row>
        <row r="44">
          <cell r="B44">
            <v>35521</v>
          </cell>
        </row>
        <row r="45">
          <cell r="B45">
            <v>35535</v>
          </cell>
        </row>
        <row r="46">
          <cell r="B46">
            <v>35549</v>
          </cell>
        </row>
        <row r="47">
          <cell r="B47">
            <v>35563</v>
          </cell>
        </row>
        <row r="48">
          <cell r="B48">
            <v>35577</v>
          </cell>
        </row>
        <row r="49">
          <cell r="B49">
            <v>35591</v>
          </cell>
        </row>
        <row r="50">
          <cell r="B50">
            <v>35605</v>
          </cell>
        </row>
        <row r="51">
          <cell r="B51">
            <v>35619</v>
          </cell>
        </row>
        <row r="52">
          <cell r="B52">
            <v>35633</v>
          </cell>
        </row>
        <row r="53">
          <cell r="B53">
            <v>35647</v>
          </cell>
        </row>
        <row r="54">
          <cell r="B54">
            <v>35661</v>
          </cell>
        </row>
        <row r="55">
          <cell r="B55">
            <v>35675</v>
          </cell>
        </row>
        <row r="56">
          <cell r="B56">
            <v>35689</v>
          </cell>
        </row>
        <row r="57">
          <cell r="B57">
            <v>35703</v>
          </cell>
        </row>
        <row r="58">
          <cell r="B58">
            <v>35717</v>
          </cell>
        </row>
        <row r="59">
          <cell r="B59">
            <v>35731</v>
          </cell>
        </row>
        <row r="60">
          <cell r="B60">
            <v>35745</v>
          </cell>
        </row>
        <row r="61">
          <cell r="B61">
            <v>35759</v>
          </cell>
        </row>
        <row r="62">
          <cell r="B62">
            <v>35773</v>
          </cell>
        </row>
        <row r="63">
          <cell r="B63">
            <v>35787</v>
          </cell>
        </row>
        <row r="64">
          <cell r="B64">
            <v>35802</v>
          </cell>
        </row>
        <row r="65">
          <cell r="B65">
            <v>35816</v>
          </cell>
        </row>
        <row r="66">
          <cell r="B66">
            <v>35830</v>
          </cell>
        </row>
        <row r="67">
          <cell r="B67">
            <v>35844</v>
          </cell>
        </row>
        <row r="68">
          <cell r="B68">
            <v>35858</v>
          </cell>
        </row>
        <row r="69">
          <cell r="B69">
            <v>35872</v>
          </cell>
        </row>
        <row r="70">
          <cell r="B70">
            <v>35886</v>
          </cell>
        </row>
        <row r="71">
          <cell r="B71">
            <v>35900</v>
          </cell>
        </row>
        <row r="72">
          <cell r="B72">
            <v>35914</v>
          </cell>
        </row>
        <row r="73">
          <cell r="B73">
            <v>35928</v>
          </cell>
        </row>
        <row r="74">
          <cell r="B74">
            <v>35942</v>
          </cell>
        </row>
        <row r="75">
          <cell r="B75">
            <v>35956</v>
          </cell>
        </row>
        <row r="76">
          <cell r="B76">
            <v>35970</v>
          </cell>
        </row>
        <row r="77">
          <cell r="B77">
            <v>35984</v>
          </cell>
        </row>
        <row r="78">
          <cell r="B78">
            <v>35998</v>
          </cell>
        </row>
        <row r="79">
          <cell r="B79">
            <v>36012</v>
          </cell>
        </row>
        <row r="80">
          <cell r="B80">
            <v>36026</v>
          </cell>
        </row>
        <row r="81">
          <cell r="B81">
            <v>36040</v>
          </cell>
        </row>
        <row r="82">
          <cell r="B82">
            <v>36054</v>
          </cell>
        </row>
        <row r="83">
          <cell r="B83">
            <v>36068</v>
          </cell>
        </row>
        <row r="84">
          <cell r="B84">
            <v>36082</v>
          </cell>
        </row>
        <row r="85">
          <cell r="B85">
            <v>36096</v>
          </cell>
        </row>
        <row r="86">
          <cell r="B86">
            <v>36110</v>
          </cell>
        </row>
        <row r="87">
          <cell r="B87">
            <v>36124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на 1тн"/>
      <sheetName val="АНАЛИТ"/>
      <sheetName val="инфо1"/>
      <sheetName val="Temp_TOV"/>
    </sheetNames>
    <sheetDataSet>
      <sheetData sheetId="0" refreshError="1"/>
      <sheetData sheetId="1" refreshError="1"/>
      <sheetData sheetId="2" refreshError="1"/>
      <sheetData sheetId="3"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ан"/>
      <sheetName val="свод"/>
      <sheetName val="1_из"/>
      <sheetName val="2_из"/>
      <sheetName val="3_пр"/>
      <sheetName val="4_РЗ"/>
      <sheetName val="5_конф"/>
      <sheetName val="6_НКУ"/>
      <sheetName val="7_ОСТ"/>
      <sheetName val="8_ОСТ"/>
      <sheetName val="9_ ОСТ"/>
      <sheetName val="10_из"/>
      <sheetName val="11_пр"/>
      <sheetName val="Source"/>
      <sheetName val="НП-2-12-П"/>
      <sheetName val="ПРОГНОЗ_1"/>
    </sheetNames>
    <sheetDataSet>
      <sheetData sheetId="0">
        <row r="52">
          <cell r="U52">
            <v>55509.53366375</v>
          </cell>
        </row>
      </sheetData>
      <sheetData sheetId="1">
        <row r="30">
          <cell r="AN30">
            <v>799821.71784000006</v>
          </cell>
        </row>
      </sheetData>
      <sheetData sheetId="2">
        <row r="52">
          <cell r="U52">
            <v>55509.53366375</v>
          </cell>
        </row>
      </sheetData>
      <sheetData sheetId="3">
        <row r="30">
          <cell r="AN30">
            <v>799821.71784000006</v>
          </cell>
        </row>
      </sheetData>
      <sheetData sheetId="4">
        <row r="30">
          <cell r="AN30">
            <v>799821.71784000006</v>
          </cell>
        </row>
        <row r="31">
          <cell r="AM31">
            <v>507357.85727999988</v>
          </cell>
        </row>
      </sheetData>
      <sheetData sheetId="5">
        <row r="52">
          <cell r="U52">
            <v>55509.53366375</v>
          </cell>
        </row>
        <row r="80">
          <cell r="AM80">
            <v>2713278.6131199999</v>
          </cell>
        </row>
        <row r="81">
          <cell r="AM81">
            <v>1693001.7169032255</v>
          </cell>
        </row>
      </sheetData>
      <sheetData sheetId="6">
        <row r="30">
          <cell r="AN30">
            <v>799821.71784000006</v>
          </cell>
        </row>
        <row r="37">
          <cell r="L37">
            <v>1070409.6000000001</v>
          </cell>
        </row>
        <row r="39">
          <cell r="L39">
            <v>431616.77419354842</v>
          </cell>
        </row>
      </sheetData>
      <sheetData sheetId="7">
        <row r="30">
          <cell r="AN30">
            <v>799821.71784000006</v>
          </cell>
        </row>
        <row r="31">
          <cell r="AN31">
            <v>322508.75719354843</v>
          </cell>
        </row>
      </sheetData>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ан"/>
      <sheetName val="Свод"/>
      <sheetName val="см.1"/>
      <sheetName val="2РЗ"/>
      <sheetName val="3конф"/>
      <sheetName val="4_ГОиЧС"/>
      <sheetName val="5_ООС"/>
      <sheetName val="6_дендр"/>
      <sheetName val="7"/>
      <sheetName val="8исх"/>
      <sheetName val="9"/>
      <sheetName val="10"/>
      <sheetName val="Лист1"/>
      <sheetName val="1аАСУ"/>
      <sheetName val="Св.см."/>
      <sheetName val="1_из"/>
      <sheetName val="3_пр"/>
      <sheetName val="4_РЗ"/>
      <sheetName val="5_конф"/>
      <sheetName val="6_НКУ"/>
      <sheetName val="Source"/>
      <sheetName val="НП-2-12-П"/>
    </sheetNames>
    <sheetDataSet>
      <sheetData sheetId="0" refreshError="1"/>
      <sheetData sheetId="1">
        <row r="40">
          <cell r="L40">
            <v>724585</v>
          </cell>
        </row>
      </sheetData>
      <sheetData sheetId="2">
        <row r="40">
          <cell r="L40">
            <v>724585</v>
          </cell>
        </row>
      </sheetData>
      <sheetData sheetId="3">
        <row r="40">
          <cell r="L40">
            <v>724585</v>
          </cell>
        </row>
        <row r="116">
          <cell r="AF116">
            <v>3386402.2107519996</v>
          </cell>
        </row>
        <row r="117">
          <cell r="AF117">
            <v>1365485</v>
          </cell>
        </row>
      </sheetData>
      <sheetData sheetId="4">
        <row r="40">
          <cell r="L40">
            <v>724585</v>
          </cell>
        </row>
        <row r="43">
          <cell r="M43">
            <v>292171</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
      <sheetName val="4.1.2"/>
      <sheetName val="БДР (план)"/>
      <sheetName val="БДДС (план)"/>
      <sheetName val="Баланс (план)"/>
      <sheetName val="Проверка"/>
      <sheetName val="code"/>
      <sheetName val="БДР (для заполн)"/>
      <sheetName val="БДДС (для заполн)"/>
      <sheetName val="Кредиты займы собств.цб"/>
      <sheetName val="ОС НМА РБП ДБП"/>
      <sheetName val="Див"/>
      <sheetName val="Баланс"/>
      <sheetName val="ПД и выплаты"/>
      <sheetName val="Упр.кор. БДР"/>
      <sheetName val="КП"/>
      <sheetName val="Инв (бизн)"/>
      <sheetName val="Доли инв (бизн)"/>
      <sheetName val="Инв (холд)"/>
      <sheetName val="Доли инв (холд)"/>
      <sheetName val="БДР (ю.л.)"/>
      <sheetName val="БДР (вн.б.)"/>
      <sheetName val="БДР (ю.л. без ВО)"/>
      <sheetName val="БДР (вн.х.)"/>
      <sheetName val="БДДС (ю.л.)"/>
      <sheetName val="БДДС (для конс)"/>
      <sheetName val="БДДС (вн.х.)"/>
      <sheetName val="REN 4.1.1"/>
      <sheetName val="REN 4.1.2"/>
      <sheetName val="REN 4.1.2_"/>
      <sheetName val="REN 4.1.3"/>
      <sheetName val="Параметры"/>
      <sheetName val="2РЗ"/>
      <sheetName val="3конф"/>
      <sheetName val="См-2 Шатурс сети  проект работы"/>
      <sheetName val="Список ДЗО"/>
      <sheetName val="1_из"/>
      <sheetName val="3_пр"/>
      <sheetName val="4_РЗ"/>
      <sheetName val="5_конф"/>
      <sheetName val="6_НКУ"/>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5">
          <cell r="E5" t="str">
            <v>1000 мелочей</v>
          </cell>
        </row>
        <row r="6">
          <cell r="E6" t="str">
            <v>Basly Management Limited</v>
          </cell>
        </row>
        <row r="7">
          <cell r="E7" t="str">
            <v>Celent Enterprises, Inc (Belize)</v>
          </cell>
        </row>
        <row r="8">
          <cell r="E8" t="str">
            <v>Electricity Distribution Management Limited</v>
          </cell>
        </row>
        <row r="9">
          <cell r="E9" t="str">
            <v>ENERGY ENTERPRISES AG</v>
          </cell>
        </row>
        <row r="10">
          <cell r="E10" t="str">
            <v>Galad Financing, Ltd (Belize)</v>
          </cell>
        </row>
        <row r="11">
          <cell r="E11" t="str">
            <v>Grangeville Management Limited</v>
          </cell>
        </row>
        <row r="12">
          <cell r="E12" t="str">
            <v>Humgate Holdings Limited</v>
          </cell>
        </row>
        <row r="13">
          <cell r="E13" t="str">
            <v>IDE Electricity Distribution Investments Limited (Кипр)</v>
          </cell>
        </row>
        <row r="14">
          <cell r="E14" t="str">
            <v>Indville Management Limited</v>
          </cell>
        </row>
        <row r="15">
          <cell r="E15" t="str">
            <v>Inguri Management Limited</v>
          </cell>
        </row>
        <row r="16">
          <cell r="E16" t="str">
            <v>Integrated Energy Systems Finance Limited</v>
          </cell>
        </row>
        <row r="17">
          <cell r="E17" t="str">
            <v>Integrated Energy Systems Limited (Belize)</v>
          </cell>
        </row>
        <row r="18">
          <cell r="E18" t="str">
            <v>Integrated Energy Systems Limited (Cyprus)</v>
          </cell>
        </row>
        <row r="19">
          <cell r="E19" t="str">
            <v>Junar Investments Limited</v>
          </cell>
        </row>
        <row r="20">
          <cell r="E20" t="str">
            <v>Keeper Management Ltd.</v>
          </cell>
        </row>
        <row r="21">
          <cell r="E21" t="str">
            <v>Merol Trading Limited</v>
          </cell>
        </row>
        <row r="22">
          <cell r="E22" t="str">
            <v>Narell Enterprises LTD</v>
          </cell>
        </row>
        <row r="23">
          <cell r="E23" t="str">
            <v>Samsonia</v>
          </cell>
        </row>
        <row r="24">
          <cell r="E24" t="str">
            <v>Thingol Universal  S.A.</v>
          </cell>
        </row>
        <row r="25">
          <cell r="E25" t="str">
            <v>Turlin Management LTD</v>
          </cell>
        </row>
        <row r="26">
          <cell r="E26" t="str">
            <v>WESTERN CAPITAL HOLDINGS AG</v>
          </cell>
        </row>
        <row r="27">
          <cell r="E27" t="str">
            <v>Wilmington Investments Limited</v>
          </cell>
        </row>
        <row r="28">
          <cell r="E28" t="str">
            <v>Zasio Enterprises LTD</v>
          </cell>
        </row>
        <row r="29">
          <cell r="E29" t="str">
            <v>Абразив "Торговая компания ", ООО</v>
          </cell>
        </row>
        <row r="30">
          <cell r="E30" t="str">
            <v>Абсолютъ, ООО</v>
          </cell>
        </row>
        <row r="31">
          <cell r="E31" t="str">
            <v>Автоэнергосервис</v>
          </cell>
        </row>
        <row r="32">
          <cell r="E32" t="str">
            <v>АКАДЕМСЕРВИС</v>
          </cell>
        </row>
        <row r="33">
          <cell r="E33" t="str">
            <v>Алтайские коммунальные системы, ОАО</v>
          </cell>
        </row>
        <row r="34">
          <cell r="E34" t="str">
            <v>Альфа Техсервис</v>
          </cell>
        </row>
        <row r="35">
          <cell r="E35" t="str">
            <v>Амурские коммунальные системы, ОАО</v>
          </cell>
        </row>
        <row r="36">
          <cell r="E36" t="str">
            <v>Аноров</v>
          </cell>
        </row>
        <row r="37">
          <cell r="E37" t="str">
            <v>Аргон, ООО</v>
          </cell>
        </row>
        <row r="38">
          <cell r="E38" t="str">
            <v>Аркостиль</v>
          </cell>
        </row>
        <row r="39">
          <cell r="E39" t="str">
            <v>Архангельские КС, ОАО</v>
          </cell>
        </row>
        <row r="40">
          <cell r="E40" t="str">
            <v>Астарта Дизайн стулия ООО</v>
          </cell>
        </row>
        <row r="41">
          <cell r="E41" t="str">
            <v>Аэроклуб</v>
          </cell>
        </row>
        <row r="42">
          <cell r="E42" t="str">
            <v>Балтик Бизнес Медиа</v>
          </cell>
        </row>
        <row r="43">
          <cell r="E43" t="str">
            <v>БизнесЛинк, ЗАО</v>
          </cell>
        </row>
        <row r="44">
          <cell r="E44" t="str">
            <v>Бизнес-Сервис, ООО</v>
          </cell>
        </row>
        <row r="45">
          <cell r="E45" t="str">
            <v>Бизнесэнерготрейд, ЗАО</v>
          </cell>
        </row>
        <row r="46">
          <cell r="E46" t="str">
            <v>Биллинговый центр, ООО</v>
          </cell>
        </row>
        <row r="47">
          <cell r="E47" t="str">
            <v>Боанд</v>
          </cell>
        </row>
        <row r="48">
          <cell r="E48" t="str">
            <v>Бритиш Эруэйз Плс</v>
          </cell>
        </row>
        <row r="49">
          <cell r="E49" t="str">
            <v>Брянские КС, ОАО</v>
          </cell>
        </row>
        <row r="50">
          <cell r="E50" t="str">
            <v>Бурятские коммунальные системы, ОАО</v>
          </cell>
        </row>
        <row r="51">
          <cell r="E51" t="str">
            <v>ВВ-Консалтинг, ООО</v>
          </cell>
        </row>
        <row r="52">
          <cell r="E52" t="str">
            <v>Веб Сервис</v>
          </cell>
        </row>
        <row r="53">
          <cell r="E53" t="str">
            <v>Верещагиноэнерго-Сервис, ООО</v>
          </cell>
        </row>
        <row r="54">
          <cell r="E54" t="str">
            <v>Верхневолжский энергетический дом, ООО</v>
          </cell>
        </row>
        <row r="55">
          <cell r="E55" t="str">
            <v>Визард-Плюс</v>
          </cell>
        </row>
        <row r="56">
          <cell r="E56" t="str">
            <v>Владимирская энергосбытовая компания, ОАО</v>
          </cell>
        </row>
        <row r="57">
          <cell r="E57" t="str">
            <v>Владимирские  магистральные сети, ОАО</v>
          </cell>
        </row>
        <row r="58">
          <cell r="E58" t="str">
            <v>Владимирские коммунальные системы, ОАО</v>
          </cell>
        </row>
        <row r="59">
          <cell r="E59" t="str">
            <v>Владимирэнерго, ОАО</v>
          </cell>
        </row>
        <row r="60">
          <cell r="E60" t="str">
            <v>Владимирэнергоремонт, ОАО</v>
          </cell>
        </row>
        <row r="61">
          <cell r="E61" t="str">
            <v>ВМ</v>
          </cell>
        </row>
        <row r="62">
          <cell r="E62" t="str">
            <v>Внешторгбанк Розничные услуги</v>
          </cell>
        </row>
        <row r="63">
          <cell r="E63" t="str">
            <v>Волго-Вятские КС, ООО</v>
          </cell>
        </row>
        <row r="64">
          <cell r="E64" t="str">
            <v>Волгоградские коммунальные системы, ОАО</v>
          </cell>
        </row>
        <row r="65">
          <cell r="E65" t="str">
            <v>Востоксибэлектросетьстрой, ОАО</v>
          </cell>
        </row>
        <row r="66">
          <cell r="E66" t="str">
            <v>Все для бухгалтера</v>
          </cell>
        </row>
        <row r="67">
          <cell r="E67" t="str">
            <v>Вторая генерирующая компания оптового рынка (ОГК-2), ОАО</v>
          </cell>
        </row>
        <row r="68">
          <cell r="E68" t="str">
            <v>Г.Р.О.- Инвест, ООО</v>
          </cell>
        </row>
        <row r="69">
          <cell r="E69" t="str">
            <v>Газинвест, ООО</v>
          </cell>
        </row>
        <row r="70">
          <cell r="E70" t="str">
            <v>Газмонтаж, ЗАО</v>
          </cell>
        </row>
        <row r="71">
          <cell r="E71" t="str">
            <v>Газотурбинные технологии</v>
          </cell>
        </row>
        <row r="72">
          <cell r="E72" t="str">
            <v>Газраспредсеть, ОАО</v>
          </cell>
        </row>
        <row r="73">
          <cell r="E73" t="str">
            <v>ГазСервис плюс, ОАО</v>
          </cell>
        </row>
        <row r="74">
          <cell r="E74" t="str">
            <v>Газтэк, ЗАО</v>
          </cell>
        </row>
        <row r="75">
          <cell r="E75" t="str">
            <v>Газэкс, ЗАО</v>
          </cell>
        </row>
        <row r="76">
          <cell r="E76" t="str">
            <v>Газэкс-Менеджмент, ООО</v>
          </cell>
        </row>
        <row r="77">
          <cell r="E77" t="str">
            <v>ГАЗЭКС-Финанс, ООО</v>
          </cell>
        </row>
        <row r="78">
          <cell r="E78" t="str">
            <v>Газэнергоресурс, ООО</v>
          </cell>
        </row>
        <row r="79">
          <cell r="E79" t="str">
            <v>Гипрокоммунэнерго, ООО</v>
          </cell>
        </row>
        <row r="80">
          <cell r="E80" t="str">
            <v>Гипрониигаз-МП</v>
          </cell>
        </row>
        <row r="81">
          <cell r="E81" t="str">
            <v>Городское ОСБ 8586</v>
          </cell>
        </row>
        <row r="82">
          <cell r="E82" t="str">
            <v>Горэлектросеть, ООО (Н.Серги)</v>
          </cell>
        </row>
        <row r="83">
          <cell r="E83" t="str">
            <v>Горэлектросеть, Первоуральск, ОАО</v>
          </cell>
        </row>
        <row r="84">
          <cell r="E84" t="str">
            <v>Гостиница Центральная</v>
          </cell>
        </row>
        <row r="85">
          <cell r="E85" t="str">
            <v>Гремячинскэнерго-Сервис, ООО</v>
          </cell>
        </row>
        <row r="86">
          <cell r="E86" t="str">
            <v>Гугушина Наталья Николаевна</v>
          </cell>
        </row>
        <row r="87">
          <cell r="E87" t="str">
            <v>Дальневосточная энергетическая управляющая компания – Коммунальные системы (ДВЭУК-КС), ОАО</v>
          </cell>
        </row>
        <row r="88">
          <cell r="E88" t="str">
            <v>ДАМАСК</v>
          </cell>
        </row>
        <row r="89">
          <cell r="E89" t="str">
            <v>Департамент ГУВД</v>
          </cell>
        </row>
        <row r="90">
          <cell r="E90" t="str">
            <v>ДЖЭТКОМ</v>
          </cell>
        </row>
        <row r="91">
          <cell r="E91" t="str">
            <v>ДИРЕКТ-ДИЗАЙН</v>
          </cell>
        </row>
        <row r="92">
          <cell r="E92" t="str">
            <v>Днепрогаз, АО</v>
          </cell>
        </row>
        <row r="93">
          <cell r="E93" t="str">
            <v>Домоуправление НИИ МП</v>
          </cell>
        </row>
        <row r="94">
          <cell r="E94" t="str">
            <v>Донецкгоргаз, АО</v>
          </cell>
        </row>
        <row r="95">
          <cell r="E95" t="str">
            <v>Донские коммунальные системы, ОАО</v>
          </cell>
        </row>
        <row r="96">
          <cell r="E96" t="str">
            <v>Ежедневная городская газета "Н</v>
          </cell>
        </row>
        <row r="97">
          <cell r="E97" t="str">
            <v>Екатеринбургская сбытовая компания, ЗАО</v>
          </cell>
        </row>
        <row r="98">
          <cell r="E98" t="str">
            <v>Запсибэлектросетьстрой, ОАО</v>
          </cell>
        </row>
        <row r="99">
          <cell r="E99" t="str">
            <v>Ивановская энергосбытовая компания, ОАО</v>
          </cell>
        </row>
        <row r="100">
          <cell r="E100" t="str">
            <v>Ивановские  магистральные сети, ОАО</v>
          </cell>
        </row>
        <row r="101">
          <cell r="E101" t="str">
            <v>Ивэнерго, ОАО</v>
          </cell>
        </row>
        <row r="102">
          <cell r="E102" t="str">
            <v>Ижевскгаз,ОАО</v>
          </cell>
        </row>
        <row r="103">
          <cell r="E103" t="str">
            <v>Издательский дом "Томский вестник", ЗАО</v>
          </cell>
        </row>
        <row r="104">
          <cell r="E104" t="str">
            <v>Изолитэлектромашхозторг</v>
          </cell>
        </row>
        <row r="105">
          <cell r="E105" t="str">
            <v>ИМКОМ, ЗАО</v>
          </cell>
        </row>
        <row r="106">
          <cell r="E106" t="str">
            <v>Инвестпартнер, ООО</v>
          </cell>
        </row>
        <row r="107">
          <cell r="E107" t="str">
            <v>ИНКОТЭК-Регион</v>
          </cell>
        </row>
        <row r="108">
          <cell r="E108" t="str">
            <v>Институт фондового рынка и упр</v>
          </cell>
        </row>
        <row r="109">
          <cell r="E109" t="str">
            <v>Интернет Решения ООО</v>
          </cell>
        </row>
        <row r="110">
          <cell r="E110" t="str">
            <v>Инфосант, ООО</v>
          </cell>
        </row>
        <row r="111">
          <cell r="E111" t="str">
            <v>ИП Беляев</v>
          </cell>
        </row>
        <row r="112">
          <cell r="E112" t="str">
            <v>Иргиредмет</v>
          </cell>
        </row>
        <row r="113">
          <cell r="E113" t="str">
            <v>Иркутскоблгаз, ОАО</v>
          </cell>
        </row>
        <row r="114">
          <cell r="E114" t="str">
            <v>Исант</v>
          </cell>
        </row>
        <row r="115">
          <cell r="E115" t="str">
            <v>ИТ Энерго-Консалт, ООО</v>
          </cell>
        </row>
        <row r="116">
          <cell r="E116" t="str">
            <v>Калужские КС, ОАО</v>
          </cell>
        </row>
        <row r="117">
          <cell r="E117" t="str">
            <v>КБ-Трест, ООО</v>
          </cell>
        </row>
        <row r="118">
          <cell r="E118" t="str">
            <v>Квартет и К</v>
          </cell>
        </row>
        <row r="119">
          <cell r="E119" t="str">
            <v>Кировводоканал, ООО</v>
          </cell>
        </row>
        <row r="120">
          <cell r="E120" t="str">
            <v>Кировградмежрайгаз, ОАО</v>
          </cell>
        </row>
        <row r="121">
          <cell r="E121" t="str">
            <v>Кировские  магистральные электрические сети, ОАО</v>
          </cell>
        </row>
        <row r="122">
          <cell r="E122" t="str">
            <v>Кировские коммунальные системы, ОАО</v>
          </cell>
        </row>
        <row r="123">
          <cell r="E123" t="str">
            <v>Кировэнерго, ОАО</v>
          </cell>
        </row>
        <row r="124">
          <cell r="E124" t="str">
            <v>Кировэнергосбыт, ОАО</v>
          </cell>
        </row>
        <row r="125">
          <cell r="E125" t="str">
            <v>Классик-Лайн</v>
          </cell>
        </row>
        <row r="126">
          <cell r="E126" t="str">
            <v>Ковровская энергетическая компания, ОАО</v>
          </cell>
        </row>
        <row r="127">
          <cell r="E127" t="str">
            <v>Коми Алюминий</v>
          </cell>
        </row>
        <row r="128">
          <cell r="E128" t="str">
            <v>Коми энергосбытовая компания, ОАО</v>
          </cell>
        </row>
        <row r="129">
          <cell r="E129" t="str">
            <v>Комиэнерго, ОАО</v>
          </cell>
        </row>
        <row r="130">
          <cell r="E130" t="str">
            <v>Коммунэнергогаз, ООО</v>
          </cell>
        </row>
        <row r="131">
          <cell r="E131" t="str">
            <v>Комплексные ТелеСистемы, ООО</v>
          </cell>
        </row>
        <row r="132">
          <cell r="E132" t="str">
            <v>Комплексный расчетный центр, ООО</v>
          </cell>
        </row>
        <row r="133">
          <cell r="E133" t="str">
            <v>Комтек-Компьютерз</v>
          </cell>
        </row>
        <row r="134">
          <cell r="E134" t="str">
            <v>Комэнерго, ЗАО</v>
          </cell>
        </row>
        <row r="135">
          <cell r="E135" t="str">
            <v>Конференс энд Бизнес Сервис</v>
          </cell>
        </row>
        <row r="136">
          <cell r="E136" t="str">
            <v>Красногвардейсктеплоэнерго, ОАО</v>
          </cell>
        </row>
        <row r="137">
          <cell r="E137" t="str">
            <v>Краснотурьинскмежрайгаз, ОАО</v>
          </cell>
        </row>
        <row r="138">
          <cell r="E138" t="str">
            <v>Красноуральскмежрайгаз, ОАО</v>
          </cell>
        </row>
        <row r="139">
          <cell r="E139" t="str">
            <v>Криворожгаз, АО</v>
          </cell>
        </row>
        <row r="140">
          <cell r="E140" t="str">
            <v>Курганоблгаз, ОАО</v>
          </cell>
        </row>
        <row r="141">
          <cell r="E141" t="str">
            <v>Курские КС, ОАО</v>
          </cell>
        </row>
        <row r="142">
          <cell r="E142" t="str">
            <v>Кушвмежрайгаз, ОАО</v>
          </cell>
        </row>
        <row r="143">
          <cell r="E143" t="str">
            <v>КЭC-Ульяновская водопроводная компания, ООО</v>
          </cell>
        </row>
        <row r="144">
          <cell r="E144" t="str">
            <v>КЭC-Ульяновская электросетевая компания, ООО</v>
          </cell>
        </row>
        <row r="145">
          <cell r="E145" t="str">
            <v>КЭС Финансы, ООО</v>
          </cell>
        </row>
        <row r="146">
          <cell r="E146" t="str">
            <v>КЭС Холдинг, ООО</v>
          </cell>
        </row>
        <row r="147">
          <cell r="E147" t="str">
            <v>КЭС, ЗАО</v>
          </cell>
        </row>
        <row r="148">
          <cell r="E148" t="str">
            <v>КЭС-Бизнес Сервис, ООО</v>
          </cell>
        </row>
        <row r="149">
          <cell r="E149" t="str">
            <v>КЭСК-Мультиэнергетика, ООО</v>
          </cell>
        </row>
        <row r="150">
          <cell r="E150" t="str">
            <v>КЭС-Мультиэнергетика, ЗАО</v>
          </cell>
        </row>
        <row r="151">
          <cell r="E151" t="str">
            <v>КЭС-Прикамье, ОАО</v>
          </cell>
        </row>
        <row r="152">
          <cell r="E152" t="str">
            <v>КЭС-Производство, ООО</v>
          </cell>
        </row>
        <row r="153">
          <cell r="E153" t="str">
            <v>КЭС-Развитие, ООО</v>
          </cell>
        </row>
        <row r="154">
          <cell r="E154" t="str">
            <v>КЭС-Трейдинг, ООО</v>
          </cell>
        </row>
        <row r="155">
          <cell r="E155" t="str">
            <v>КЭС-Удмуртии, ООО</v>
          </cell>
        </row>
        <row r="156">
          <cell r="E156" t="str">
            <v>КЭС-Ульяновская тепловая компания, ООО</v>
          </cell>
        </row>
        <row r="157">
          <cell r="E157" t="str">
            <v>КЭС-Энергетические решения, ООО</v>
          </cell>
        </row>
        <row r="158">
          <cell r="E158" t="str">
            <v>КЭС-ЭнергоСтройИнжиниринг, Гмбх</v>
          </cell>
        </row>
        <row r="159">
          <cell r="E159" t="str">
            <v>КЭС-ЭнергоСтройИнжиниринг, ЗАО</v>
          </cell>
        </row>
        <row r="160">
          <cell r="E160" t="str">
            <v>КЭС-ЭнергоСтройИнжиниринг, С.А.Р.Л.</v>
          </cell>
        </row>
        <row r="161">
          <cell r="E161" t="str">
            <v>Лантан Лазер</v>
          </cell>
        </row>
        <row r="162">
          <cell r="E162" t="str">
            <v>Ленинградские областные коммунальные системы» (ЗАО «ЛОКС»), ЗАО</v>
          </cell>
        </row>
        <row r="163">
          <cell r="E163" t="str">
            <v>ЛизингГрупп, ООО</v>
          </cell>
        </row>
        <row r="164">
          <cell r="E164" t="str">
            <v>Ломоносовский фарфоровый завод</v>
          </cell>
        </row>
        <row r="165">
          <cell r="E165" t="str">
            <v>Магистральная сетевая компания Ростовэнерго, ОАО</v>
          </cell>
        </row>
        <row r="166">
          <cell r="E166" t="str">
            <v>Магистральная электрическая сеть Республики Коми, ОАО</v>
          </cell>
        </row>
        <row r="167">
          <cell r="E167" t="str">
            <v>МаИС, ЗАО</v>
          </cell>
        </row>
        <row r="168">
          <cell r="E168" t="str">
            <v>Марьинорощинское отделение 7981/01347 г. Москва</v>
          </cell>
        </row>
        <row r="169">
          <cell r="E169" t="str">
            <v>МГУ им. М.В. Ломоносова</v>
          </cell>
        </row>
        <row r="170">
          <cell r="E170" t="str">
            <v>Мега-Строй-Арсенал, ООО</v>
          </cell>
        </row>
        <row r="171">
          <cell r="E171" t="str">
            <v>Мегафинанс, ООО</v>
          </cell>
        </row>
        <row r="172">
          <cell r="E172" t="str">
            <v>Межрегиональная снабженческая компания, ЗАО</v>
          </cell>
        </row>
        <row r="173">
          <cell r="E173" t="str">
            <v>Межрегиональная энергосбытовая компания, ООО</v>
          </cell>
        </row>
        <row r="174">
          <cell r="E174" t="str">
            <v>Мерол Трейдинг Лимитед</v>
          </cell>
        </row>
        <row r="175">
          <cell r="E175" t="str">
            <v>МОО "Институт проблем РР"</v>
          </cell>
        </row>
        <row r="176">
          <cell r="E176" t="str">
            <v>М-Регион, ООО</v>
          </cell>
        </row>
        <row r="177">
          <cell r="E177" t="str">
            <v>МСС</v>
          </cell>
        </row>
        <row r="178">
          <cell r="E178" t="str">
            <v>Надвоицкая энергетическая компания, ООО</v>
          </cell>
        </row>
        <row r="179">
          <cell r="E179" t="str">
            <v>Наяда</v>
          </cell>
        </row>
        <row r="180">
          <cell r="E180" t="str">
            <v>Невьянскмежрайгаз, ОАО</v>
          </cell>
        </row>
        <row r="181">
          <cell r="E181" t="str">
            <v>Невьянскменжрайгаз, ОАО</v>
          </cell>
        </row>
        <row r="182">
          <cell r="E182" t="str">
            <v>Нижегородская генерирующая компания, ОАО</v>
          </cell>
        </row>
        <row r="183">
          <cell r="E183" t="str">
            <v>Нижегородская магистральная сетевая компания, ОАО</v>
          </cell>
        </row>
        <row r="184">
          <cell r="E184" t="str">
            <v>Нижегородская сбытовая компания, ОАО</v>
          </cell>
        </row>
        <row r="185">
          <cell r="E185" t="str">
            <v>Нижегородская энергоремонтная компания, ОАО</v>
          </cell>
        </row>
        <row r="186">
          <cell r="E186" t="str">
            <v>Нижегородские КС, ОАО</v>
          </cell>
        </row>
        <row r="187">
          <cell r="E187" t="str">
            <v>Нижний Тагилмежрайгаз, ОАО</v>
          </cell>
        </row>
        <row r="188">
          <cell r="E188" t="str">
            <v>Нижновэнерго, ОАО</v>
          </cell>
        </row>
        <row r="189">
          <cell r="E189" t="str">
            <v>НИИТЭХИМ</v>
          </cell>
        </row>
        <row r="190">
          <cell r="E190" t="str">
            <v>Новейшие ТехнологииОАО</v>
          </cell>
        </row>
        <row r="191">
          <cell r="E191" t="str">
            <v>Новороссийская топливно-энергетическая компания (НовоТЭК), ООО</v>
          </cell>
        </row>
        <row r="192">
          <cell r="E192" t="str">
            <v>Ноябрьскгаздобыча</v>
          </cell>
        </row>
        <row r="193">
          <cell r="E193" t="str">
            <v>Ноябрьскэлектросетьстрой, ОАО</v>
          </cell>
        </row>
        <row r="194">
          <cell r="E194" t="str">
            <v>Объединенная лизинговая компания, ООО</v>
          </cell>
        </row>
        <row r="195">
          <cell r="E195" t="str">
            <v>Объединенная промышленная редакция</v>
          </cell>
        </row>
        <row r="196">
          <cell r="E196" t="str">
            <v>ОЛК (Энергетика), ООО</v>
          </cell>
        </row>
        <row r="197">
          <cell r="E197" t="str">
            <v>ООО"Ихаус"</v>
          </cell>
        </row>
        <row r="198">
          <cell r="E198" t="str">
            <v>Оптима, ЗАО</v>
          </cell>
        </row>
        <row r="199">
          <cell r="E199" t="str">
            <v>Оренбургские КС, ОАО</v>
          </cell>
        </row>
        <row r="200">
          <cell r="E200" t="str">
            <v>Отделение по ЗАО УФК по г. Москве (ФГУ ФИПС</v>
          </cell>
        </row>
        <row r="201">
          <cell r="E201" t="str">
            <v>Паритет</v>
          </cell>
        </row>
        <row r="202">
          <cell r="E202" t="str">
            <v>Пен Клуб</v>
          </cell>
        </row>
        <row r="203">
          <cell r="E203" t="str">
            <v>Пензаэнерго, ОАО</v>
          </cell>
        </row>
        <row r="204">
          <cell r="E204" t="str">
            <v>Пензенская  магистральная сетевая компания, ОАО</v>
          </cell>
        </row>
        <row r="205">
          <cell r="E205" t="str">
            <v>Пензенская энергоремонтная компания, ОАО</v>
          </cell>
        </row>
        <row r="206">
          <cell r="E206" t="str">
            <v>Пензенская энергосбытовая компания, ОАО</v>
          </cell>
        </row>
        <row r="207">
          <cell r="E207" t="str">
            <v>Первоуральскгаз, ОАО</v>
          </cell>
        </row>
        <row r="208">
          <cell r="E208" t="str">
            <v>Передовые технологии, ООО</v>
          </cell>
        </row>
        <row r="209">
          <cell r="E209" t="str">
            <v>Пермская магистральная сетевая компания, ОАО</v>
          </cell>
        </row>
        <row r="210">
          <cell r="E210" t="str">
            <v>Пермская Теплоэнергетическая Компания, ЗАО</v>
          </cell>
        </row>
        <row r="211">
          <cell r="E211" t="str">
            <v>Пермская энергосбытовая компания, ОАО</v>
          </cell>
        </row>
        <row r="212">
          <cell r="E212" t="str">
            <v>Пермские КС, ОАО</v>
          </cell>
        </row>
        <row r="213">
          <cell r="E213" t="str">
            <v>Пермэнерго, ОАО</v>
          </cell>
        </row>
        <row r="214">
          <cell r="E214" t="str">
            <v>ПермЭнергоКомплекс, ООО</v>
          </cell>
        </row>
        <row r="215">
          <cell r="E215" t="str">
            <v>Пермэнергоремонт, ОАО</v>
          </cell>
        </row>
        <row r="216">
          <cell r="E216" t="str">
            <v>Пермэнергоспецремонт, ОАО</v>
          </cell>
        </row>
        <row r="217">
          <cell r="E217" t="str">
            <v>Петрозаводские коммунальные системы, ОАО</v>
          </cell>
        </row>
        <row r="218">
          <cell r="E218" t="str">
            <v>Полевскоймежрайгаз, ОАО</v>
          </cell>
        </row>
        <row r="219">
          <cell r="E219" t="str">
            <v>ПОЛЕТ-ХРОНОС</v>
          </cell>
        </row>
        <row r="220">
          <cell r="E220" t="str">
            <v>Правовед</v>
          </cell>
        </row>
        <row r="221">
          <cell r="E221" t="str">
            <v>Продалить</v>
          </cell>
        </row>
        <row r="222">
          <cell r="E222" t="str">
            <v>Производственно-технический Департамент</v>
          </cell>
        </row>
        <row r="223">
          <cell r="E223" t="str">
            <v>Профессиональный центр оценк и</v>
          </cell>
        </row>
        <row r="224">
          <cell r="E224" t="str">
            <v>Псковэнерго, ОАО</v>
          </cell>
        </row>
        <row r="225">
          <cell r="E225" t="str">
            <v>Ревдагазсервис, ОАО</v>
          </cell>
        </row>
        <row r="226">
          <cell r="E226" t="str">
            <v>Региональная управляющая компания Дом-Прикамье" (г.Пермь), ООО</v>
          </cell>
        </row>
        <row r="227">
          <cell r="E227" t="str">
            <v>Региональная управляющая компания УльяновскДомСервиc, ООО</v>
          </cell>
        </row>
        <row r="228">
          <cell r="E228" t="str">
            <v>Регионгазхолдинг, ОАО</v>
          </cell>
        </row>
        <row r="229">
          <cell r="E229" t="str">
            <v>Редакция газеты "Звезда"</v>
          </cell>
        </row>
        <row r="230">
          <cell r="E230" t="str">
            <v>Ремикс-Групп, ООО</v>
          </cell>
        </row>
        <row r="231">
          <cell r="E231" t="str">
            <v>РКС Инвест, ОАО</v>
          </cell>
        </row>
        <row r="232">
          <cell r="E232" t="str">
            <v>РКС, ОАО</v>
          </cell>
        </row>
        <row r="233">
          <cell r="E233" t="str">
            <v>РКС-Светодизайн, ООО</v>
          </cell>
        </row>
        <row r="234">
          <cell r="E234" t="str">
            <v>Росинка-2</v>
          </cell>
        </row>
        <row r="235">
          <cell r="E235" t="str">
            <v>Ростовводоканал, ОАО</v>
          </cell>
        </row>
        <row r="236">
          <cell r="E236" t="str">
            <v>Ростовэнерго, ОАО</v>
          </cell>
        </row>
        <row r="237">
          <cell r="E237" t="str">
            <v>Роял-Консалт, ООО</v>
          </cell>
        </row>
        <row r="238">
          <cell r="E238" t="str">
            <v>РСК(Региональная сетевая компания), ОАО</v>
          </cell>
        </row>
        <row r="239">
          <cell r="E239" t="str">
            <v>РТК, ООО</v>
          </cell>
        </row>
        <row r="240">
          <cell r="E240" t="str">
            <v>Рубин, ОАО</v>
          </cell>
        </row>
        <row r="241">
          <cell r="E241" t="str">
            <v>РусМедиаГрупп</v>
          </cell>
        </row>
        <row r="242">
          <cell r="E242" t="str">
            <v>Рязанские КС, ОАО</v>
          </cell>
        </row>
        <row r="243">
          <cell r="E243" t="str">
            <v>Сайменсгруп</v>
          </cell>
        </row>
        <row r="244">
          <cell r="E244" t="str">
            <v>Самарские КС, ОАО</v>
          </cell>
        </row>
        <row r="245">
          <cell r="E245" t="str">
            <v>Санкт-Петербуржские  коммунальные системы, ОАО</v>
          </cell>
        </row>
        <row r="246">
          <cell r="E246" t="str">
            <v>Саратовские КС, ОАО</v>
          </cell>
        </row>
        <row r="247">
          <cell r="E247" t="str">
            <v>Свердл Обл Агенство полит.инф</v>
          </cell>
        </row>
        <row r="248">
          <cell r="E248" t="str">
            <v>Свердловская энергосервисная компания, ОАО</v>
          </cell>
        </row>
        <row r="249">
          <cell r="E249" t="str">
            <v>Свердловские  магистральные сети, ОАО</v>
          </cell>
        </row>
        <row r="250">
          <cell r="E250" t="str">
            <v>Свердловские коммунальные системы, ОАО</v>
          </cell>
        </row>
        <row r="251">
          <cell r="E251" t="str">
            <v>Свердловскоблгаз,ОАО</v>
          </cell>
        </row>
        <row r="252">
          <cell r="E252" t="str">
            <v>Свердловэлектроремонт</v>
          </cell>
        </row>
        <row r="253">
          <cell r="E253" t="str">
            <v>Свердловэнерго, АО</v>
          </cell>
        </row>
        <row r="254">
          <cell r="E254" t="str">
            <v>Свердловэнергосбыт, ОАО</v>
          </cell>
        </row>
        <row r="255">
          <cell r="E255" t="str">
            <v>СВЭКО(Свердловская энергетическая компания), ЗАО</v>
          </cell>
        </row>
        <row r="256">
          <cell r="E256" t="str">
            <v>СГ-Авто, ООО</v>
          </cell>
        </row>
        <row r="257">
          <cell r="E257" t="str">
            <v>СГ-Авто-ВСК, ООО</v>
          </cell>
        </row>
        <row r="258">
          <cell r="E258" t="str">
            <v>СГ-Инвест. ОАО</v>
          </cell>
        </row>
        <row r="259">
          <cell r="E259" t="str">
            <v>СГ-Трейд, ООО</v>
          </cell>
        </row>
        <row r="260">
          <cell r="E260" t="str">
            <v>СГ-Трейд, ООО (Москва)</v>
          </cell>
        </row>
        <row r="261">
          <cell r="E261" t="str">
            <v>Северные регионы, ООО</v>
          </cell>
        </row>
        <row r="262">
          <cell r="E262" t="str">
            <v>Северный морской путь</v>
          </cell>
        </row>
        <row r="263">
          <cell r="E263" t="str">
            <v>Северный регион, ООО</v>
          </cell>
        </row>
        <row r="264">
          <cell r="E264" t="str">
            <v>Серовмежрайгаз, ОАО</v>
          </cell>
        </row>
        <row r="265">
          <cell r="E265" t="str">
            <v>СибирьГазСервис, ОАО</v>
          </cell>
        </row>
        <row r="266">
          <cell r="E266" t="str">
            <v>Сибэлектросетьстрой</v>
          </cell>
        </row>
        <row r="267">
          <cell r="E267" t="str">
            <v>Сибэлектросетьстрой, ОАО</v>
          </cell>
        </row>
        <row r="268">
          <cell r="E268" t="str">
            <v>Ситиком</v>
          </cell>
        </row>
        <row r="269">
          <cell r="E269" t="str">
            <v>Смоленские КС, ОАО</v>
          </cell>
        </row>
        <row r="270">
          <cell r="E270" t="str">
            <v>СофтИнформКомплект</v>
          </cell>
        </row>
        <row r="271">
          <cell r="E271" t="str">
            <v>Социальная ответственность, ООО</v>
          </cell>
        </row>
        <row r="272">
          <cell r="E272" t="str">
            <v>Среднерусский банк Сбербанка России (Операционное</v>
          </cell>
        </row>
        <row r="273">
          <cell r="E273" t="str">
            <v>Среднеуральская газовая компания, ООО</v>
          </cell>
        </row>
        <row r="274">
          <cell r="E274" t="str">
            <v>Сток-Экспресс, ООО</v>
          </cell>
        </row>
        <row r="275">
          <cell r="E275" t="str">
            <v>Стратегические бизнес-системы, ООО</v>
          </cell>
        </row>
        <row r="276">
          <cell r="E276" t="str">
            <v>Стройгазсервис, ООО</v>
          </cell>
        </row>
        <row r="277">
          <cell r="E277" t="str">
            <v>Стройтехресурс, ЗАО</v>
          </cell>
        </row>
        <row r="278">
          <cell r="E278" t="str">
            <v>СтройТрансСофт</v>
          </cell>
        </row>
        <row r="279">
          <cell r="E279" t="str">
            <v>Тагилгазкомплект, ООО</v>
          </cell>
        </row>
        <row r="280">
          <cell r="E280" t="str">
            <v>ТАЙМ-ЛАГ</v>
          </cell>
        </row>
        <row r="281">
          <cell r="E281" t="str">
            <v>Тамбовские коммунальные системы, ОАО</v>
          </cell>
        </row>
        <row r="282">
          <cell r="E282" t="str">
            <v>Тверская водопроводная компания, ООО</v>
          </cell>
        </row>
        <row r="283">
          <cell r="E283" t="str">
            <v>Тверская теплоснабжающая компания, ООО</v>
          </cell>
        </row>
        <row r="284">
          <cell r="E284" t="str">
            <v>Тверские коммунальные системы, ОАО</v>
          </cell>
        </row>
        <row r="285">
          <cell r="E285" t="str">
            <v>Тверьуправдом, ООО</v>
          </cell>
        </row>
        <row r="286">
          <cell r="E286" t="str">
            <v>ТГК-5, ОАО</v>
          </cell>
        </row>
        <row r="287">
          <cell r="E287" t="str">
            <v>ТГК-6, ОАО</v>
          </cell>
        </row>
        <row r="288">
          <cell r="E288" t="str">
            <v>ТГК-9, ОАО</v>
          </cell>
        </row>
        <row r="289">
          <cell r="E289" t="str">
            <v>Телемеханик, ООО</v>
          </cell>
        </row>
        <row r="290">
          <cell r="E290" t="str">
            <v>ТЕРРА ООО</v>
          </cell>
        </row>
        <row r="291">
          <cell r="E291" t="str">
            <v>Терра, ООО</v>
          </cell>
        </row>
        <row r="292">
          <cell r="E292" t="str">
            <v>Технология комфорта, ООО</v>
          </cell>
        </row>
        <row r="293">
          <cell r="E293" t="str">
            <v>ТехноЭнергия</v>
          </cell>
        </row>
        <row r="294">
          <cell r="E294" t="str">
            <v>Техэксперт, ООО</v>
          </cell>
        </row>
        <row r="295">
          <cell r="E295" t="str">
            <v>ТИКС, ОАО</v>
          </cell>
        </row>
        <row r="296">
          <cell r="E296" t="str">
            <v>Томские коммунальные системы, ОАО</v>
          </cell>
        </row>
        <row r="297">
          <cell r="E297" t="str">
            <v>Топ Клин</v>
          </cell>
        </row>
        <row r="298">
          <cell r="E298" t="str">
            <v>Трансгазсервис, ООО</v>
          </cell>
        </row>
        <row r="299">
          <cell r="E299" t="str">
            <v>Транс-Шоу Тур</v>
          </cell>
        </row>
        <row r="300">
          <cell r="E300" t="str">
            <v>Трейдсистем, ООО</v>
          </cell>
        </row>
        <row r="301">
          <cell r="E301" t="str">
            <v>Тюменские коммунальные системы, ОАО</v>
          </cell>
        </row>
        <row r="302">
          <cell r="E302" t="str">
            <v>Удмурдские  магистральные  сети, ОАО</v>
          </cell>
        </row>
        <row r="303">
          <cell r="E303" t="str">
            <v>Удмуртгаз, ОАО</v>
          </cell>
        </row>
        <row r="304">
          <cell r="E304" t="str">
            <v>Удмуртская энергосбытовая компания, ОАО</v>
          </cell>
        </row>
        <row r="305">
          <cell r="E305" t="str">
            <v>Удмуртские коммунальные сиситемы, ОАО</v>
          </cell>
        </row>
        <row r="306">
          <cell r="E306" t="str">
            <v>Удмуртские коммунальные системы, ОАО</v>
          </cell>
        </row>
        <row r="307">
          <cell r="E307" t="str">
            <v>Удмуртэнерго, ОАО</v>
          </cell>
        </row>
        <row r="308">
          <cell r="E308" t="str">
            <v>УниверсалЭкспо, ЗАО</v>
          </cell>
        </row>
        <row r="309">
          <cell r="E309" t="str">
            <v>Уникс, ЗАО</v>
          </cell>
        </row>
        <row r="310">
          <cell r="E310" t="str">
            <v>Уорд Хауэл Интернэшнл</v>
          </cell>
        </row>
        <row r="311">
          <cell r="E311" t="str">
            <v>УралГазСервис, ЗАО</v>
          </cell>
        </row>
        <row r="312">
          <cell r="E312" t="str">
            <v>Уралгазстрой, ООО</v>
          </cell>
        </row>
        <row r="313">
          <cell r="E313" t="str">
            <v>Уралдомсервис, ООО</v>
          </cell>
        </row>
        <row r="314">
          <cell r="E314" t="str">
            <v>Уралиндустрия, ООО</v>
          </cell>
        </row>
        <row r="315">
          <cell r="E315" t="str">
            <v>Уралцентр, ЗАО</v>
          </cell>
        </row>
        <row r="316">
          <cell r="E316" t="str">
            <v>Уральская торгово-промышленная палата</v>
          </cell>
        </row>
        <row r="317">
          <cell r="E317" t="str">
            <v>Уральские газовые сети, ОАО</v>
          </cell>
        </row>
        <row r="318">
          <cell r="E318" t="str">
            <v>Уральские инфраструктурные технологии, ООО</v>
          </cell>
        </row>
        <row r="319">
          <cell r="E319" t="str">
            <v>Уралэнергосервис, ООО</v>
          </cell>
        </row>
        <row r="320">
          <cell r="E320" t="str">
            <v>УТЭК-Владимирcкой области, ЗАО</v>
          </cell>
        </row>
        <row r="321">
          <cell r="E321" t="str">
            <v>Фаворит</v>
          </cell>
        </row>
        <row r="322">
          <cell r="E322" t="str">
            <v>Федеральный центр продаж, ЗАО</v>
          </cell>
        </row>
        <row r="323">
          <cell r="E323" t="str">
            <v>Ферра, ООО</v>
          </cell>
        </row>
        <row r="324">
          <cell r="E324" t="str">
            <v>Финкорп, ООО</v>
          </cell>
        </row>
        <row r="325">
          <cell r="E325" t="str">
            <v>Финрезерв, ООО</v>
          </cell>
        </row>
        <row r="326">
          <cell r="E326" t="str">
            <v>фирма Лира</v>
          </cell>
        </row>
        <row r="327">
          <cell r="E327" t="str">
            <v>ФОРМУЛА</v>
          </cell>
        </row>
        <row r="328">
          <cell r="E328" t="str">
            <v>ФСТ.com, ООО</v>
          </cell>
        </row>
        <row r="329">
          <cell r="E329" t="str">
            <v>Харьковгоргаз, АО</v>
          </cell>
        </row>
        <row r="330">
          <cell r="E330" t="str">
            <v>Харьковский</v>
          </cell>
        </row>
        <row r="331">
          <cell r="E331" t="str">
            <v>Центр дополнительного образования "Эксперт"</v>
          </cell>
        </row>
        <row r="332">
          <cell r="E332" t="str">
            <v>Челгаз-Проект, ООО</v>
          </cell>
        </row>
        <row r="333">
          <cell r="E333" t="str">
            <v>Челгаз-Промэксплуатация, ООО</v>
          </cell>
        </row>
        <row r="334">
          <cell r="E334" t="str">
            <v>Челгазтранс, ООО</v>
          </cell>
        </row>
        <row r="335">
          <cell r="E335" t="str">
            <v>Челгаз-Электрозащита, ООО</v>
          </cell>
        </row>
        <row r="336">
          <cell r="E336" t="str">
            <v>Челябинскгоргаз, ОАО</v>
          </cell>
        </row>
        <row r="337">
          <cell r="E337" t="str">
            <v>Четвертая генерирующая компания оптового рынка (ОГК-4), ОАО</v>
          </cell>
        </row>
        <row r="338">
          <cell r="E338" t="str">
            <v>Читаоблгаз, ОАО</v>
          </cell>
        </row>
        <row r="339">
          <cell r="E339" t="str">
            <v>Читинские коммунальные системы, ОАО</v>
          </cell>
        </row>
        <row r="340">
          <cell r="E340" t="str">
            <v>ЧОП " Система безопасности  ОАО РКС, ООО</v>
          </cell>
        </row>
        <row r="341">
          <cell r="E341" t="str">
            <v>ЧП Долгих Сергей Владмимрович</v>
          </cell>
        </row>
        <row r="342">
          <cell r="E342" t="str">
            <v>Чувашские коммунальные системы, ОАО</v>
          </cell>
        </row>
        <row r="343">
          <cell r="E343" t="str">
            <v>Школа менеджмента</v>
          </cell>
        </row>
        <row r="344">
          <cell r="E344" t="str">
            <v>Эй-Джи-Эй Менеджемент Лимитед</v>
          </cell>
        </row>
        <row r="345">
          <cell r="E345" t="str">
            <v>ЭКМО, ЗАО</v>
          </cell>
        </row>
        <row r="346">
          <cell r="E346" t="str">
            <v>ЭКМО-Пермь, ЗАО</v>
          </cell>
        </row>
        <row r="347">
          <cell r="E347" t="str">
            <v>ЭКСПОИНДУСТРИЯ ООО</v>
          </cell>
        </row>
        <row r="348">
          <cell r="E348" t="str">
            <v>Электросетьпроект, ЗАО</v>
          </cell>
        </row>
        <row r="349">
          <cell r="E349" t="str">
            <v>ЭЛКОНВ Компания ООО</v>
          </cell>
        </row>
        <row r="350">
          <cell r="E350" t="str">
            <v>Энергокомкомплект, ООО</v>
          </cell>
        </row>
        <row r="351">
          <cell r="E351" t="str">
            <v>Энергокомплекс, ООО</v>
          </cell>
        </row>
        <row r="352">
          <cell r="E352" t="str">
            <v>Энергокомфорт Тверь", ООО</v>
          </cell>
        </row>
        <row r="353">
          <cell r="E353" t="str">
            <v>Энергокомфорт" Амур", ООО</v>
          </cell>
        </row>
        <row r="354">
          <cell r="E354" t="str">
            <v>Энергокомфорт" Владимир", ООО</v>
          </cell>
        </row>
        <row r="355">
          <cell r="E355" t="str">
            <v>Энергокомфорт" Дон", ООО</v>
          </cell>
        </row>
        <row r="356">
          <cell r="E356" t="str">
            <v>Энергокомфорт" Карелия", ООО</v>
          </cell>
        </row>
        <row r="357">
          <cell r="E357" t="str">
            <v>Энергокомфорт" Киров", ООО</v>
          </cell>
        </row>
        <row r="358">
          <cell r="E358" t="str">
            <v>Энергокомфорт" Сибирь", ООО</v>
          </cell>
        </row>
        <row r="359">
          <cell r="E359" t="str">
            <v>Энергокомфорт" Тамбов", ООО</v>
          </cell>
        </row>
        <row r="360">
          <cell r="E360" t="str">
            <v>Энергокомфорт" Удмуртия", ООО</v>
          </cell>
        </row>
        <row r="361">
          <cell r="E361" t="str">
            <v>Энергоконсалт, ООО</v>
          </cell>
        </row>
        <row r="362">
          <cell r="E362" t="str">
            <v>Энергоремонт</v>
          </cell>
        </row>
        <row r="363">
          <cell r="E363" t="str">
            <v>Энергоремонт, ОАО</v>
          </cell>
        </row>
        <row r="364">
          <cell r="E364" t="str">
            <v>Энергосбыт Ростовэнерго, ОАО</v>
          </cell>
        </row>
        <row r="365">
          <cell r="E365" t="str">
            <v>Энергоэксплуатация, ООО</v>
          </cell>
        </row>
        <row r="366">
          <cell r="E366" t="str">
            <v>Юниаструм, ООО</v>
          </cell>
        </row>
        <row r="367">
          <cell r="E367" t="str">
            <v>Юнис, ООО</v>
          </cell>
        </row>
        <row r="368">
          <cell r="E368" t="str">
            <v>ЮРЛИТ</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Передача эл.энергии_old"/>
      <sheetName val="Тср 12"/>
      <sheetName val="Тср 12-16"/>
      <sheetName val="ТБР"/>
      <sheetName val="Передача эл.энергии"/>
      <sheetName val="Тарифно-договорная модель"/>
      <sheetName val="Опросный лист МЭ к БП"/>
      <sheetName val="Баланс по уровням (для БП)"/>
      <sheetName val="Расчет НИОКР"/>
      <sheetName val="Расчет ДЗ"/>
      <sheetName val="Справка_Резерв"/>
      <sheetName val="ТО"/>
      <sheetName val="Отчет по выполн. плана рем."/>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Отчет об экологии"/>
      <sheetName val="Отчет об охране труда"/>
      <sheetName val="Затраты на_пром_ППБ"/>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7">
          <cell r="B7" t="str">
            <v>ОАО «МРСК Волги»</v>
          </cell>
        </row>
        <row r="29">
          <cell r="B29" t="str">
            <v>ИА</v>
          </cell>
        </row>
        <row r="30">
          <cell r="B30" t="str">
            <v>Филиал 1</v>
          </cell>
        </row>
        <row r="31">
          <cell r="B31" t="str">
            <v>Филиал 2</v>
          </cell>
        </row>
        <row r="32">
          <cell r="B32" t="str">
            <v>…</v>
          </cell>
        </row>
        <row r="33">
          <cell r="B33" t="str">
            <v>Филиал N</v>
          </cell>
        </row>
      </sheetData>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ы"/>
      <sheetName val="инфл"/>
      <sheetName val="Таблица А1"/>
      <sheetName val="Таблица А2"/>
      <sheetName val="Таблица А3"/>
      <sheetName val="инфлИНВ"/>
      <sheetName val="индИНВ"/>
      <sheetName val="Таблица А4"/>
      <sheetName val="Таблица А5"/>
      <sheetName val="Таблица А6"/>
      <sheetName val="пост.изд"/>
      <sheetName val="Таблица А7"/>
      <sheetName val="перОб"/>
      <sheetName val="Таблица А8"/>
      <sheetName val="долг"/>
      <sheetName val="Таблица А9"/>
      <sheetName val="Таблица А10"/>
      <sheetName val="Таблица А11"/>
      <sheetName val="Таблица А12"/>
      <sheetName val="Таблица А13"/>
      <sheetName val="Таблица А14"/>
      <sheetName val="бюджетная"/>
      <sheetName val="ТехЭк"/>
      <sheetName val="Cебестоимость"/>
      <sheetName val="Приложение Б Рис 1"/>
      <sheetName val="Приложение Б Рис 2"/>
      <sheetName val="графики"/>
      <sheetName val="Чувства"/>
      <sheetName val="Служебный"/>
      <sheetName val="Содержание"/>
      <sheetName val="Табл"/>
      <sheetName val="Чув"/>
      <sheetName val="ГрафЧув"/>
      <sheetName val="Параметры"/>
      <sheetName val="2РЗ"/>
      <sheetName val="3конф"/>
      <sheetName val="См-2 Шатурс сети  проект работы"/>
      <sheetName val="НП-2-12-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B14" t="str">
            <v>Ставка налога с продаж</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row>
        <row r="16">
          <cell r="B16" t="str">
            <v>Ставка налога на имущество</v>
          </cell>
          <cell r="C16">
            <v>0.02</v>
          </cell>
          <cell r="D16">
            <v>0.02</v>
          </cell>
          <cell r="E16">
            <v>0.02</v>
          </cell>
          <cell r="F16">
            <v>0.02</v>
          </cell>
          <cell r="G16">
            <v>0.02</v>
          </cell>
          <cell r="H16">
            <v>0.02</v>
          </cell>
          <cell r="I16">
            <v>0.02</v>
          </cell>
          <cell r="J16">
            <v>0.02</v>
          </cell>
          <cell r="K16">
            <v>0.02</v>
          </cell>
          <cell r="L16">
            <v>0.02</v>
          </cell>
          <cell r="M16">
            <v>0.02</v>
          </cell>
          <cell r="N16">
            <v>0.02</v>
          </cell>
          <cell r="O16">
            <v>0.02</v>
          </cell>
          <cell r="P16">
            <v>0.02</v>
          </cell>
          <cell r="Q16">
            <v>0.02</v>
          </cell>
          <cell r="R16">
            <v>0.02</v>
          </cell>
          <cell r="S16">
            <v>0.02</v>
          </cell>
          <cell r="T16">
            <v>0.02</v>
          </cell>
          <cell r="U16">
            <v>0.02</v>
          </cell>
          <cell r="V16">
            <v>0.02</v>
          </cell>
          <cell r="W16">
            <v>0.02</v>
          </cell>
          <cell r="X16">
            <v>0.02</v>
          </cell>
          <cell r="Y16">
            <v>0.02</v>
          </cell>
          <cell r="Z16">
            <v>0.02</v>
          </cell>
          <cell r="AA16">
            <v>0.02</v>
          </cell>
          <cell r="AB16">
            <v>0.02</v>
          </cell>
          <cell r="AC16">
            <v>0.02</v>
          </cell>
          <cell r="AD16">
            <v>0.02</v>
          </cell>
          <cell r="AE16">
            <v>0.02</v>
          </cell>
          <cell r="AF16">
            <v>0.02</v>
          </cell>
        </row>
        <row r="18">
          <cell r="B18" t="str">
            <v>Ставка налога на содержание жил. фонда</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row>
        <row r="20">
          <cell r="B20" t="str">
            <v>Ставка налога на пользователей а/дорог</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row>
        <row r="24">
          <cell r="B24" t="str">
            <v>Ставка  налога на операции с ЦБ</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row>
        <row r="26">
          <cell r="B26" t="str">
            <v>целевой сбор на содержание милиции, ставка</v>
          </cell>
          <cell r="C26">
            <v>0.03</v>
          </cell>
          <cell r="D26">
            <v>0.03</v>
          </cell>
          <cell r="E26">
            <v>0.03</v>
          </cell>
          <cell r="F26">
            <v>0.03</v>
          </cell>
          <cell r="G26">
            <v>0.03</v>
          </cell>
          <cell r="H26">
            <v>0.03</v>
          </cell>
          <cell r="I26">
            <v>0.03</v>
          </cell>
          <cell r="J26">
            <v>0.03</v>
          </cell>
          <cell r="K26">
            <v>0.03</v>
          </cell>
          <cell r="L26">
            <v>0.03</v>
          </cell>
          <cell r="M26">
            <v>0.03</v>
          </cell>
          <cell r="N26">
            <v>0.03</v>
          </cell>
          <cell r="O26">
            <v>0.03</v>
          </cell>
          <cell r="P26">
            <v>0.03</v>
          </cell>
          <cell r="Q26">
            <v>0.03</v>
          </cell>
          <cell r="R26">
            <v>0.03</v>
          </cell>
          <cell r="S26">
            <v>0.03</v>
          </cell>
          <cell r="T26">
            <v>0.03</v>
          </cell>
          <cell r="U26">
            <v>0.03</v>
          </cell>
          <cell r="V26">
            <v>0.03</v>
          </cell>
          <cell r="W26">
            <v>0.03</v>
          </cell>
          <cell r="X26">
            <v>0.03</v>
          </cell>
          <cell r="Y26">
            <v>0.03</v>
          </cell>
          <cell r="Z26">
            <v>0.03</v>
          </cell>
          <cell r="AA26">
            <v>0.03</v>
          </cell>
          <cell r="AB26">
            <v>0.03</v>
          </cell>
          <cell r="AC26">
            <v>0.03</v>
          </cell>
          <cell r="AD26">
            <v>0.03</v>
          </cell>
          <cell r="AE26">
            <v>0.03</v>
          </cell>
          <cell r="AF26">
            <v>0.03</v>
          </cell>
        </row>
        <row r="28">
          <cell r="B28" t="str">
            <v>сбор на благоустройство территории, ставка</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30">
          <cell r="B30" t="str">
            <v>Ставка налога на владельцев трансп. средств</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2">
          <cell r="B32" t="str">
            <v>Ставка отчисления на нужды противопож.службы</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row>
        <row r="38">
          <cell r="B38" t="str">
            <v>Ставка отчислений в фонды НИОКР</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row>
        <row r="40">
          <cell r="B40" t="str">
            <v>Ставка налога  на обязательное социальное страхование **)</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row>
      </sheetData>
      <sheetData sheetId="21" refreshError="1"/>
      <sheetData sheetId="22" refreshError="1"/>
      <sheetData sheetId="23" refreshError="1">
        <row r="9">
          <cell r="B9" t="str">
            <v xml:space="preserve"> - тепловая</v>
          </cell>
          <cell r="C9" t="str">
            <v>Гкал./час</v>
          </cell>
          <cell r="D9">
            <v>13</v>
          </cell>
        </row>
        <row r="17">
          <cell r="B17" t="str">
            <v>в натуральном выражениии:</v>
          </cell>
        </row>
        <row r="19">
          <cell r="B19" t="str">
            <v xml:space="preserve"> - теплоэнергии с коллекторов</v>
          </cell>
          <cell r="C19" t="str">
            <v>тыс.Гкал/год</v>
          </cell>
          <cell r="D19">
            <v>68.353999999999999</v>
          </cell>
        </row>
        <row r="20">
          <cell r="B20" t="str">
            <v>в стоимостном выражении:</v>
          </cell>
        </row>
        <row r="22">
          <cell r="B22" t="str">
            <v xml:space="preserve"> - теплоэнергии с коллекторов</v>
          </cell>
          <cell r="C22" t="str">
            <v>млн.$(млн.руб)</v>
          </cell>
          <cell r="D22">
            <v>24.534419120737859</v>
          </cell>
          <cell r="E22" t="str">
            <v>(0,75)</v>
          </cell>
        </row>
        <row r="23">
          <cell r="B23" t="str">
            <v>Всего</v>
          </cell>
          <cell r="C23" t="str">
            <v>млн.$(млн.руб)</v>
          </cell>
          <cell r="D23">
            <v>2045.9527071207378</v>
          </cell>
          <cell r="E23" t="str">
            <v>(62,26)</v>
          </cell>
        </row>
        <row r="27">
          <cell r="B27" t="str">
            <v xml:space="preserve"> - на отпущенную теплоэнергию</v>
          </cell>
          <cell r="C27" t="str">
            <v>кг/гкал</v>
          </cell>
          <cell r="D27">
            <v>160.86000000000001</v>
          </cell>
        </row>
        <row r="32">
          <cell r="B32" t="str">
            <v>в натуральном выражении:</v>
          </cell>
        </row>
        <row r="34">
          <cell r="B34" t="str">
            <v xml:space="preserve"> - теплоэнергии </v>
          </cell>
          <cell r="C34" t="str">
            <v>тыс.Гкал/чел.</v>
          </cell>
          <cell r="D34">
            <v>0.27017391304347826</v>
          </cell>
        </row>
        <row r="57">
          <cell r="B57" t="str">
            <v xml:space="preserve"> - теплоэнергии </v>
          </cell>
          <cell r="C57" t="str">
            <v>$/Гкал (тыс.руб/Гкал)</v>
          </cell>
          <cell r="D57">
            <v>326.30156804998927</v>
          </cell>
          <cell r="E57" t="str">
            <v>(9,93)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
      <sheetName val="ЛО "/>
      <sheetName val="итог"/>
      <sheetName val="на 1 тут"/>
      <sheetName val="Справочник подразделений"/>
      <sheetName val="Справочно"/>
      <sheetName val="Т1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данные"/>
      <sheetName val="БДР (без вн.об)"/>
      <sheetName val="БДР (вн.бизн)"/>
      <sheetName val="БДР (вн.холд)"/>
      <sheetName val="БДР (свод)"/>
      <sheetName val="БДР (базовый)"/>
      <sheetName val="БДР (старый формат)"/>
      <sheetName val="БДДС (свод)"/>
      <sheetName val="БДДС (вн.холд)"/>
      <sheetName val="Баланс"/>
      <sheetName val="КП"/>
      <sheetName val="НДС"/>
      <sheetName val="БДДС (опер.деят)"/>
      <sheetName val="Кредиты займы собств.цб"/>
      <sheetName val="Цен.бум 3х лиц"/>
      <sheetName val="Кап.влож"/>
      <sheetName val="Инвест.влож"/>
      <sheetName val="Фин.деят"/>
      <sheetName val="Див"/>
      <sheetName val="ПД"/>
      <sheetName val="Кап.затраты"/>
      <sheetName val="БДДС (Шаблон)"/>
      <sheetName val="РБП ДБП"/>
      <sheetName val="Упр.кор. БДР"/>
      <sheetName val="REN_4.1.1(ю_л)"/>
      <sheetName val="REN_4.1.1(для конс)"/>
      <sheetName val="REN_4.1.2(ю_л)"/>
      <sheetName val="REN_4.1.2(для конс)"/>
      <sheetName val="REN_4.1.3"/>
      <sheetName val="Параметры"/>
      <sheetName val="Т12"/>
      <sheetName val="Таблица А13"/>
      <sheetName val="ТехЭк"/>
      <sheetName val="2РЗ"/>
      <sheetName val="3конф"/>
      <sheetName val="Sourc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AJ5" t="str">
            <v>В</v>
          </cell>
        </row>
      </sheetData>
      <sheetData sheetId="28">
        <row r="5">
          <cell r="AJ5" t="str">
            <v>В</v>
          </cell>
        </row>
      </sheetData>
      <sheetData sheetId="29" refreshError="1">
        <row r="5">
          <cell r="AJ5" t="str">
            <v>В</v>
          </cell>
          <cell r="AK5" t="str">
            <v>Выплаты</v>
          </cell>
          <cell r="AL5">
            <v>57</v>
          </cell>
          <cell r="AM5">
            <v>1</v>
          </cell>
        </row>
        <row r="6">
          <cell r="AJ6" t="str">
            <v>В-1</v>
          </cell>
          <cell r="AK6" t="str">
            <v>Материалы</v>
          </cell>
          <cell r="AL6">
            <v>58</v>
          </cell>
          <cell r="AM6">
            <v>1</v>
          </cell>
        </row>
        <row r="7">
          <cell r="AJ7" t="str">
            <v>В-10</v>
          </cell>
          <cell r="AK7" t="str">
            <v>Прочие общехозяйственные и административно-управленческие расходы</v>
          </cell>
          <cell r="AL7">
            <v>115</v>
          </cell>
          <cell r="AM7">
            <v>1</v>
          </cell>
        </row>
        <row r="8">
          <cell r="AJ8" t="str">
            <v>В-10-1</v>
          </cell>
          <cell r="AK8" t="str">
            <v>Выплаты на HR</v>
          </cell>
          <cell r="AL8">
            <v>116</v>
          </cell>
          <cell r="AM8">
            <v>1</v>
          </cell>
        </row>
        <row r="9">
          <cell r="AJ9" t="str">
            <v>В-10-1-1</v>
          </cell>
          <cell r="AK9" t="str">
            <v>Подбор персонала</v>
          </cell>
          <cell r="AL9">
            <v>117</v>
          </cell>
        </row>
        <row r="10">
          <cell r="AJ10" t="str">
            <v>В-10-1-2</v>
          </cell>
          <cell r="AK10" t="str">
            <v>Расходы на развитие персонала</v>
          </cell>
          <cell r="AL10">
            <v>118</v>
          </cell>
        </row>
        <row r="11">
          <cell r="AJ11" t="str">
            <v>В-10-1-3</v>
          </cell>
          <cell r="AK11" t="str">
            <v>Корпоративные программы</v>
          </cell>
          <cell r="AL11">
            <v>119</v>
          </cell>
          <cell r="AM11">
            <v>1</v>
          </cell>
        </row>
        <row r="12">
          <cell r="AJ12" t="str">
            <v>В-10-1-3-1</v>
          </cell>
          <cell r="AK12" t="str">
            <v>спортивно-оздоровительные мероприятия</v>
          </cell>
          <cell r="AL12">
            <v>120</v>
          </cell>
        </row>
        <row r="13">
          <cell r="AJ13" t="str">
            <v>В-10-1-3-2</v>
          </cell>
          <cell r="AK13" t="str">
            <v>общекорпоративные мероприятия</v>
          </cell>
          <cell r="AL13">
            <v>121</v>
          </cell>
        </row>
        <row r="14">
          <cell r="AJ14" t="str">
            <v>В-10-1-4</v>
          </cell>
          <cell r="AK14" t="str">
            <v>ДМС</v>
          </cell>
          <cell r="AL14">
            <v>122</v>
          </cell>
        </row>
        <row r="15">
          <cell r="AJ15" t="str">
            <v>В-10-1-5</v>
          </cell>
          <cell r="AK15" t="str">
            <v>Прочие выплаты на HR</v>
          </cell>
          <cell r="AL15">
            <v>123</v>
          </cell>
        </row>
        <row r="16">
          <cell r="AJ16" t="str">
            <v>В-10-2</v>
          </cell>
          <cell r="AK16" t="str">
            <v>Командировочные</v>
          </cell>
          <cell r="AL16">
            <v>124</v>
          </cell>
        </row>
        <row r="17">
          <cell r="AJ17" t="str">
            <v>В-10-3</v>
          </cell>
          <cell r="AK17" t="str">
            <v>Представительские</v>
          </cell>
          <cell r="AL17">
            <v>125</v>
          </cell>
        </row>
        <row r="18">
          <cell r="AJ18" t="str">
            <v>В-10-4</v>
          </cell>
          <cell r="AK18" t="str">
            <v>Расходы на ИТ и связь</v>
          </cell>
          <cell r="AL18">
            <v>126</v>
          </cell>
          <cell r="AM18">
            <v>1</v>
          </cell>
        </row>
        <row r="19">
          <cell r="AJ19" t="str">
            <v>В-10-4-1</v>
          </cell>
          <cell r="AK19" t="str">
            <v>Мобильная связь</v>
          </cell>
          <cell r="AL19">
            <v>127</v>
          </cell>
        </row>
        <row r="20">
          <cell r="AJ20" t="str">
            <v>В-10-4-10</v>
          </cell>
          <cell r="AK20" t="str">
            <v>Почтово-телеграфные расходы</v>
          </cell>
          <cell r="AL20">
            <v>136</v>
          </cell>
        </row>
        <row r="21">
          <cell r="AJ21" t="str">
            <v>В-10-4-11</v>
          </cell>
          <cell r="AK21" t="str">
            <v>Прочие расходы на ИТ</v>
          </cell>
          <cell r="AL21">
            <v>137</v>
          </cell>
        </row>
        <row r="22">
          <cell r="AJ22" t="str">
            <v>В-10-4-2</v>
          </cell>
          <cell r="AK22" t="str">
            <v>Приобретение компьютеров, оргтехники, средств связи , НМА (не амортизируемого)</v>
          </cell>
          <cell r="AL22">
            <v>128</v>
          </cell>
        </row>
        <row r="23">
          <cell r="AJ23" t="str">
            <v>В-10-4-3</v>
          </cell>
          <cell r="AK23" t="str">
            <v>Аренда ОС и НМА (ИТ)</v>
          </cell>
          <cell r="AL23">
            <v>129</v>
          </cell>
        </row>
        <row r="24">
          <cell r="AJ24" t="str">
            <v>В-10-4-4</v>
          </cell>
          <cell r="AK24" t="str">
            <v>Лизинг ОС и НМА (ИТ)</v>
          </cell>
          <cell r="AL24">
            <v>130</v>
          </cell>
        </row>
        <row r="25">
          <cell r="AJ25" t="str">
            <v>В-10-4-5</v>
          </cell>
          <cell r="AK25" t="str">
            <v>Информационные услуги</v>
          </cell>
          <cell r="AL25">
            <v>131</v>
          </cell>
        </row>
        <row r="26">
          <cell r="AJ26" t="str">
            <v>В-10-4-6</v>
          </cell>
          <cell r="AK26" t="str">
            <v>Расходные материалы (ИТ)</v>
          </cell>
          <cell r="AL26">
            <v>132</v>
          </cell>
        </row>
        <row r="27">
          <cell r="AJ27" t="str">
            <v>В-10-4-7</v>
          </cell>
          <cell r="AK27" t="str">
            <v>Ремонт и эксплуатация (ИТ)</v>
          </cell>
          <cell r="AL27">
            <v>133</v>
          </cell>
        </row>
        <row r="28">
          <cell r="AJ28" t="str">
            <v>В-10-4-8</v>
          </cell>
          <cell r="AK28" t="str">
            <v>Связь</v>
          </cell>
          <cell r="AL28">
            <v>134</v>
          </cell>
        </row>
        <row r="29">
          <cell r="AJ29" t="str">
            <v>В-10-4-9</v>
          </cell>
          <cell r="AK29" t="str">
            <v>Интернет</v>
          </cell>
          <cell r="AL29">
            <v>135</v>
          </cell>
        </row>
        <row r="30">
          <cell r="AJ30" t="str">
            <v>В-10-5</v>
          </cell>
          <cell r="AK30" t="str">
            <v>Содержание помещений</v>
          </cell>
          <cell r="AL30">
            <v>138</v>
          </cell>
          <cell r="AM30">
            <v>1</v>
          </cell>
        </row>
        <row r="31">
          <cell r="AJ31" t="str">
            <v>В-10-5-1</v>
          </cell>
          <cell r="AK31" t="str">
            <v>Приобретение мебели, офис. оборудования (не амортизируемого)</v>
          </cell>
          <cell r="AL31">
            <v>139</v>
          </cell>
        </row>
        <row r="32">
          <cell r="AJ32" t="str">
            <v>В-10-5-2</v>
          </cell>
          <cell r="AK32" t="str">
            <v>Аренда ОС (АХО)</v>
          </cell>
          <cell r="AL32">
            <v>140</v>
          </cell>
          <cell r="AM32">
            <v>1</v>
          </cell>
        </row>
        <row r="33">
          <cell r="AJ33" t="str">
            <v>В-10-5-2-1</v>
          </cell>
          <cell r="AK33" t="str">
            <v>аренда ОС</v>
          </cell>
          <cell r="AL33">
            <v>141</v>
          </cell>
        </row>
        <row r="34">
          <cell r="AJ34" t="str">
            <v>В-10-5-2-2</v>
          </cell>
          <cell r="AK34" t="str">
            <v>аренда квартиры</v>
          </cell>
          <cell r="AL34">
            <v>142</v>
          </cell>
        </row>
        <row r="35">
          <cell r="AJ35" t="str">
            <v>В-10-5-3</v>
          </cell>
          <cell r="AK35" t="str">
            <v>Лизинг ОС (АХО)</v>
          </cell>
          <cell r="AL35">
            <v>143</v>
          </cell>
        </row>
        <row r="36">
          <cell r="AJ36" t="str">
            <v>В-10-5-4</v>
          </cell>
          <cell r="AK36" t="str">
            <v>Ремонт и эксплуатация зданий и помещений</v>
          </cell>
          <cell r="AL36">
            <v>144</v>
          </cell>
        </row>
        <row r="37">
          <cell r="AJ37" t="str">
            <v>В-10-5-5</v>
          </cell>
          <cell r="AK37" t="str">
            <v>Ремонт мебели, бытовой техники и пр.</v>
          </cell>
          <cell r="AL37">
            <v>145</v>
          </cell>
          <cell r="AM37">
            <v>1</v>
          </cell>
        </row>
        <row r="38">
          <cell r="AJ38" t="str">
            <v>В-10-5-5-1</v>
          </cell>
          <cell r="AK38" t="str">
            <v>ремонт мебели</v>
          </cell>
          <cell r="AL38">
            <v>146</v>
          </cell>
        </row>
        <row r="39">
          <cell r="AJ39" t="str">
            <v>В-10-5-5-2</v>
          </cell>
          <cell r="AK39" t="str">
            <v>ремонт бытовой техники</v>
          </cell>
          <cell r="AL39">
            <v>147</v>
          </cell>
        </row>
        <row r="40">
          <cell r="AJ40" t="str">
            <v>В-10-5-6</v>
          </cell>
          <cell r="AK40" t="str">
            <v>Страхование ОС</v>
          </cell>
          <cell r="AL40">
            <v>148</v>
          </cell>
        </row>
        <row r="41">
          <cell r="AJ41" t="str">
            <v>В-10-5-7</v>
          </cell>
          <cell r="AK41" t="str">
            <v>Канцтовары</v>
          </cell>
          <cell r="AL41">
            <v>149</v>
          </cell>
        </row>
        <row r="42">
          <cell r="AJ42" t="str">
            <v>В-10-5-8</v>
          </cell>
          <cell r="AK42" t="str">
            <v>Охрана</v>
          </cell>
          <cell r="AL42">
            <v>150</v>
          </cell>
        </row>
        <row r="43">
          <cell r="AJ43" t="str">
            <v>В-10-5-9</v>
          </cell>
          <cell r="AK43" t="str">
            <v>Прочие хоз. расходы</v>
          </cell>
          <cell r="AL43">
            <v>151</v>
          </cell>
          <cell r="AM43">
            <v>1</v>
          </cell>
        </row>
        <row r="44">
          <cell r="AJ44" t="str">
            <v>В-10-5-9-1</v>
          </cell>
          <cell r="AK44" t="str">
            <v>покупка воды в офис</v>
          </cell>
          <cell r="AL44">
            <v>152</v>
          </cell>
        </row>
        <row r="45">
          <cell r="AJ45" t="str">
            <v>В-10-5-9-2</v>
          </cell>
          <cell r="AK45" t="str">
            <v>уборка офисов</v>
          </cell>
          <cell r="AL45">
            <v>153</v>
          </cell>
        </row>
        <row r="46">
          <cell r="AJ46" t="str">
            <v>В-10-5-9-3</v>
          </cell>
          <cell r="AK46" t="str">
            <v>оформление и обустройство офисов</v>
          </cell>
          <cell r="AL46">
            <v>154</v>
          </cell>
        </row>
        <row r="47">
          <cell r="AJ47" t="str">
            <v>В-10-5-9-4</v>
          </cell>
          <cell r="AK47" t="str">
            <v>хоз.расходы прочие</v>
          </cell>
          <cell r="AL47">
            <v>155</v>
          </cell>
        </row>
        <row r="48">
          <cell r="AJ48" t="str">
            <v>В-10-6</v>
          </cell>
          <cell r="AK48" t="str">
            <v>Транспорт</v>
          </cell>
          <cell r="AL48">
            <v>156</v>
          </cell>
          <cell r="AM48">
            <v>1</v>
          </cell>
        </row>
        <row r="49">
          <cell r="AJ49" t="str">
            <v>В-10-6-1</v>
          </cell>
          <cell r="AK49" t="str">
            <v>Аренда а/м, субаренда а/м</v>
          </cell>
          <cell r="AL49">
            <v>157</v>
          </cell>
          <cell r="AM49">
            <v>1</v>
          </cell>
        </row>
        <row r="50">
          <cell r="AJ50" t="str">
            <v>В-10-6-1-1</v>
          </cell>
          <cell r="AK50" t="str">
            <v>Аренда а/м, субаренда а/м</v>
          </cell>
          <cell r="AL50">
            <v>158</v>
          </cell>
        </row>
        <row r="51">
          <cell r="AJ51" t="str">
            <v>В-10-6-1-2</v>
          </cell>
          <cell r="AK51" t="str">
            <v>Аренда автостоянки</v>
          </cell>
          <cell r="AL51">
            <v>159</v>
          </cell>
        </row>
        <row r="52">
          <cell r="AJ52" t="str">
            <v>В-10-6-2</v>
          </cell>
          <cell r="AK52" t="str">
            <v>Лизинг а/м , сублизинг а/м</v>
          </cell>
          <cell r="AL52">
            <v>160</v>
          </cell>
        </row>
        <row r="53">
          <cell r="AJ53" t="str">
            <v>В-10-6-3</v>
          </cell>
          <cell r="AK53" t="str">
            <v>Ремонт и эксплуатация а/м</v>
          </cell>
          <cell r="AL53">
            <v>161</v>
          </cell>
        </row>
        <row r="54">
          <cell r="AJ54" t="str">
            <v>В-10-6-4</v>
          </cell>
          <cell r="AK54" t="str">
            <v>ГСМ</v>
          </cell>
          <cell r="AL54">
            <v>162</v>
          </cell>
        </row>
        <row r="55">
          <cell r="AJ55" t="str">
            <v>В-10-6-5</v>
          </cell>
          <cell r="AK55" t="str">
            <v>Страхование А/м</v>
          </cell>
          <cell r="AL55">
            <v>163</v>
          </cell>
        </row>
        <row r="56">
          <cell r="AJ56" t="str">
            <v>В-10-6-6</v>
          </cell>
          <cell r="AK56" t="str">
            <v>Прочие расходы на транспорт</v>
          </cell>
          <cell r="AL56">
            <v>164</v>
          </cell>
        </row>
        <row r="57">
          <cell r="AJ57" t="str">
            <v>В-10-7</v>
          </cell>
          <cell r="AK57" t="str">
            <v>Консалтинг, аудит</v>
          </cell>
          <cell r="AL57">
            <v>165</v>
          </cell>
          <cell r="AM57">
            <v>1</v>
          </cell>
        </row>
        <row r="58">
          <cell r="AJ58" t="str">
            <v>В-10-7-1</v>
          </cell>
          <cell r="AK58" t="str">
            <v>Аудиторские услуги</v>
          </cell>
          <cell r="AL58">
            <v>166</v>
          </cell>
        </row>
        <row r="59">
          <cell r="AJ59" t="str">
            <v>В-10-7-2</v>
          </cell>
          <cell r="AK59" t="str">
            <v>Консалтинг</v>
          </cell>
          <cell r="AL59">
            <v>167</v>
          </cell>
          <cell r="AM59">
            <v>1</v>
          </cell>
        </row>
        <row r="60">
          <cell r="AJ60" t="str">
            <v>В-10-7-2-1</v>
          </cell>
          <cell r="AK60" t="str">
            <v>консультационные услуги</v>
          </cell>
          <cell r="AL60">
            <v>168</v>
          </cell>
        </row>
        <row r="61">
          <cell r="AJ61" t="str">
            <v>В-10-7-2-2</v>
          </cell>
          <cell r="AK61" t="str">
            <v>услуги налоговых консультантов</v>
          </cell>
          <cell r="AL61">
            <v>169</v>
          </cell>
        </row>
        <row r="62">
          <cell r="AJ62" t="str">
            <v>В-10-7-3</v>
          </cell>
          <cell r="AK62" t="str">
            <v>Прочие консультационные услуги</v>
          </cell>
          <cell r="AL62">
            <v>170</v>
          </cell>
        </row>
        <row r="63">
          <cell r="AJ63" t="str">
            <v>В-10-7-4</v>
          </cell>
          <cell r="AK63" t="str">
            <v>Переводы</v>
          </cell>
          <cell r="AL63">
            <v>171</v>
          </cell>
        </row>
        <row r="64">
          <cell r="AJ64" t="str">
            <v>В-10-8</v>
          </cell>
          <cell r="AK64" t="str">
            <v>Расходы на юридическое и прочее сопровождение</v>
          </cell>
          <cell r="AL64">
            <v>172</v>
          </cell>
          <cell r="AM64">
            <v>1</v>
          </cell>
        </row>
        <row r="65">
          <cell r="AJ65" t="str">
            <v>В-10-8-1</v>
          </cell>
          <cell r="AK65" t="str">
            <v>Юридические услуги</v>
          </cell>
          <cell r="AL65">
            <v>173</v>
          </cell>
        </row>
        <row r="66">
          <cell r="AJ66" t="str">
            <v>В-10-8-2</v>
          </cell>
          <cell r="AK66" t="str">
            <v>Нотариальные услуги</v>
          </cell>
          <cell r="AL66">
            <v>174</v>
          </cell>
        </row>
        <row r="67">
          <cell r="AJ67" t="str">
            <v>В-10-8-3</v>
          </cell>
          <cell r="AK67" t="str">
            <v>Депозитарные услуги</v>
          </cell>
          <cell r="AL67">
            <v>175</v>
          </cell>
        </row>
        <row r="68">
          <cell r="AJ68" t="str">
            <v>В-10-8-4</v>
          </cell>
          <cell r="AK68" t="str">
            <v>Брокерские услуги</v>
          </cell>
          <cell r="AL68">
            <v>176</v>
          </cell>
        </row>
        <row r="69">
          <cell r="AJ69" t="str">
            <v>В-10-8-5</v>
          </cell>
          <cell r="AK69" t="str">
            <v>Услуги регистраторов</v>
          </cell>
          <cell r="AL69">
            <v>177</v>
          </cell>
        </row>
        <row r="70">
          <cell r="AJ70" t="str">
            <v>В-10-8-6</v>
          </cell>
          <cell r="AK70" t="str">
            <v>Судебные издержки</v>
          </cell>
          <cell r="AL70">
            <v>178</v>
          </cell>
        </row>
        <row r="71">
          <cell r="AJ71" t="str">
            <v>В-10-8-7</v>
          </cell>
          <cell r="AK71" t="str">
            <v>Лицензирование и сертификация</v>
          </cell>
          <cell r="AL71">
            <v>179</v>
          </cell>
        </row>
        <row r="72">
          <cell r="AJ72" t="str">
            <v>В-10-8-8</v>
          </cell>
          <cell r="AK72" t="str">
            <v>Прочие расходы на юр.сопровождение</v>
          </cell>
          <cell r="AL72">
            <v>180</v>
          </cell>
        </row>
        <row r="73">
          <cell r="AJ73" t="str">
            <v>В-10-9</v>
          </cell>
          <cell r="AK73" t="str">
            <v>Расходы на PR и маркетинг</v>
          </cell>
          <cell r="AL73">
            <v>181</v>
          </cell>
          <cell r="AM73">
            <v>1</v>
          </cell>
        </row>
        <row r="74">
          <cell r="AJ74" t="str">
            <v>В-10-9-1</v>
          </cell>
          <cell r="AK74" t="str">
            <v>GR- мероприятия</v>
          </cell>
          <cell r="AL74">
            <v>182</v>
          </cell>
        </row>
        <row r="75">
          <cell r="AJ75" t="str">
            <v>В-10-9-2</v>
          </cell>
          <cell r="AK75" t="str">
            <v>PR-мероприятия</v>
          </cell>
          <cell r="AL75">
            <v>183</v>
          </cell>
        </row>
        <row r="76">
          <cell r="AJ76" t="str">
            <v>В-10-9-3</v>
          </cell>
          <cell r="AK76" t="str">
            <v>Размещение рекламы и информации (в т.ч.выставки)</v>
          </cell>
          <cell r="AL76">
            <v>184</v>
          </cell>
        </row>
        <row r="77">
          <cell r="AJ77" t="str">
            <v>В-10-9-4</v>
          </cell>
          <cell r="AK77" t="str">
            <v>Дизайн, полиграфия</v>
          </cell>
          <cell r="AL77">
            <v>185</v>
          </cell>
        </row>
        <row r="78">
          <cell r="AJ78" t="str">
            <v>В-10-9-5</v>
          </cell>
          <cell r="AK78" t="str">
            <v>Сувенирная продукция</v>
          </cell>
          <cell r="AL78">
            <v>186</v>
          </cell>
        </row>
        <row r="79">
          <cell r="AJ79" t="str">
            <v>В-10-9-6</v>
          </cell>
          <cell r="AK79" t="str">
            <v>Международные проекты и мероприятия</v>
          </cell>
          <cell r="AL79">
            <v>187</v>
          </cell>
        </row>
        <row r="80">
          <cell r="AJ80" t="str">
            <v>В-10-9-7</v>
          </cell>
          <cell r="AK80" t="str">
            <v>Литература и подписка на СМИ</v>
          </cell>
          <cell r="AL80">
            <v>188</v>
          </cell>
        </row>
        <row r="81">
          <cell r="AJ81" t="str">
            <v>В-10-9-8</v>
          </cell>
          <cell r="AK81" t="str">
            <v>Прочие PR-расходы</v>
          </cell>
          <cell r="AL81">
            <v>189</v>
          </cell>
        </row>
        <row r="82">
          <cell r="AJ82" t="str">
            <v>В-11</v>
          </cell>
          <cell r="AK82" t="str">
            <v>Налоги и сборы</v>
          </cell>
          <cell r="AL82">
            <v>190</v>
          </cell>
          <cell r="AM82">
            <v>1</v>
          </cell>
        </row>
        <row r="83">
          <cell r="AJ83" t="str">
            <v>В-1-1</v>
          </cell>
          <cell r="AK83" t="str">
            <v>Основные материалы</v>
          </cell>
          <cell r="AL83">
            <v>59</v>
          </cell>
          <cell r="AM83">
            <v>1</v>
          </cell>
        </row>
        <row r="84">
          <cell r="AJ84" t="str">
            <v>В-11-1</v>
          </cell>
          <cell r="AK84" t="str">
            <v>Налог на имущество</v>
          </cell>
          <cell r="AL84">
            <v>191</v>
          </cell>
        </row>
        <row r="85">
          <cell r="AJ85" t="str">
            <v>В-1-1-1</v>
          </cell>
          <cell r="AK85" t="str">
            <v>железобетон</v>
          </cell>
          <cell r="AL85">
            <v>60</v>
          </cell>
        </row>
        <row r="86">
          <cell r="AJ86" t="str">
            <v>В-11-10</v>
          </cell>
          <cell r="AK86" t="str">
            <v>Пошлины</v>
          </cell>
          <cell r="AL86">
            <v>200</v>
          </cell>
        </row>
        <row r="87">
          <cell r="AJ87" t="str">
            <v>В-11-11</v>
          </cell>
          <cell r="AK87" t="str">
            <v>Пени и штрафы по налогам</v>
          </cell>
          <cell r="AL87">
            <v>201</v>
          </cell>
        </row>
        <row r="88">
          <cell r="AJ88" t="str">
            <v>В-11-12</v>
          </cell>
          <cell r="AK88" t="str">
            <v>Прочие налоги и сборы</v>
          </cell>
          <cell r="AL88">
            <v>202</v>
          </cell>
        </row>
        <row r="89">
          <cell r="AJ89" t="str">
            <v>В-11-2</v>
          </cell>
          <cell r="AK89" t="str">
            <v>Налог на землю</v>
          </cell>
          <cell r="AL89">
            <v>192</v>
          </cell>
        </row>
        <row r="90">
          <cell r="AJ90" t="str">
            <v>В-1-1-2</v>
          </cell>
          <cell r="AK90" t="str">
            <v>металлоконструкции</v>
          </cell>
          <cell r="AL90">
            <v>61</v>
          </cell>
        </row>
        <row r="91">
          <cell r="AJ91" t="str">
            <v>В-11-3</v>
          </cell>
          <cell r="AK91" t="str">
            <v>Плата за закрязнения окружающей среды</v>
          </cell>
          <cell r="AL91">
            <v>193</v>
          </cell>
        </row>
        <row r="92">
          <cell r="AJ92" t="str">
            <v>В-1-1-3</v>
          </cell>
          <cell r="AK92" t="str">
            <v>металлоизделия</v>
          </cell>
          <cell r="AL92">
            <v>62</v>
          </cell>
        </row>
        <row r="93">
          <cell r="AJ93" t="str">
            <v>В-11-4</v>
          </cell>
          <cell r="AK93" t="str">
            <v>Плата за пользование водными ресурсами</v>
          </cell>
          <cell r="AL93">
            <v>194</v>
          </cell>
        </row>
        <row r="94">
          <cell r="AJ94" t="str">
            <v>В-1-1-4</v>
          </cell>
          <cell r="AK94" t="str">
            <v>оборудование</v>
          </cell>
          <cell r="AL94">
            <v>63</v>
          </cell>
        </row>
        <row r="95">
          <cell r="AJ95" t="str">
            <v>В-11-5</v>
          </cell>
          <cell r="AK95" t="str">
            <v>Арендная плата за землю</v>
          </cell>
          <cell r="AL95">
            <v>195</v>
          </cell>
        </row>
        <row r="96">
          <cell r="AJ96" t="str">
            <v>В-1-1-5</v>
          </cell>
          <cell r="AK96" t="str">
            <v>провод</v>
          </cell>
          <cell r="AL96">
            <v>64</v>
          </cell>
        </row>
        <row r="97">
          <cell r="AJ97" t="str">
            <v>В-11-6</v>
          </cell>
          <cell r="AK97" t="str">
            <v>Транспортный налог</v>
          </cell>
          <cell r="AL97">
            <v>196</v>
          </cell>
        </row>
        <row r="98">
          <cell r="AJ98" t="str">
            <v>В-1-1-6</v>
          </cell>
          <cell r="AK98" t="str">
            <v>кабельная продукция</v>
          </cell>
          <cell r="AL98">
            <v>65</v>
          </cell>
        </row>
        <row r="99">
          <cell r="AJ99" t="str">
            <v>В-11-7</v>
          </cell>
          <cell r="AK99" t="str">
            <v>Налог на прибыль</v>
          </cell>
          <cell r="AL99">
            <v>197</v>
          </cell>
        </row>
        <row r="100">
          <cell r="AJ100" t="str">
            <v>В-1-1-7</v>
          </cell>
          <cell r="AK100" t="str">
            <v>прочие основные материалы</v>
          </cell>
          <cell r="AL100">
            <v>66</v>
          </cell>
        </row>
        <row r="101">
          <cell r="AJ101" t="str">
            <v>В-11-8</v>
          </cell>
          <cell r="AK101" t="str">
            <v>НДС</v>
          </cell>
          <cell r="AL101">
            <v>198</v>
          </cell>
        </row>
        <row r="102">
          <cell r="AJ102" t="str">
            <v>В-11-9</v>
          </cell>
          <cell r="AK102" t="str">
            <v>ЕСН</v>
          </cell>
          <cell r="AL102">
            <v>199</v>
          </cell>
        </row>
        <row r="103">
          <cell r="AJ103" t="str">
            <v>В-12</v>
          </cell>
          <cell r="AK103" t="str">
            <v>Прочие выплаты</v>
          </cell>
          <cell r="AL103">
            <v>203</v>
          </cell>
          <cell r="AM103">
            <v>1</v>
          </cell>
        </row>
        <row r="104">
          <cell r="AJ104" t="str">
            <v>В-1-2</v>
          </cell>
          <cell r="AK104" t="str">
            <v>Вспомогательные материалы</v>
          </cell>
          <cell r="AL104">
            <v>67</v>
          </cell>
          <cell r="AM104">
            <v>1</v>
          </cell>
        </row>
        <row r="105">
          <cell r="AJ105" t="str">
            <v>В-12-1</v>
          </cell>
          <cell r="AK105" t="str">
            <v>Выплаты от потребителей товаров, работ,услуг по агентскому договору для третьих лиц</v>
          </cell>
          <cell r="AL105">
            <v>204</v>
          </cell>
          <cell r="AM105">
            <v>1</v>
          </cell>
        </row>
        <row r="106">
          <cell r="AJ106" t="str">
            <v>В-1-2-1</v>
          </cell>
          <cell r="AK106" t="str">
            <v>вспомогательные производственнные материалы</v>
          </cell>
          <cell r="AL106">
            <v>68</v>
          </cell>
        </row>
        <row r="107">
          <cell r="AJ107" t="str">
            <v>В-12-10</v>
          </cell>
          <cell r="AK107" t="str">
            <v>Выплаты прочие</v>
          </cell>
          <cell r="AL107">
            <v>223</v>
          </cell>
        </row>
        <row r="108">
          <cell r="AJ108" t="str">
            <v>В-12-1-1</v>
          </cell>
          <cell r="AK108" t="str">
            <v>Коммунальные услуги</v>
          </cell>
          <cell r="AL108">
            <v>205</v>
          </cell>
          <cell r="AM108">
            <v>1</v>
          </cell>
        </row>
        <row r="109">
          <cell r="AJ109" t="str">
            <v>В-12-1-1-1</v>
          </cell>
          <cell r="AK109" t="str">
            <v>водоснабжение ХВС</v>
          </cell>
          <cell r="AL109">
            <v>206</v>
          </cell>
        </row>
        <row r="110">
          <cell r="AJ110" t="str">
            <v>В-12-1-1-2</v>
          </cell>
          <cell r="AK110" t="str">
            <v>водоснабжение ГВС</v>
          </cell>
          <cell r="AL110">
            <v>207</v>
          </cell>
        </row>
        <row r="111">
          <cell r="AJ111" t="str">
            <v>В-12-1-1-3</v>
          </cell>
          <cell r="AK111" t="str">
            <v>водоотведение</v>
          </cell>
          <cell r="AL111">
            <v>208</v>
          </cell>
        </row>
        <row r="112">
          <cell r="AJ112" t="str">
            <v>В-12-1-1-4</v>
          </cell>
          <cell r="AK112" t="str">
            <v>вывоз ЖБО</v>
          </cell>
          <cell r="AL112">
            <v>209</v>
          </cell>
        </row>
        <row r="113">
          <cell r="AJ113" t="str">
            <v>В-12-1-1-5</v>
          </cell>
          <cell r="AK113" t="str">
            <v>теплоэнергия</v>
          </cell>
          <cell r="AL113">
            <v>210</v>
          </cell>
        </row>
        <row r="114">
          <cell r="AJ114" t="str">
            <v>В-12-1-2</v>
          </cell>
          <cell r="AK114" t="str">
            <v>Услуги по капитальному ремонту</v>
          </cell>
          <cell r="AL114">
            <v>211</v>
          </cell>
        </row>
        <row r="115">
          <cell r="AJ115" t="str">
            <v>В-12-1-3</v>
          </cell>
          <cell r="AK115" t="str">
            <v>Плата за найм в бюджет муниципального образования</v>
          </cell>
          <cell r="AL115">
            <v>212</v>
          </cell>
        </row>
        <row r="116">
          <cell r="AJ116" t="str">
            <v>В-12-1-4</v>
          </cell>
          <cell r="AK116" t="str">
            <v>Благоустройство муниципального образования</v>
          </cell>
          <cell r="AL116">
            <v>213</v>
          </cell>
        </row>
        <row r="117">
          <cell r="AJ117" t="str">
            <v>В-12-1-5</v>
          </cell>
          <cell r="AK117" t="str">
            <v>Дополнительные платные услуги</v>
          </cell>
          <cell r="AL117">
            <v>214</v>
          </cell>
        </row>
        <row r="118">
          <cell r="AJ118" t="str">
            <v>В-12-2</v>
          </cell>
          <cell r="AK118" t="str">
            <v>Услуги ЕРКЦ</v>
          </cell>
          <cell r="AL118">
            <v>215</v>
          </cell>
        </row>
        <row r="119">
          <cell r="AJ119" t="str">
            <v>В-1-2-2</v>
          </cell>
          <cell r="AK119" t="str">
            <v>запчасти</v>
          </cell>
          <cell r="AL119">
            <v>69</v>
          </cell>
        </row>
        <row r="120">
          <cell r="AJ120" t="str">
            <v>В-12-3</v>
          </cell>
          <cell r="AK120" t="str">
            <v>Выплаты по охране окружающей среды</v>
          </cell>
          <cell r="AL120">
            <v>216</v>
          </cell>
        </row>
        <row r="121">
          <cell r="AJ121" t="str">
            <v>В-1-2-3</v>
          </cell>
          <cell r="AK121" t="str">
            <v>спецодежда</v>
          </cell>
          <cell r="AL121">
            <v>70</v>
          </cell>
        </row>
        <row r="122">
          <cell r="AJ122" t="str">
            <v>В-12-4</v>
          </cell>
          <cell r="AK122" t="str">
            <v>Выплаты на охрану труда</v>
          </cell>
          <cell r="AL122">
            <v>217</v>
          </cell>
        </row>
        <row r="123">
          <cell r="AJ123" t="str">
            <v>В-1-2-4</v>
          </cell>
          <cell r="AK123" t="str">
            <v>инструмент и приспособления</v>
          </cell>
          <cell r="AL123">
            <v>71</v>
          </cell>
        </row>
        <row r="124">
          <cell r="AJ124" t="str">
            <v>В-12-5</v>
          </cell>
          <cell r="AK124" t="str">
            <v>Страхование ОПФ</v>
          </cell>
          <cell r="AL124">
            <v>218</v>
          </cell>
        </row>
        <row r="125">
          <cell r="AJ125" t="str">
            <v>В-1-2-5</v>
          </cell>
          <cell r="AK125" t="str">
            <v>химреагенты</v>
          </cell>
          <cell r="AL125">
            <v>72</v>
          </cell>
        </row>
        <row r="126">
          <cell r="AJ126" t="str">
            <v>В-12-6</v>
          </cell>
          <cell r="AK126" t="str">
            <v>Банковские комиссии</v>
          </cell>
          <cell r="AL126">
            <v>219</v>
          </cell>
        </row>
        <row r="127">
          <cell r="AJ127" t="str">
            <v>В-1-2-6</v>
          </cell>
          <cell r="AK127" t="str">
            <v>ГСМ</v>
          </cell>
          <cell r="AL127">
            <v>73</v>
          </cell>
        </row>
        <row r="128">
          <cell r="AJ128" t="str">
            <v>В-12-7</v>
          </cell>
          <cell r="AK128" t="str">
            <v>Комиссии</v>
          </cell>
          <cell r="AL128">
            <v>220</v>
          </cell>
        </row>
        <row r="129">
          <cell r="AJ129" t="str">
            <v>В-1-2-7</v>
          </cell>
          <cell r="AK129" t="str">
            <v>прочие МТР</v>
          </cell>
          <cell r="AL129">
            <v>74</v>
          </cell>
        </row>
        <row r="130">
          <cell r="AJ130" t="str">
            <v>В-12-8</v>
          </cell>
          <cell r="AK130" t="str">
            <v>Возврат ошибочно перечисленных сумм</v>
          </cell>
          <cell r="AL130">
            <v>221</v>
          </cell>
        </row>
        <row r="131">
          <cell r="AJ131" t="str">
            <v>В-12-9</v>
          </cell>
          <cell r="AK131" t="str">
            <v>Выплаты штрафов, пеней, неустоек</v>
          </cell>
          <cell r="AL131">
            <v>222</v>
          </cell>
        </row>
        <row r="132">
          <cell r="AJ132" t="str">
            <v>В-13</v>
          </cell>
          <cell r="AK132" t="str">
            <v>Резерв</v>
          </cell>
          <cell r="AL132">
            <v>224</v>
          </cell>
        </row>
        <row r="133">
          <cell r="AJ133" t="str">
            <v>В-2</v>
          </cell>
          <cell r="AK133" t="str">
            <v>Топливо</v>
          </cell>
          <cell r="AL133">
            <v>75</v>
          </cell>
          <cell r="AM133">
            <v>1</v>
          </cell>
        </row>
        <row r="134">
          <cell r="AJ134" t="str">
            <v>В-2-1</v>
          </cell>
          <cell r="AK134" t="str">
            <v>газ</v>
          </cell>
          <cell r="AL134">
            <v>76</v>
          </cell>
        </row>
        <row r="135">
          <cell r="AJ135" t="str">
            <v>В-2-2</v>
          </cell>
          <cell r="AK135" t="str">
            <v>уголь</v>
          </cell>
          <cell r="AL135">
            <v>77</v>
          </cell>
        </row>
        <row r="136">
          <cell r="AJ136" t="str">
            <v>В-2-3</v>
          </cell>
          <cell r="AK136" t="str">
            <v>мазут</v>
          </cell>
          <cell r="AL136">
            <v>78</v>
          </cell>
        </row>
        <row r="137">
          <cell r="AJ137" t="str">
            <v>В-2-4</v>
          </cell>
          <cell r="AK137" t="str">
            <v>прочие виды топлива</v>
          </cell>
          <cell r="AL137">
            <v>79</v>
          </cell>
        </row>
        <row r="138">
          <cell r="AJ138" t="str">
            <v>В-3</v>
          </cell>
          <cell r="AK138" t="str">
            <v>Покупные ресурсы</v>
          </cell>
          <cell r="AL138">
            <v>80</v>
          </cell>
          <cell r="AM138">
            <v>1</v>
          </cell>
        </row>
        <row r="139">
          <cell r="AJ139" t="str">
            <v>В-3-1</v>
          </cell>
          <cell r="AK139" t="str">
            <v>электрическая энергия</v>
          </cell>
          <cell r="AL139">
            <v>81</v>
          </cell>
        </row>
        <row r="140">
          <cell r="AJ140" t="str">
            <v>В-3-2</v>
          </cell>
          <cell r="AK140" t="str">
            <v>тепловая энергия</v>
          </cell>
          <cell r="AL140">
            <v>82</v>
          </cell>
        </row>
        <row r="141">
          <cell r="AJ141" t="str">
            <v>В-3-3</v>
          </cell>
          <cell r="AK141" t="str">
            <v>вода</v>
          </cell>
          <cell r="AL141">
            <v>83</v>
          </cell>
        </row>
        <row r="142">
          <cell r="AJ142" t="str">
            <v>В-3-4</v>
          </cell>
          <cell r="AK142" t="str">
            <v>природный газ</v>
          </cell>
          <cell r="AL142">
            <v>84</v>
          </cell>
        </row>
        <row r="143">
          <cell r="AJ143" t="str">
            <v>В-4</v>
          </cell>
          <cell r="AK143" t="str">
            <v>Услуги производственного характера</v>
          </cell>
          <cell r="AL143">
            <v>85</v>
          </cell>
          <cell r="AM143">
            <v>1</v>
          </cell>
        </row>
        <row r="144">
          <cell r="AJ144" t="str">
            <v>В-4-1</v>
          </cell>
          <cell r="AK144" t="str">
            <v>услуги по ремонту оборудования, зданий, сооружений</v>
          </cell>
          <cell r="AL144">
            <v>86</v>
          </cell>
        </row>
        <row r="145">
          <cell r="AJ145" t="str">
            <v>В-4-2</v>
          </cell>
          <cell r="AK145" t="str">
            <v>услуги МУП</v>
          </cell>
          <cell r="AL145">
            <v>87</v>
          </cell>
        </row>
        <row r="146">
          <cell r="AJ146" t="str">
            <v>В-4-3</v>
          </cell>
          <cell r="AK146" t="str">
            <v>услуги по эксплуатации оборудования, зданий, сооружений</v>
          </cell>
          <cell r="AL146">
            <v>88</v>
          </cell>
        </row>
        <row r="147">
          <cell r="AJ147" t="str">
            <v>В-4-4</v>
          </cell>
          <cell r="AK147" t="str">
            <v>услуги по содержанию и ремонту жилья</v>
          </cell>
          <cell r="AL147">
            <v>89</v>
          </cell>
        </row>
        <row r="148">
          <cell r="AJ148" t="str">
            <v>В-4-5</v>
          </cell>
          <cell r="AK148" t="str">
            <v>услуги по вывозу ТБО</v>
          </cell>
          <cell r="AL148">
            <v>90</v>
          </cell>
        </row>
        <row r="149">
          <cell r="AJ149" t="str">
            <v>В-4-6</v>
          </cell>
          <cell r="AK149" t="str">
            <v>услуги сторонних субподрядных организаций</v>
          </cell>
          <cell r="AL149">
            <v>91</v>
          </cell>
        </row>
        <row r="150">
          <cell r="AJ150" t="str">
            <v>В-4-7</v>
          </cell>
          <cell r="AK150" t="str">
            <v>транспортные услуги</v>
          </cell>
          <cell r="AL150">
            <v>92</v>
          </cell>
        </row>
        <row r="151">
          <cell r="AJ151" t="str">
            <v>В-4-8</v>
          </cell>
          <cell r="AK151" t="str">
            <v>транспортировка газа (в том числе транзит)</v>
          </cell>
          <cell r="AL151">
            <v>93</v>
          </cell>
        </row>
        <row r="152">
          <cell r="AJ152" t="str">
            <v>В-4-9</v>
          </cell>
          <cell r="AK152" t="str">
            <v>прочие услуги сторонних организаций</v>
          </cell>
          <cell r="AL152">
            <v>94</v>
          </cell>
        </row>
        <row r="153">
          <cell r="AJ153" t="str">
            <v>В-5</v>
          </cell>
          <cell r="AK153" t="str">
            <v>Аренда и лизинг ОПФ</v>
          </cell>
          <cell r="AL153">
            <v>95</v>
          </cell>
        </row>
        <row r="154">
          <cell r="AJ154" t="str">
            <v>В-6</v>
          </cell>
          <cell r="AK154" t="str">
            <v>Товары для перепродажи</v>
          </cell>
          <cell r="AL154">
            <v>96</v>
          </cell>
          <cell r="AM154">
            <v>1</v>
          </cell>
        </row>
        <row r="155">
          <cell r="AJ155" t="str">
            <v>В-6-1</v>
          </cell>
          <cell r="AK155" t="str">
            <v>мазут</v>
          </cell>
          <cell r="AL155">
            <v>97</v>
          </cell>
        </row>
        <row r="156">
          <cell r="AJ156" t="str">
            <v>В-6-2</v>
          </cell>
          <cell r="AK156" t="str">
            <v>уголь</v>
          </cell>
          <cell r="AL156">
            <v>98</v>
          </cell>
        </row>
        <row r="157">
          <cell r="AJ157" t="str">
            <v>В-6-3</v>
          </cell>
          <cell r="AK157" t="str">
            <v>ТМЦ</v>
          </cell>
          <cell r="AL157">
            <v>99</v>
          </cell>
        </row>
        <row r="158">
          <cell r="AJ158" t="str">
            <v>В-6-4</v>
          </cell>
          <cell r="AK158" t="str">
            <v>газ</v>
          </cell>
          <cell r="AL158">
            <v>100</v>
          </cell>
          <cell r="AM158">
            <v>1</v>
          </cell>
        </row>
        <row r="159">
          <cell r="AJ159" t="str">
            <v>В-6-4-1</v>
          </cell>
          <cell r="AK159" t="str">
            <v>сжиженный газ</v>
          </cell>
          <cell r="AL159">
            <v>101</v>
          </cell>
        </row>
        <row r="160">
          <cell r="AJ160" t="str">
            <v>В-6-4-2</v>
          </cell>
          <cell r="AK160" t="str">
            <v>природный газ</v>
          </cell>
          <cell r="AL160">
            <v>102</v>
          </cell>
        </row>
        <row r="161">
          <cell r="AJ161" t="str">
            <v>В-6-5</v>
          </cell>
          <cell r="AK161" t="str">
            <v>прочие товары для перепродажи</v>
          </cell>
          <cell r="AL161">
            <v>103</v>
          </cell>
        </row>
        <row r="162">
          <cell r="AJ162" t="str">
            <v>В-7</v>
          </cell>
          <cell r="AK162" t="str">
            <v>Оплата по договору управления</v>
          </cell>
          <cell r="AL162">
            <v>104</v>
          </cell>
        </row>
        <row r="163">
          <cell r="AJ163" t="str">
            <v>В-8</v>
          </cell>
          <cell r="AK163" t="str">
            <v>Оплата услуг аутсорсинговых компаний</v>
          </cell>
          <cell r="AL163">
            <v>105</v>
          </cell>
          <cell r="AM163">
            <v>1</v>
          </cell>
        </row>
        <row r="164">
          <cell r="AJ164" t="str">
            <v>В-8-1</v>
          </cell>
          <cell r="AK164" t="str">
            <v>оплата услуг по ведению бухгалтерского, налогового и др. учета</v>
          </cell>
          <cell r="AL164">
            <v>106</v>
          </cell>
        </row>
        <row r="165">
          <cell r="AJ165" t="str">
            <v>В-8-2</v>
          </cell>
          <cell r="AK165" t="str">
            <v>оплата ИТ услуг</v>
          </cell>
          <cell r="AL165">
            <v>107</v>
          </cell>
        </row>
        <row r="166">
          <cell r="AJ166" t="str">
            <v>В-8-3</v>
          </cell>
          <cell r="AK166" t="str">
            <v>оплата АХО услуг</v>
          </cell>
          <cell r="AL166">
            <v>108</v>
          </cell>
        </row>
        <row r="167">
          <cell r="AJ167" t="str">
            <v>В-8-4</v>
          </cell>
          <cell r="AK167" t="str">
            <v>оплата прочих услуг по аутсорсингу</v>
          </cell>
          <cell r="AL167">
            <v>109</v>
          </cell>
        </row>
        <row r="168">
          <cell r="AJ168" t="str">
            <v>В-9</v>
          </cell>
          <cell r="AK168" t="str">
            <v>Выплаты персоналу</v>
          </cell>
          <cell r="AL168">
            <v>110</v>
          </cell>
          <cell r="AM168">
            <v>1</v>
          </cell>
        </row>
        <row r="169">
          <cell r="AJ169" t="str">
            <v>В-9-1</v>
          </cell>
          <cell r="AK169" t="str">
            <v>Оплата труда и выплаты социального характера</v>
          </cell>
          <cell r="AL169">
            <v>111</v>
          </cell>
        </row>
        <row r="170">
          <cell r="AJ170" t="str">
            <v>В-9-2</v>
          </cell>
          <cell r="AK170" t="str">
            <v>Бонусы</v>
          </cell>
          <cell r="AL170">
            <v>112</v>
          </cell>
        </row>
        <row r="171">
          <cell r="AJ171" t="str">
            <v>В-9-3</v>
          </cell>
          <cell r="AK171" t="str">
            <v>НДФЛ</v>
          </cell>
          <cell r="AL171">
            <v>113</v>
          </cell>
        </row>
        <row r="172">
          <cell r="AJ172" t="str">
            <v>В-9-4</v>
          </cell>
          <cell r="AK172" t="str">
            <v>Прочие выплаты персоналу</v>
          </cell>
          <cell r="AL172">
            <v>114</v>
          </cell>
        </row>
        <row r="173">
          <cell r="AJ173" t="str">
            <v>ИВ</v>
          </cell>
          <cell r="AK173" t="str">
            <v>ВЫПЛАТЫ</v>
          </cell>
          <cell r="AL173">
            <v>231</v>
          </cell>
          <cell r="AM173">
            <v>1</v>
          </cell>
        </row>
        <row r="174">
          <cell r="AJ174" t="str">
            <v>ИВ-1</v>
          </cell>
          <cell r="AK174" t="str">
            <v>Приобретение инвестиционных вложений (акций, долей, паев)</v>
          </cell>
          <cell r="AL174">
            <v>232</v>
          </cell>
          <cell r="AM174">
            <v>1</v>
          </cell>
        </row>
        <row r="175">
          <cell r="AJ175" t="str">
            <v>ИВ-1-1</v>
          </cell>
          <cell r="AK175" t="str">
            <v>По прямым договорам</v>
          </cell>
          <cell r="AL175">
            <v>309</v>
          </cell>
          <cell r="AM175">
            <v>1</v>
          </cell>
        </row>
        <row r="176">
          <cell r="AJ176" t="str">
            <v>ИВ-1-1-1</v>
          </cell>
          <cell r="AK176" t="str">
            <v>Приобретение акций по прямым договорам</v>
          </cell>
          <cell r="AL176">
            <v>233</v>
          </cell>
        </row>
        <row r="177">
          <cell r="AJ177" t="str">
            <v>ИВ-1-1-2</v>
          </cell>
          <cell r="AK177" t="str">
            <v>Приобретение долей, паев по прямым договорам</v>
          </cell>
          <cell r="AL177">
            <v>310</v>
          </cell>
        </row>
        <row r="178">
          <cell r="AJ178" t="str">
            <v>ИВ-1-2</v>
          </cell>
          <cell r="AK178" t="str">
            <v>По агентским договорам</v>
          </cell>
          <cell r="AL178">
            <v>308</v>
          </cell>
          <cell r="AM178">
            <v>1</v>
          </cell>
        </row>
        <row r="179">
          <cell r="AJ179" t="str">
            <v>ИВ-1-2-1</v>
          </cell>
          <cell r="AK179" t="str">
            <v>Приобретение акций по агентским договорам</v>
          </cell>
          <cell r="AL179">
            <v>234</v>
          </cell>
        </row>
        <row r="180">
          <cell r="AJ180" t="str">
            <v>ИВ-1-2-2</v>
          </cell>
          <cell r="AK180" t="str">
            <v>Приобретение долей, паев по агентским договорам</v>
          </cell>
          <cell r="AL180">
            <v>311</v>
          </cell>
        </row>
        <row r="181">
          <cell r="AJ181" t="str">
            <v>ИВ-2</v>
          </cell>
          <cell r="AK181" t="str">
            <v>Строительство новых объектов (ТЭО, ПСД, материалы, услуги подрядных организаций, пр.)</v>
          </cell>
          <cell r="AL181">
            <v>235</v>
          </cell>
        </row>
        <row r="182">
          <cell r="AJ182" t="str">
            <v>ИВ-3</v>
          </cell>
          <cell r="AK182" t="str">
            <v>Реконструкция и модернизация (ТЭО, ПСД, материалы, услуги подрядных организаций, пр.)</v>
          </cell>
          <cell r="AL182">
            <v>236</v>
          </cell>
        </row>
        <row r="183">
          <cell r="AJ183" t="str">
            <v>ИВ-4</v>
          </cell>
          <cell r="AK183" t="str">
            <v>Приобретение ОС и НМА</v>
          </cell>
          <cell r="AL183">
            <v>300</v>
          </cell>
          <cell r="AM183">
            <v>1</v>
          </cell>
        </row>
        <row r="184">
          <cell r="AJ184" t="str">
            <v>ИВ-4-1</v>
          </cell>
          <cell r="AK184" t="str">
            <v>Мебель</v>
          </cell>
          <cell r="AL184">
            <v>301</v>
          </cell>
        </row>
        <row r="185">
          <cell r="AJ185" t="str">
            <v>ИВ-4-2</v>
          </cell>
          <cell r="AK185" t="str">
            <v>Компьютерная техника</v>
          </cell>
          <cell r="AL185">
            <v>302</v>
          </cell>
        </row>
        <row r="186">
          <cell r="AJ186" t="str">
            <v>ИВ-4-3</v>
          </cell>
          <cell r="AK186" t="str">
            <v>Оргтехника</v>
          </cell>
          <cell r="AL186">
            <v>303</v>
          </cell>
        </row>
        <row r="187">
          <cell r="AJ187" t="str">
            <v>ИВ-4-4</v>
          </cell>
          <cell r="AK187" t="str">
            <v>Программное обеспечение</v>
          </cell>
          <cell r="AL187">
            <v>304</v>
          </cell>
        </row>
        <row r="188">
          <cell r="AJ188" t="str">
            <v>ИВ-4-5</v>
          </cell>
          <cell r="AK188" t="str">
            <v>Прочие ОС и НМА</v>
          </cell>
          <cell r="AL188">
            <v>305</v>
          </cell>
        </row>
        <row r="189">
          <cell r="AJ189" t="str">
            <v>ИВ-5</v>
          </cell>
          <cell r="AK189" t="str">
            <v>Выплаты в уставный капитал</v>
          </cell>
          <cell r="AL189">
            <v>286</v>
          </cell>
        </row>
        <row r="190">
          <cell r="AJ190" t="str">
            <v>ИВ-6</v>
          </cell>
          <cell r="AK190" t="str">
            <v>Прочие выплаты по ивестиционной деятельности</v>
          </cell>
          <cell r="AL190">
            <v>238</v>
          </cell>
        </row>
        <row r="191">
          <cell r="AJ191" t="str">
            <v>ИД</v>
          </cell>
          <cell r="AK191" t="str">
            <v>ИНВЕСТИЦИОННАЯ ДЕЯТЕЛЬНОСТЬ</v>
          </cell>
          <cell r="AL191">
            <v>225</v>
          </cell>
          <cell r="AM191">
            <v>1</v>
          </cell>
        </row>
        <row r="192">
          <cell r="AJ192" t="str">
            <v>ИП</v>
          </cell>
          <cell r="AK192" t="str">
            <v>ПОСТУПЛЕНИЯ</v>
          </cell>
          <cell r="AL192">
            <v>226</v>
          </cell>
          <cell r="AM192">
            <v>1</v>
          </cell>
        </row>
        <row r="193">
          <cell r="AJ193" t="str">
            <v>ИП-1</v>
          </cell>
          <cell r="AK193" t="str">
            <v>Реализация инвестиционных вложений (акций, долей, паев)</v>
          </cell>
          <cell r="AL193">
            <v>306</v>
          </cell>
          <cell r="AM193">
            <v>1</v>
          </cell>
        </row>
        <row r="194">
          <cell r="AJ194" t="str">
            <v>ИП-1-1</v>
          </cell>
          <cell r="AK194" t="str">
            <v>Реализация акций</v>
          </cell>
          <cell r="AL194">
            <v>227</v>
          </cell>
        </row>
        <row r="195">
          <cell r="AJ195" t="str">
            <v>ИП-1-2</v>
          </cell>
          <cell r="AK195" t="str">
            <v>Реализация долей, паев</v>
          </cell>
          <cell r="AL195">
            <v>307</v>
          </cell>
        </row>
        <row r="196">
          <cell r="AJ196" t="str">
            <v>ИП-2</v>
          </cell>
          <cell r="AK196" t="str">
            <v>Поступления от реализация ОС и НМА</v>
          </cell>
          <cell r="AL196">
            <v>294</v>
          </cell>
          <cell r="AM196">
            <v>1</v>
          </cell>
        </row>
        <row r="197">
          <cell r="AJ197" t="str">
            <v>ИП-2-1</v>
          </cell>
          <cell r="AK197" t="str">
            <v>Мебель</v>
          </cell>
          <cell r="AL197">
            <v>295</v>
          </cell>
        </row>
        <row r="198">
          <cell r="AJ198" t="str">
            <v>ИП-2-2</v>
          </cell>
          <cell r="AK198" t="str">
            <v>Компьютерная техника</v>
          </cell>
          <cell r="AL198">
            <v>296</v>
          </cell>
        </row>
        <row r="199">
          <cell r="AJ199" t="str">
            <v>ИП-2-3</v>
          </cell>
          <cell r="AK199" t="str">
            <v>Оргтехника</v>
          </cell>
          <cell r="AL199">
            <v>297</v>
          </cell>
        </row>
        <row r="200">
          <cell r="AJ200" t="str">
            <v>ИП-2-4</v>
          </cell>
          <cell r="AK200" t="str">
            <v>Программное обеспечение</v>
          </cell>
          <cell r="AL200">
            <v>298</v>
          </cell>
        </row>
        <row r="201">
          <cell r="AJ201" t="str">
            <v>ИП-2-5</v>
          </cell>
          <cell r="AK201" t="str">
            <v>Прочие ОС и НМА</v>
          </cell>
          <cell r="AL201">
            <v>299</v>
          </cell>
        </row>
        <row r="202">
          <cell r="AJ202" t="str">
            <v>ИП-3</v>
          </cell>
          <cell r="AK202" t="str">
            <v>Поступления по агентскому договору для приобретения инвестиционных вложений</v>
          </cell>
          <cell r="AL202">
            <v>229</v>
          </cell>
        </row>
        <row r="203">
          <cell r="AJ203" t="str">
            <v>ИП-4</v>
          </cell>
          <cell r="AK203" t="str">
            <v>Прочие поступления от инвестиционной деятельности</v>
          </cell>
          <cell r="AL203">
            <v>230</v>
          </cell>
        </row>
        <row r="204">
          <cell r="AJ204" t="str">
            <v>ОД</v>
          </cell>
          <cell r="AK204" t="str">
            <v>ОПЕРАЦИОННАЯ ДЕЯТЕЛЬНОСТЬ</v>
          </cell>
          <cell r="AL204">
            <v>1</v>
          </cell>
          <cell r="AM204">
            <v>1</v>
          </cell>
        </row>
        <row r="205">
          <cell r="AJ205" t="str">
            <v>П</v>
          </cell>
          <cell r="AK205" t="str">
            <v>Поступления</v>
          </cell>
          <cell r="AL205">
            <v>2</v>
          </cell>
          <cell r="AM205">
            <v>1</v>
          </cell>
        </row>
        <row r="206">
          <cell r="AJ206" t="str">
            <v>П-1</v>
          </cell>
          <cell r="AK206" t="str">
            <v>Поступления от реализации товаров, работ, услуг по текущей деятельности</v>
          </cell>
          <cell r="AL206">
            <v>3</v>
          </cell>
          <cell r="AM206">
            <v>1</v>
          </cell>
        </row>
        <row r="207">
          <cell r="AJ207" t="str">
            <v>П-1-1</v>
          </cell>
          <cell r="AK207" t="str">
            <v>От реализации услуг электроснабжения</v>
          </cell>
          <cell r="AL207">
            <v>4</v>
          </cell>
        </row>
        <row r="208">
          <cell r="AJ208" t="str">
            <v>П-1-10</v>
          </cell>
          <cell r="AK208" t="str">
            <v>По договорам аренды (зданий, сооружений, машин, механизмов и пр.имущества)</v>
          </cell>
          <cell r="AL208">
            <v>16</v>
          </cell>
        </row>
        <row r="209">
          <cell r="AJ209" t="str">
            <v>П-1-11</v>
          </cell>
          <cell r="AK209" t="str">
            <v>По договорам лизинга</v>
          </cell>
          <cell r="AL209">
            <v>17</v>
          </cell>
        </row>
        <row r="210">
          <cell r="AJ210" t="str">
            <v>П-1-12</v>
          </cell>
          <cell r="AK210" t="str">
            <v>По договорам субаренды</v>
          </cell>
          <cell r="AL210">
            <v>18</v>
          </cell>
        </row>
        <row r="211">
          <cell r="AJ211" t="str">
            <v>П-1-13</v>
          </cell>
          <cell r="AK211" t="str">
            <v>От реализации услуг страхования</v>
          </cell>
          <cell r="AL211">
            <v>19</v>
          </cell>
        </row>
        <row r="212">
          <cell r="AJ212" t="str">
            <v>П-1-14</v>
          </cell>
          <cell r="AK212" t="str">
            <v>От реализации электроэнергии</v>
          </cell>
          <cell r="AL212">
            <v>20</v>
          </cell>
        </row>
        <row r="213">
          <cell r="AJ213" t="str">
            <v>П-1-15</v>
          </cell>
          <cell r="AK213" t="str">
            <v>От реализации теплоэнергии</v>
          </cell>
          <cell r="AL213">
            <v>21</v>
          </cell>
        </row>
        <row r="214">
          <cell r="AJ214" t="str">
            <v>П-1-16</v>
          </cell>
          <cell r="AK214" t="str">
            <v>От продажи угля</v>
          </cell>
          <cell r="AL214">
            <v>22</v>
          </cell>
        </row>
        <row r="215">
          <cell r="AJ215" t="str">
            <v>П-1-17</v>
          </cell>
          <cell r="AK215" t="str">
            <v>От продажи мазута</v>
          </cell>
          <cell r="AL215">
            <v>23</v>
          </cell>
        </row>
        <row r="216">
          <cell r="AJ216" t="str">
            <v>П-1-18</v>
          </cell>
          <cell r="AK216" t="str">
            <v>От реализации сжиженного газа</v>
          </cell>
          <cell r="AL216">
            <v>24</v>
          </cell>
        </row>
        <row r="217">
          <cell r="AJ217" t="str">
            <v>П-1-19</v>
          </cell>
          <cell r="AK217" t="str">
            <v>От реализации природного газа</v>
          </cell>
          <cell r="AL217">
            <v>25</v>
          </cell>
        </row>
        <row r="218">
          <cell r="AJ218" t="str">
            <v>П-1-2</v>
          </cell>
          <cell r="AK218" t="str">
            <v>От реализации услуг теплоснабжения</v>
          </cell>
          <cell r="AL218">
            <v>5</v>
          </cell>
        </row>
        <row r="219">
          <cell r="AJ219" t="str">
            <v>П-1-20</v>
          </cell>
          <cell r="AK219" t="str">
            <v>От реализации прочих видов топлива</v>
          </cell>
          <cell r="AL219">
            <v>26</v>
          </cell>
        </row>
        <row r="220">
          <cell r="AJ220" t="str">
            <v>П-1-21</v>
          </cell>
          <cell r="AK220" t="str">
            <v>От реализации ТМЦ</v>
          </cell>
          <cell r="AL220">
            <v>27</v>
          </cell>
        </row>
        <row r="221">
          <cell r="AJ221" t="str">
            <v>П-1-22</v>
          </cell>
          <cell r="AK221" t="str">
            <v>Прочие товары, работы и услуги производственного характера</v>
          </cell>
          <cell r="AL221">
            <v>28</v>
          </cell>
        </row>
        <row r="222">
          <cell r="AJ222" t="str">
            <v>П-1-23</v>
          </cell>
          <cell r="AK222" t="str">
            <v>Дивиденды УК</v>
          </cell>
          <cell r="AL222">
            <v>29</v>
          </cell>
        </row>
        <row r="223">
          <cell r="AJ223" t="str">
            <v>П-1-24</v>
          </cell>
          <cell r="AK223" t="str">
            <v>Прочие доходы УК</v>
          </cell>
          <cell r="AL223">
            <v>30</v>
          </cell>
        </row>
        <row r="224">
          <cell r="AJ224" t="str">
            <v>П-1-25</v>
          </cell>
          <cell r="AK224" t="str">
            <v>От реализации консультационных услуг</v>
          </cell>
          <cell r="AL224">
            <v>31</v>
          </cell>
        </row>
        <row r="225">
          <cell r="AJ225" t="str">
            <v>П-1-26</v>
          </cell>
          <cell r="AK225" t="str">
            <v>От реализации услуг по управлению активами</v>
          </cell>
          <cell r="AL225">
            <v>32</v>
          </cell>
        </row>
        <row r="226">
          <cell r="AJ226" t="str">
            <v>П-1-27</v>
          </cell>
          <cell r="AK226" t="str">
            <v>От реализации услуг по договору управления</v>
          </cell>
          <cell r="AL226">
            <v>33</v>
          </cell>
        </row>
        <row r="227">
          <cell r="AJ227" t="str">
            <v>П-1-28</v>
          </cell>
          <cell r="AK227" t="str">
            <v>От реализации услуг по аутсорсингу</v>
          </cell>
          <cell r="AL227">
            <v>34</v>
          </cell>
          <cell r="AM227">
            <v>1</v>
          </cell>
        </row>
        <row r="228">
          <cell r="AJ228" t="str">
            <v>П-1-28-1</v>
          </cell>
          <cell r="AK228" t="str">
            <v>от реализации услуг по ведению бухгалтерского, налогового и др. учета</v>
          </cell>
          <cell r="AL228">
            <v>35</v>
          </cell>
        </row>
        <row r="229">
          <cell r="AJ229" t="str">
            <v>П-1-28-2</v>
          </cell>
          <cell r="AK229" t="str">
            <v>от реализации ИТ услуг</v>
          </cell>
          <cell r="AL229">
            <v>36</v>
          </cell>
        </row>
        <row r="230">
          <cell r="AJ230" t="str">
            <v>П-1-28-3</v>
          </cell>
          <cell r="AK230" t="str">
            <v>от реализации АХО услуг</v>
          </cell>
          <cell r="AL230">
            <v>37</v>
          </cell>
        </row>
        <row r="231">
          <cell r="AJ231" t="str">
            <v>П-1-28-4</v>
          </cell>
          <cell r="AK231" t="str">
            <v>от реализации прочих услуг по аутсорсингу</v>
          </cell>
          <cell r="AL231">
            <v>38</v>
          </cell>
        </row>
        <row r="232">
          <cell r="AJ232" t="str">
            <v>П-1-29</v>
          </cell>
          <cell r="AK232" t="str">
            <v>От услуг по разработке технической и проектной документации</v>
          </cell>
          <cell r="AL232">
            <v>39</v>
          </cell>
        </row>
        <row r="233">
          <cell r="AJ233" t="str">
            <v>П-1-3</v>
          </cell>
          <cell r="AK233" t="str">
            <v>От реализации услуг водоснабжения и водоотведения</v>
          </cell>
          <cell r="AL233">
            <v>6</v>
          </cell>
        </row>
        <row r="234">
          <cell r="AJ234" t="str">
            <v>П-1-30</v>
          </cell>
          <cell r="AK234" t="str">
            <v>Прочие товары, работы и услуги непроизводственного характера</v>
          </cell>
          <cell r="AL234">
            <v>40</v>
          </cell>
        </row>
        <row r="235">
          <cell r="AJ235" t="str">
            <v>П-1-4</v>
          </cell>
          <cell r="AK235" t="str">
            <v>От транспортировки природного газа</v>
          </cell>
          <cell r="AL235">
            <v>7</v>
          </cell>
        </row>
        <row r="236">
          <cell r="AJ236" t="str">
            <v>П-1-5</v>
          </cell>
          <cell r="AK236" t="str">
            <v>По договорам на выполнение СМР и наладочных работ</v>
          </cell>
          <cell r="AL236">
            <v>8</v>
          </cell>
        </row>
        <row r="237">
          <cell r="AJ237" t="str">
            <v>П-1-6</v>
          </cell>
          <cell r="AK237" t="str">
            <v>По договорам на выполнение подрядных ремонтных работ</v>
          </cell>
          <cell r="AL237">
            <v>9</v>
          </cell>
        </row>
        <row r="238">
          <cell r="AJ238" t="str">
            <v>П-1-7</v>
          </cell>
          <cell r="AK238" t="str">
            <v>От реализации услуг автотранспорта</v>
          </cell>
          <cell r="AL238">
            <v>10</v>
          </cell>
        </row>
        <row r="239">
          <cell r="AJ239" t="str">
            <v>П-1-8</v>
          </cell>
          <cell r="AK239" t="str">
            <v>От реализации услуг по агентским договорам (только агентское вознаграждение)</v>
          </cell>
          <cell r="AL239">
            <v>11</v>
          </cell>
        </row>
        <row r="240">
          <cell r="AJ240" t="str">
            <v>П-1-9</v>
          </cell>
          <cell r="AK240" t="str">
            <v>От реализации жилищных услуг</v>
          </cell>
          <cell r="AL240">
            <v>12</v>
          </cell>
          <cell r="AM240">
            <v>1</v>
          </cell>
        </row>
        <row r="241">
          <cell r="AJ241" t="str">
            <v>П-1-9-1</v>
          </cell>
          <cell r="AK241" t="str">
            <v>от содержания и ремонта жилья</v>
          </cell>
          <cell r="AL241">
            <v>293</v>
          </cell>
        </row>
        <row r="242">
          <cell r="AJ242" t="str">
            <v>П-1-9-2</v>
          </cell>
          <cell r="AK242" t="str">
            <v>поступления от управления жилищным фондом</v>
          </cell>
          <cell r="AL242">
            <v>14</v>
          </cell>
        </row>
        <row r="243">
          <cell r="AJ243" t="str">
            <v>П-1-9-3</v>
          </cell>
          <cell r="AK243" t="str">
            <v>от вывоза ТБО</v>
          </cell>
          <cell r="AL243">
            <v>15</v>
          </cell>
        </row>
        <row r="244">
          <cell r="AJ244" t="str">
            <v>П-2</v>
          </cell>
          <cell r="AK244" t="str">
            <v>Прочие поступления</v>
          </cell>
          <cell r="AL244">
            <v>41</v>
          </cell>
          <cell r="AM244">
            <v>1</v>
          </cell>
        </row>
        <row r="245">
          <cell r="AJ245" t="str">
            <v>П-2-1</v>
          </cell>
          <cell r="AK245" t="str">
            <v>Поступления от потребителей товаров, работ,услуг по агентскому договору для третьих лиц</v>
          </cell>
          <cell r="AL245">
            <v>42</v>
          </cell>
          <cell r="AM245">
            <v>1</v>
          </cell>
        </row>
        <row r="246">
          <cell r="AJ246" t="str">
            <v>П-2-1-1</v>
          </cell>
          <cell r="AK246" t="str">
            <v>От реализации коммунальных услуг</v>
          </cell>
          <cell r="AL246">
            <v>43</v>
          </cell>
          <cell r="AM246">
            <v>1</v>
          </cell>
        </row>
        <row r="247">
          <cell r="AJ247" t="str">
            <v>П-2-1-1-1</v>
          </cell>
          <cell r="AK247" t="str">
            <v>от водоснабжения ХВС</v>
          </cell>
          <cell r="AL247">
            <v>44</v>
          </cell>
        </row>
        <row r="248">
          <cell r="AJ248" t="str">
            <v>П-2-1-1-2</v>
          </cell>
          <cell r="AK248" t="str">
            <v>от водоснабжения ГВС</v>
          </cell>
          <cell r="AL248">
            <v>45</v>
          </cell>
        </row>
        <row r="249">
          <cell r="AJ249" t="str">
            <v>П-2-1-1-3</v>
          </cell>
          <cell r="AK249" t="str">
            <v>от водоотведения</v>
          </cell>
          <cell r="AL249">
            <v>46</v>
          </cell>
        </row>
        <row r="250">
          <cell r="AJ250" t="str">
            <v>П-2-1-1-4</v>
          </cell>
          <cell r="AK250" t="str">
            <v>от вывоза ЖБО</v>
          </cell>
          <cell r="AL250">
            <v>47</v>
          </cell>
        </row>
        <row r="251">
          <cell r="AJ251" t="str">
            <v>П-2-1-1-5</v>
          </cell>
          <cell r="AK251" t="str">
            <v>от теплоэнергии</v>
          </cell>
          <cell r="AL251">
            <v>292</v>
          </cell>
        </row>
        <row r="252">
          <cell r="AJ252" t="str">
            <v>П-2-1-2</v>
          </cell>
          <cell r="AK252" t="str">
            <v>Капитальный ремонт</v>
          </cell>
          <cell r="AL252">
            <v>49</v>
          </cell>
        </row>
        <row r="253">
          <cell r="AJ253" t="str">
            <v>П-2-1-3</v>
          </cell>
          <cell r="AK253" t="str">
            <v>Плата за найм</v>
          </cell>
          <cell r="AL253">
            <v>50</v>
          </cell>
        </row>
        <row r="254">
          <cell r="AJ254" t="str">
            <v>П-2-1-4</v>
          </cell>
          <cell r="AK254" t="str">
            <v>Благоустройство муниципального образования</v>
          </cell>
          <cell r="AL254">
            <v>51</v>
          </cell>
        </row>
        <row r="255">
          <cell r="AJ255" t="str">
            <v>П-2-1-5</v>
          </cell>
          <cell r="AK255" t="str">
            <v>Дополнительные платные услуги</v>
          </cell>
          <cell r="AL255">
            <v>52</v>
          </cell>
        </row>
        <row r="256">
          <cell r="AJ256" t="str">
            <v>П-2-2</v>
          </cell>
          <cell r="AK256" t="str">
            <v>Ошибочно перечисленные суммы</v>
          </cell>
          <cell r="AL256">
            <v>53</v>
          </cell>
        </row>
        <row r="257">
          <cell r="AJ257" t="str">
            <v>П-2-3</v>
          </cell>
          <cell r="AK257" t="str">
            <v>Финансирование из бюджета</v>
          </cell>
          <cell r="AL257">
            <v>54</v>
          </cell>
        </row>
        <row r="258">
          <cell r="AJ258" t="str">
            <v>П-2-4</v>
          </cell>
          <cell r="AK258" t="str">
            <v>Штрафы, пени, неустойки</v>
          </cell>
          <cell r="AL258">
            <v>55</v>
          </cell>
        </row>
        <row r="259">
          <cell r="AJ259" t="str">
            <v>П-2-5</v>
          </cell>
          <cell r="AK259" t="str">
            <v>Поступления прочие</v>
          </cell>
          <cell r="AL259">
            <v>56</v>
          </cell>
        </row>
        <row r="260">
          <cell r="AJ260" t="str">
            <v>ФВ</v>
          </cell>
          <cell r="AK260" t="str">
            <v>ВЫПЛАТЫ</v>
          </cell>
          <cell r="AL260">
            <v>265</v>
          </cell>
          <cell r="AM260">
            <v>1</v>
          </cell>
        </row>
        <row r="261">
          <cell r="AJ261" t="str">
            <v>ФВ-1</v>
          </cell>
          <cell r="AK261" t="str">
            <v>Возврат займов полученных</v>
          </cell>
          <cell r="AL261">
            <v>266</v>
          </cell>
        </row>
        <row r="262">
          <cell r="AJ262" t="str">
            <v>ФВ-10</v>
          </cell>
          <cell r="AK262" t="str">
            <v>Выплаты по договорам цессии</v>
          </cell>
          <cell r="AL262">
            <v>287</v>
          </cell>
        </row>
        <row r="263">
          <cell r="AJ263" t="str">
            <v>ФВ-11</v>
          </cell>
          <cell r="AK263" t="str">
            <v>Выплаты партнерам</v>
          </cell>
          <cell r="AL263">
            <v>288</v>
          </cell>
        </row>
        <row r="264">
          <cell r="AJ264" t="str">
            <v>ФВ-11</v>
          </cell>
          <cell r="AK264" t="str">
            <v>Выплаты Бизнесам</v>
          </cell>
          <cell r="AL264">
            <v>289</v>
          </cell>
        </row>
        <row r="265">
          <cell r="AJ265" t="str">
            <v>ФВ-12</v>
          </cell>
          <cell r="AK265" t="str">
            <v>Выплаты (С)</v>
          </cell>
          <cell r="AL265">
            <v>290</v>
          </cell>
        </row>
        <row r="266">
          <cell r="AJ266" t="str">
            <v>ФВ-13</v>
          </cell>
          <cell r="AK266" t="str">
            <v>Прочие выплаты по финансовой деятельности</v>
          </cell>
          <cell r="AL266">
            <v>291</v>
          </cell>
        </row>
        <row r="267">
          <cell r="AJ267" t="str">
            <v>ФВ-2</v>
          </cell>
          <cell r="AK267" t="str">
            <v>Возврат кредитов</v>
          </cell>
          <cell r="AL267">
            <v>267</v>
          </cell>
        </row>
        <row r="268">
          <cell r="AJ268" t="str">
            <v>ФВ-3</v>
          </cell>
          <cell r="AK268" t="str">
            <v>Выдача займов</v>
          </cell>
          <cell r="AL268">
            <v>268</v>
          </cell>
        </row>
        <row r="269">
          <cell r="AJ269" t="str">
            <v>ФВ-4</v>
          </cell>
          <cell r="AK269" t="str">
            <v>На депозит</v>
          </cell>
          <cell r="AL269">
            <v>269</v>
          </cell>
        </row>
        <row r="270">
          <cell r="AJ270" t="str">
            <v>ФВ-5</v>
          </cell>
          <cell r="AK270" t="str">
            <v>Финансовые вложения</v>
          </cell>
          <cell r="AL270">
            <v>270</v>
          </cell>
          <cell r="AM270">
            <v>1</v>
          </cell>
        </row>
        <row r="271">
          <cell r="AJ271" t="str">
            <v>ФВ-5-1</v>
          </cell>
          <cell r="AK271" t="str">
            <v>Приобретение векселей третьих лиц</v>
          </cell>
          <cell r="AL271">
            <v>271</v>
          </cell>
        </row>
        <row r="272">
          <cell r="AJ272" t="str">
            <v>ФВ-5-2</v>
          </cell>
          <cell r="AK272" t="str">
            <v>Приобретение облигаций</v>
          </cell>
          <cell r="AL272">
            <v>272</v>
          </cell>
        </row>
        <row r="273">
          <cell r="AJ273" t="str">
            <v>ФВ-5-3</v>
          </cell>
          <cell r="AK273" t="str">
            <v>Прочие финансовые вложения</v>
          </cell>
          <cell r="AL273">
            <v>273</v>
          </cell>
        </row>
        <row r="274">
          <cell r="AJ274" t="str">
            <v>ФВ-6</v>
          </cell>
          <cell r="AK274" t="str">
            <v>Погашение собственных ценных бумаг</v>
          </cell>
          <cell r="AL274">
            <v>274</v>
          </cell>
          <cell r="AM274">
            <v>1</v>
          </cell>
        </row>
        <row r="275">
          <cell r="AJ275" t="str">
            <v>ФВ-6-1</v>
          </cell>
          <cell r="AK275" t="str">
            <v>Погашение собственных векселей</v>
          </cell>
          <cell r="AL275">
            <v>275</v>
          </cell>
        </row>
        <row r="276">
          <cell r="AJ276" t="str">
            <v>ФВ-6-2</v>
          </cell>
          <cell r="AK276" t="str">
            <v>Погашение собственных облигаций</v>
          </cell>
          <cell r="AL276">
            <v>276</v>
          </cell>
        </row>
        <row r="277">
          <cell r="AJ277" t="str">
            <v>ФВ-7</v>
          </cell>
          <cell r="AK277" t="str">
            <v>Проценты уплаченные</v>
          </cell>
          <cell r="AL277">
            <v>277</v>
          </cell>
          <cell r="AM277">
            <v>1</v>
          </cell>
        </row>
        <row r="278">
          <cell r="AJ278" t="str">
            <v>ФВ-7-1</v>
          </cell>
          <cell r="AK278" t="str">
            <v>% уплаченные по займам</v>
          </cell>
          <cell r="AL278">
            <v>278</v>
          </cell>
        </row>
        <row r="279">
          <cell r="AJ279" t="str">
            <v>ФВ-7-2</v>
          </cell>
          <cell r="AK279" t="str">
            <v>% уплаченные по кредитам</v>
          </cell>
          <cell r="AL279">
            <v>279</v>
          </cell>
        </row>
        <row r="280">
          <cell r="AJ280" t="str">
            <v>ФВ-7-3</v>
          </cell>
          <cell r="AK280" t="str">
            <v>% уплаченные по собственным векселям</v>
          </cell>
          <cell r="AL280">
            <v>280</v>
          </cell>
        </row>
        <row r="281">
          <cell r="AJ281" t="str">
            <v>ФВ-7-4</v>
          </cell>
          <cell r="AK281" t="str">
            <v>% уплаченные по облигациям</v>
          </cell>
          <cell r="AL281">
            <v>282</v>
          </cell>
        </row>
        <row r="282">
          <cell r="AJ282" t="str">
            <v>ФВ-7-5</v>
          </cell>
          <cell r="AK282" t="str">
            <v>прочие % уплаченные</v>
          </cell>
          <cell r="AL282">
            <v>283</v>
          </cell>
        </row>
        <row r="283">
          <cell r="AJ283" t="str">
            <v>ФВ-8</v>
          </cell>
          <cell r="AK283" t="str">
            <v>Выбытие долговых ценных бумаг</v>
          </cell>
          <cell r="AL283">
            <v>314</v>
          </cell>
          <cell r="AM283">
            <v>1</v>
          </cell>
        </row>
        <row r="284">
          <cell r="AJ284" t="str">
            <v>ФВ-9</v>
          </cell>
          <cell r="AK284" t="str">
            <v>Дивиденды и прочие расходы</v>
          </cell>
          <cell r="AL284">
            <v>320</v>
          </cell>
          <cell r="AM284">
            <v>1</v>
          </cell>
        </row>
        <row r="285">
          <cell r="AJ285" t="str">
            <v>ФВ-9-1</v>
          </cell>
          <cell r="AK285" t="str">
            <v>Выплаты акционерам</v>
          </cell>
          <cell r="AL285">
            <v>285</v>
          </cell>
        </row>
        <row r="286">
          <cell r="AJ286" t="str">
            <v>ФВ-9-2</v>
          </cell>
          <cell r="AK286" t="str">
            <v>Выплаты партнерам</v>
          </cell>
          <cell r="AL286">
            <v>321</v>
          </cell>
        </row>
        <row r="287">
          <cell r="AJ287" t="str">
            <v>ФВ-9-3</v>
          </cell>
          <cell r="AK287" t="str">
            <v>Прочие дивиденды</v>
          </cell>
          <cell r="AL287">
            <v>322</v>
          </cell>
        </row>
        <row r="288">
          <cell r="AJ288" t="str">
            <v>ФД</v>
          </cell>
          <cell r="AK288" t="str">
            <v>ФИНАНСОВАЯ ДЕЯТЕЛЬНОСТЬ</v>
          </cell>
          <cell r="AL288">
            <v>239</v>
          </cell>
          <cell r="AM288">
            <v>1</v>
          </cell>
        </row>
        <row r="289">
          <cell r="AJ289" t="str">
            <v>ФП</v>
          </cell>
          <cell r="AK289" t="str">
            <v>ПОСТУПЛЕНИЯ</v>
          </cell>
          <cell r="AL289">
            <v>240</v>
          </cell>
          <cell r="AM289">
            <v>1</v>
          </cell>
        </row>
        <row r="290">
          <cell r="AJ290" t="str">
            <v>ФП-1</v>
          </cell>
          <cell r="AK290" t="str">
            <v>Поступление займов</v>
          </cell>
          <cell r="AL290">
            <v>241</v>
          </cell>
        </row>
        <row r="291">
          <cell r="AJ291" t="str">
            <v>ФП-10</v>
          </cell>
          <cell r="AK291" t="str">
            <v>Поступления по договорам цессии</v>
          </cell>
          <cell r="AL291">
            <v>260</v>
          </cell>
        </row>
        <row r="292">
          <cell r="AJ292" t="str">
            <v>ФП-11</v>
          </cell>
          <cell r="AK292" t="str">
            <v>Поступления от партнеров</v>
          </cell>
          <cell r="AL292">
            <v>261</v>
          </cell>
        </row>
        <row r="293">
          <cell r="AJ293" t="str">
            <v>ФП-12</v>
          </cell>
          <cell r="AK293" t="str">
            <v>Поступления от Бизнесов</v>
          </cell>
          <cell r="AL293">
            <v>262</v>
          </cell>
        </row>
        <row r="294">
          <cell r="AJ294" t="str">
            <v>ФП-13</v>
          </cell>
          <cell r="AK294" t="str">
            <v>Поступления (С)</v>
          </cell>
          <cell r="AL294">
            <v>263</v>
          </cell>
        </row>
        <row r="295">
          <cell r="AJ295" t="str">
            <v>ФП-14</v>
          </cell>
          <cell r="AK295" t="str">
            <v>Прочие поступления по финансовой деятельности</v>
          </cell>
          <cell r="AL295">
            <v>264</v>
          </cell>
        </row>
        <row r="296">
          <cell r="AJ296" t="str">
            <v>ФП-2</v>
          </cell>
          <cell r="AK296" t="str">
            <v>Поступление кредитов</v>
          </cell>
          <cell r="AL296">
            <v>242</v>
          </cell>
        </row>
        <row r="297">
          <cell r="AJ297" t="str">
            <v>ФП-3</v>
          </cell>
          <cell r="AK297" t="str">
            <v>Возврат займов выданных</v>
          </cell>
          <cell r="AL297">
            <v>243</v>
          </cell>
        </row>
        <row r="298">
          <cell r="AJ298" t="str">
            <v>ФП-4</v>
          </cell>
          <cell r="AK298" t="str">
            <v>Возврат с депозита</v>
          </cell>
          <cell r="AL298">
            <v>244</v>
          </cell>
        </row>
        <row r="299">
          <cell r="AJ299" t="str">
            <v>ФП-5</v>
          </cell>
          <cell r="AK299" t="str">
            <v>Реализация ценных бумаг</v>
          </cell>
          <cell r="AL299">
            <v>245</v>
          </cell>
          <cell r="AM299">
            <v>1</v>
          </cell>
        </row>
        <row r="300">
          <cell r="AJ300" t="str">
            <v>ФП-5-1</v>
          </cell>
          <cell r="AK300" t="str">
            <v>Собственные векселя</v>
          </cell>
          <cell r="AL300">
            <v>246</v>
          </cell>
        </row>
        <row r="301">
          <cell r="AJ301" t="str">
            <v>ФП-5-2</v>
          </cell>
          <cell r="AK301" t="str">
            <v>Векселя третьих лиц</v>
          </cell>
          <cell r="AL301">
            <v>247</v>
          </cell>
        </row>
        <row r="302">
          <cell r="AJ302" t="str">
            <v>ФП-5-3</v>
          </cell>
          <cell r="AK302" t="str">
            <v>Облигации</v>
          </cell>
          <cell r="AL302">
            <v>316</v>
          </cell>
          <cell r="AM302">
            <v>1</v>
          </cell>
        </row>
        <row r="303">
          <cell r="AJ303" t="str">
            <v>ФП-5-4</v>
          </cell>
          <cell r="AK303" t="str">
            <v>Прочие ценные бумаги</v>
          </cell>
          <cell r="AL303">
            <v>249</v>
          </cell>
        </row>
        <row r="304">
          <cell r="AJ304" t="str">
            <v>ФП-6</v>
          </cell>
          <cell r="AK304" t="str">
            <v>Проценты полученные</v>
          </cell>
          <cell r="AL304">
            <v>250</v>
          </cell>
          <cell r="AM304">
            <v>1</v>
          </cell>
        </row>
        <row r="305">
          <cell r="AJ305" t="str">
            <v>ФП-6-1</v>
          </cell>
          <cell r="AK305" t="str">
            <v>% полученные по займам</v>
          </cell>
          <cell r="AL305">
            <v>251</v>
          </cell>
        </row>
        <row r="306">
          <cell r="AJ306" t="str">
            <v>ФП-6-2</v>
          </cell>
          <cell r="AK306" t="str">
            <v>% полученные по векселям третьих лиц</v>
          </cell>
          <cell r="AL306">
            <v>252</v>
          </cell>
        </row>
        <row r="307">
          <cell r="AJ307" t="str">
            <v>ФП-6-3</v>
          </cell>
          <cell r="AK307" t="str">
            <v>% полученные по облигациям третьих лиц</v>
          </cell>
          <cell r="AL307">
            <v>253</v>
          </cell>
        </row>
        <row r="308">
          <cell r="AJ308" t="str">
            <v>ФП-6-4</v>
          </cell>
          <cell r="AK308" t="str">
            <v>% полученные по депозиту</v>
          </cell>
          <cell r="AL308">
            <v>254</v>
          </cell>
        </row>
        <row r="309">
          <cell r="AJ309" t="str">
            <v>ФП-6-5</v>
          </cell>
          <cell r="AK309" t="str">
            <v>% полученные по остаткам на счетах</v>
          </cell>
          <cell r="AL309">
            <v>255</v>
          </cell>
        </row>
        <row r="310">
          <cell r="AJ310" t="str">
            <v>ФП-6-6</v>
          </cell>
          <cell r="AK310" t="str">
            <v>прочие % полученные</v>
          </cell>
          <cell r="AL310">
            <v>256</v>
          </cell>
        </row>
        <row r="311">
          <cell r="AJ311" t="str">
            <v>ФП-7</v>
          </cell>
          <cell r="AK311" t="str">
            <v>Поступление долговых ценных бумаг</v>
          </cell>
          <cell r="AL311">
            <v>312</v>
          </cell>
          <cell r="AM311">
            <v>1</v>
          </cell>
        </row>
        <row r="312">
          <cell r="AJ312" t="str">
            <v>ФП-8</v>
          </cell>
          <cell r="AK312" t="str">
            <v>Дивиденды</v>
          </cell>
          <cell r="AL312">
            <v>258</v>
          </cell>
        </row>
        <row r="313">
          <cell r="AJ313" t="str">
            <v>ФП-9</v>
          </cell>
          <cell r="AK313" t="str">
            <v>Поступления в уставный капитал и доп. эмиссия</v>
          </cell>
          <cell r="AL313">
            <v>259</v>
          </cell>
        </row>
        <row r="314">
          <cell r="AK314" t="str">
            <v>Облигации собственные</v>
          </cell>
          <cell r="AL314">
            <v>248</v>
          </cell>
        </row>
        <row r="315">
          <cell r="AK315" t="str">
            <v>Поступление векселей</v>
          </cell>
          <cell r="AL315">
            <v>257</v>
          </cell>
        </row>
        <row r="316">
          <cell r="AK316" t="str">
            <v>Выбытие векселей</v>
          </cell>
          <cell r="AL316">
            <v>284</v>
          </cell>
        </row>
        <row r="317">
          <cell r="AK317" t="str">
            <v>Поступление облигаций</v>
          </cell>
          <cell r="AL317">
            <v>313</v>
          </cell>
        </row>
        <row r="318">
          <cell r="AK318" t="str">
            <v>Выбытие облигаций</v>
          </cell>
          <cell r="AL318">
            <v>315</v>
          </cell>
        </row>
        <row r="319">
          <cell r="AK319" t="str">
            <v>Облигации третьих лиц</v>
          </cell>
          <cell r="AL319">
            <v>317</v>
          </cell>
        </row>
        <row r="320">
          <cell r="AK320" t="str">
            <v>Поступления - перевод собственных средств</v>
          </cell>
          <cell r="AL320">
            <v>318</v>
          </cell>
        </row>
        <row r="321">
          <cell r="AK321" t="str">
            <v>Выплаты - перевод собственных средств</v>
          </cell>
          <cell r="AL321">
            <v>319</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овая"/>
      <sheetName val="См.1трасса"/>
      <sheetName val="См.1трасса (2)"/>
      <sheetName val="См.2 дендр. "/>
      <sheetName val="3оос_1ПК"/>
      <sheetName val="См.4_2ПК"/>
      <sheetName val="См.4_2ПК (2)"/>
      <sheetName val="См.4_2ПК (3)"/>
      <sheetName val="См.5_2ПК"/>
      <sheetName val="6оос_2ПК"/>
      <sheetName val="См.2 дендр. новая"/>
      <sheetName val="3оос_новая"/>
      <sheetName val="Параметры"/>
      <sheetName val="Таблица А13"/>
      <sheetName val="ТехЭк"/>
      <sheetName val="См-2 Шатурс сети  проект работы"/>
    </sheetNames>
    <sheetDataSet>
      <sheetData sheetId="0">
        <row r="76">
          <cell r="AK76">
            <v>84638</v>
          </cell>
        </row>
      </sheetData>
      <sheetData sheetId="1">
        <row r="76">
          <cell r="AK76">
            <v>84638</v>
          </cell>
        </row>
      </sheetData>
      <sheetData sheetId="2">
        <row r="76">
          <cell r="AK76">
            <v>84638</v>
          </cell>
        </row>
      </sheetData>
      <sheetData sheetId="3">
        <row r="76">
          <cell r="AK76">
            <v>84638</v>
          </cell>
        </row>
      </sheetData>
      <sheetData sheetId="4">
        <row r="76">
          <cell r="AK76">
            <v>84638</v>
          </cell>
        </row>
      </sheetData>
      <sheetData sheetId="5">
        <row r="76">
          <cell r="AK76">
            <v>84638</v>
          </cell>
        </row>
      </sheetData>
      <sheetData sheetId="6">
        <row r="76">
          <cell r="AK76">
            <v>84638</v>
          </cell>
        </row>
      </sheetData>
      <sheetData sheetId="7">
        <row r="76">
          <cell r="AK76">
            <v>84638</v>
          </cell>
        </row>
      </sheetData>
      <sheetData sheetId="8">
        <row r="76">
          <cell r="AK76">
            <v>84638</v>
          </cell>
        </row>
      </sheetData>
      <sheetData sheetId="9">
        <row r="76">
          <cell r="AK76">
            <v>84638</v>
          </cell>
        </row>
      </sheetData>
      <sheetData sheetId="10">
        <row r="76">
          <cell r="AK76">
            <v>84638</v>
          </cell>
        </row>
      </sheetData>
      <sheetData sheetId="11">
        <row r="76">
          <cell r="AK76">
            <v>84638</v>
          </cell>
        </row>
      </sheetData>
      <sheetData sheetId="12">
        <row r="76">
          <cell r="AK76">
            <v>84638</v>
          </cell>
        </row>
      </sheetData>
      <sheetData sheetId="13" refreshError="1"/>
      <sheetData sheetId="14" refreshError="1"/>
      <sheetData sheetId="15" refreshError="1"/>
      <sheetData sheetId="16"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тр"/>
      <sheetName val="1.4"/>
      <sheetName val="1.5"/>
      <sheetName val="1.6"/>
      <sheetName val="1.3"/>
      <sheetName val="Потр 2014г."/>
      <sheetName val="Формы по балансу ЛО 2014.г"/>
    </sheetNames>
    <definedNames>
      <definedName name="Текст1_Щелкнуть"/>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по присоединению"/>
      <sheetName val="Лист2"/>
      <sheetName val="Оплата (2)"/>
      <sheetName val="Оплата (новая база)"/>
      <sheetName val="Договоры подряда"/>
      <sheetName val="Оплата клиентских договоров"/>
      <sheetName val="Распоряжения и оплата подряда"/>
      <sheetName val="Акты по договорам подряда"/>
      <sheetName val="АНАЛИТ"/>
      <sheetName val="план 2000"/>
    </sheetNames>
    <sheetDataSet>
      <sheetData sheetId="0" refreshError="1"/>
      <sheetData sheetId="1">
        <row r="2">
          <cell r="A2" t="str">
            <v>проект</v>
          </cell>
        </row>
        <row r="3">
          <cell r="A3" t="str">
            <v>стройка</v>
          </cell>
        </row>
        <row r="4">
          <cell r="A4" t="str">
            <v>под ключ</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ИтГП"/>
      <sheetName val="ИтПрямые"/>
      <sheetName val="ИтЭСК"/>
      <sheetName val="ИтТранзит"/>
      <sheetName val="Итого"/>
      <sheetName val="Разногласия"/>
      <sheetName val="ЭСК РЭ"/>
      <sheetName val="ДЭС"/>
      <sheetName val="Нижнов"/>
      <sheetName val="Восток"/>
      <sheetName val="ВостокРСМ"/>
      <sheetName val="ВостокТаг"/>
      <sheetName val="ЦЭСК"/>
      <sheetName val="Рус"/>
      <sheetName val="Русресурс"/>
      <sheetName val="Марэм"/>
      <sheetName val="Геом"/>
      <sheetName val="Югруси"/>
      <sheetName val="НЗСП"/>
      <sheetName val="ДЭ"/>
      <sheetName val="Сбыт1"/>
      <sheetName val="Сбыт2"/>
      <sheetName val="ГТТЭЦ"/>
      <sheetName val="Прямой2"/>
      <sheetName val="Прямой3"/>
      <sheetName val="Прямой4"/>
      <sheetName val="Прямой5"/>
      <sheetName val="Расходы"/>
      <sheetName val="ССО"/>
      <sheetName val="БПподРСТ"/>
      <sheetName val="энергия"/>
      <sheetName val="мощность"/>
    </sheetNames>
    <sheetDataSet>
      <sheetData sheetId="0">
        <row r="7">
          <cell r="Q7">
            <v>689.72000000000014</v>
          </cell>
        </row>
        <row r="9">
          <cell r="Q9">
            <v>139.06999999999996</v>
          </cell>
        </row>
        <row r="11">
          <cell r="Q11">
            <v>1159.1300000000003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 val="Параметры"/>
      <sheetName val="УЗ-10"/>
      <sheetName val="УФ-28"/>
      <sheetName val="план_2000-31"/>
      <sheetName val="план_2000-21"/>
      <sheetName val="план_20001"/>
      <sheetName val="расчет_тарифов1"/>
      <sheetName val="Ф-2_(для_АО-энерго)1"/>
      <sheetName val="НВВ_утв_тарифы1"/>
      <sheetName val="Исходные_данные_и_свод_тарифов1"/>
      <sheetName val="т__1_12_1"/>
      <sheetName val="план_2000-3"/>
      <sheetName val="план_2000-2"/>
      <sheetName val="план_2000"/>
      <sheetName val="расчет_тарифов"/>
      <sheetName val="Ф-2_(для_АО-энерго)"/>
      <sheetName val="НВВ_утв_тарифы"/>
      <sheetName val="Исходные_данные_и_свод_тарифов"/>
      <sheetName val="т__1_1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НВВ утв тарифы"/>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s>
    <sheetDataSet>
      <sheetData sheetId="0" refreshError="1"/>
      <sheetData sheetId="1" refreshError="1"/>
      <sheetData sheetId="2" refreshError="1"/>
      <sheetData sheetId="3" refreshError="1"/>
      <sheetData sheetId="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4"/>
      <sheetName val="приложение 14 (СПб)"/>
      <sheetName val="приложение 14 (ЛО)"/>
      <sheetName val="приложение 14 (СПб) без НДС"/>
      <sheetName val="приложение 14 (ЛО) без НДС"/>
      <sheetName val="список"/>
    </sheetNames>
    <sheetDataSet>
      <sheetData sheetId="0" refreshError="1"/>
      <sheetData sheetId="1" refreshError="1"/>
      <sheetData sheetId="2" refreshError="1"/>
      <sheetData sheetId="3" refreshError="1"/>
      <sheetData sheetId="4" refreshError="1"/>
      <sheetData sheetId="5" refreshError="1">
        <row r="4">
          <cell r="B4" t="str">
            <v>____________________(С.В. Николаев)</v>
          </cell>
        </row>
        <row r="5">
          <cell r="B5" t="str">
            <v>____________________(Т.Г. Судакова)</v>
          </cell>
        </row>
      </sheetData>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s>
    <sheetDataSet>
      <sheetData sheetId="0" refreshError="1"/>
      <sheetData sheetId="1" refreshError="1"/>
      <sheetData sheetId="2" refreshError="1"/>
      <sheetData sheetId="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подразделений"/>
      <sheetName val="Бюджет_ ДЛ _1_складыи значения"/>
      <sheetName val="Бюджет_ ДЛ _итоги"/>
      <sheetName val="Бюджет_ ДЛ"/>
      <sheetName val="Справочник затрат"/>
      <sheetName val="Справочник подразделений_нов "/>
      <sheetName val="тур"/>
      <sheetName val="инфо1"/>
      <sheetName val="АНАЛИТ"/>
      <sheetName val="Лист1"/>
      <sheetName val="Параметры"/>
      <sheetName val="Производство электроэнергии"/>
      <sheetName val="Т12"/>
      <sheetName val="Т3"/>
      <sheetName val="Т6"/>
    </sheetNames>
    <sheetDataSet>
      <sheetData sheetId="0" refreshError="1">
        <row r="5">
          <cell r="C5" t="str">
            <v>ЦО</v>
          </cell>
        </row>
        <row r="6">
          <cell r="C6" t="str">
            <v>ЦЕНТРАЛЬНЫЙ ОФИС</v>
          </cell>
        </row>
        <row r="7">
          <cell r="C7" t="str">
            <v>СОВЕТ АКЦИОНЕРОВ</v>
          </cell>
        </row>
        <row r="8">
          <cell r="C8" t="str">
            <v>Президент Компании</v>
          </cell>
        </row>
        <row r="9">
          <cell r="C9" t="str">
            <v>Первый  Вице-Президент Компании</v>
          </cell>
        </row>
        <row r="10">
          <cell r="C10" t="str">
            <v>РУКОВОДСТВО КОМПАНИИ</v>
          </cell>
        </row>
        <row r="11">
          <cell r="C11" t="str">
            <v>Вице – Президент по бизнес - процессам</v>
          </cell>
        </row>
        <row r="12">
          <cell r="C12" t="str">
            <v>Отдел бизнес анализа</v>
          </cell>
        </row>
        <row r="13">
          <cell r="C13" t="str">
            <v>КОММЕРЧЕСКИЙ  ДЕПАРТАМЕНТ</v>
          </cell>
        </row>
        <row r="14">
          <cell r="C14" t="str">
            <v>РОЗНИЧНАЯ ТОРГОВЛЯ И РАЗВИТИЕ БИЗНЕСА</v>
          </cell>
        </row>
        <row r="15">
          <cell r="C15" t="str">
            <v>ДЕПАРТАМЕНТ РОЗНИЧНОЙ ТОРГОВЛИ</v>
          </cell>
        </row>
        <row r="16">
          <cell r="C16" t="str">
            <v>ДЕПАРТАМЕНТ РАЗВИТИЯ БИЗНЕСА</v>
          </cell>
        </row>
        <row r="17">
          <cell r="C17" t="str">
            <v>ДЕПАРТАМЕНТ ЛОГИСТИКИ</v>
          </cell>
        </row>
        <row r="18">
          <cell r="C18" t="str">
            <v>Вице – Президент по логистике</v>
          </cell>
        </row>
        <row r="19">
          <cell r="C19" t="str">
            <v>ДЛ_Отдел транспортного обеспечения</v>
          </cell>
        </row>
        <row r="20">
          <cell r="C20" t="str">
            <v>ДЛ_Группа по работе с перевозчиками</v>
          </cell>
        </row>
        <row r="21">
          <cell r="C21" t="str">
            <v>ДЛ_Транспортная группа</v>
          </cell>
        </row>
        <row r="22">
          <cell r="C22" t="str">
            <v>ДЛ_Группа экспедиции</v>
          </cell>
        </row>
        <row r="23">
          <cell r="C23" t="str">
            <v>ДЛ_Группа доставки товара клиентам</v>
          </cell>
        </row>
        <row r="24">
          <cell r="C24" t="str">
            <v>ДЛ_Отдел внешней логистики</v>
          </cell>
        </row>
        <row r="25">
          <cell r="C25" t="str">
            <v>ДЛ_Отдел ввода и обработки информации в КИС</v>
          </cell>
        </row>
        <row r="26">
          <cell r="C26" t="str">
            <v>ДЕПАРТАМЕНТ РЕКЛАМЫ И СВЯЗЕЙ С ОБЩЕСТВЕННОСТЬЮ</v>
          </cell>
        </row>
        <row r="27">
          <cell r="C27" t="str">
            <v>ФИНАНСОВЫЙ ДЕПАРТАМЕНТ</v>
          </cell>
        </row>
        <row r="28">
          <cell r="C28" t="str">
            <v>ФД_Финансовый директор</v>
          </cell>
        </row>
        <row r="29">
          <cell r="C29" t="str">
            <v>ФД_Отдел планирования и учета</v>
          </cell>
        </row>
        <row r="30">
          <cell r="C30" t="str">
            <v>ФД_Казначейство</v>
          </cell>
        </row>
        <row r="31">
          <cell r="C31" t="str">
            <v>ФД_Отдел товарного учета</v>
          </cell>
        </row>
        <row r="32">
          <cell r="C32" t="str">
            <v>Департамент Централизованного бухгалтерского учета</v>
          </cell>
        </row>
        <row r="33">
          <cell r="C33" t="str">
            <v>ДЕПАРТАМЕНТ ИНФОРМАЦИОННЫХ ТЕХНОЛОГИЙ</v>
          </cell>
        </row>
        <row r="34">
          <cell r="C34" t="str">
            <v>ДЕПАРТАМЕНТ ИМУЩЕСТВА</v>
          </cell>
        </row>
        <row r="35">
          <cell r="C35" t="str">
            <v>ДИМ_Отдел Недвижимости</v>
          </cell>
        </row>
        <row r="36">
          <cell r="C36" t="str">
            <v>ДИМ_новый отдел</v>
          </cell>
        </row>
        <row r="37">
          <cell r="C37" t="str">
            <v>ЮРИДИЧЕСКИЙ ДЕПАРТАМЕНТ</v>
          </cell>
        </row>
        <row r="38">
          <cell r="C38" t="str">
            <v>ДЕПАРТАМЕНТ ПО РАБОТЕ С ПЕРСОНАЛОМ</v>
          </cell>
        </row>
        <row r="39">
          <cell r="C39" t="str">
            <v>АДМИНИСТРАТИВНО-ХОЗЯЙСТВЕННЫЙ ДЕПАРТАМЕНТ</v>
          </cell>
        </row>
        <row r="40">
          <cell r="C40" t="str">
            <v>АХД_Отдел эксплуатации</v>
          </cell>
        </row>
        <row r="41">
          <cell r="C41" t="str">
            <v>АХД_Материально-технический отдел</v>
          </cell>
        </row>
        <row r="42">
          <cell r="C42" t="str">
            <v>АХД_Отдел офисной поддержки</v>
          </cell>
        </row>
        <row r="43">
          <cell r="C43" t="str">
            <v>АХД_Отдел документационного обеспечения</v>
          </cell>
        </row>
        <row r="44">
          <cell r="C44" t="str">
            <v>АДМИНИСТРАТИВНО-АНАЛИТИЧЕСКИЙ ДЕПАРТАМЕНТ</v>
          </cell>
        </row>
        <row r="45">
          <cell r="C45" t="str">
            <v>Личная охрана</v>
          </cell>
        </row>
        <row r="46">
          <cell r="C46" t="str">
            <v>Отдел охраны (регионы)</v>
          </cell>
        </row>
        <row r="47">
          <cell r="C47" t="str">
            <v>Отдел охраны (Москва)</v>
          </cell>
        </row>
        <row r="48">
          <cell r="C48" t="str">
            <v>Служба безопасности</v>
          </cell>
        </row>
        <row r="49">
          <cell r="C49" t="str">
            <v>КОМПАНИЯ</v>
          </cell>
        </row>
        <row r="50">
          <cell r="C50" t="str">
            <v>СКЛАДЫ  РФ МОСКВА</v>
          </cell>
        </row>
        <row r="51">
          <cell r="C51" t="str">
            <v>ЦЕНТРАЛЬНЫЙ СКЛАД</v>
          </cell>
        </row>
        <row r="52">
          <cell r="C52" t="str">
            <v>СКЛАД "HI-FI"</v>
          </cell>
        </row>
        <row r="53">
          <cell r="C53" t="str">
            <v>СКЛАД "ШЭРЛЭНД"</v>
          </cell>
        </row>
        <row r="54">
          <cell r="C54" t="str">
            <v>СКЛАД "ТОМИЛИНО-1"</v>
          </cell>
        </row>
        <row r="55">
          <cell r="C55" t="str">
            <v>СКЛАД "БЕЛАЯ ДАЧА"</v>
          </cell>
        </row>
        <row r="56">
          <cell r="C56" t="str">
            <v>СКЛАД "LT_ТЕРМИНАЛ"</v>
          </cell>
        </row>
        <row r="58">
          <cell r="C58" t="str">
            <v>РЕГИОНАЛЬНЫЕ СКЛАДЫ</v>
          </cell>
        </row>
        <row r="59">
          <cell r="C59" t="str">
            <v>СКЛАД  СПб  ОХТА (аутсорсинг)</v>
          </cell>
        </row>
        <row r="60">
          <cell r="C60" t="str">
            <v>СКЛАД  РОСТОВ (аутсорсинг)</v>
          </cell>
        </row>
        <row r="61">
          <cell r="C61" t="str">
            <v>СКЛАД  САМАРА ЛОДЖИКОН (аутсорсинг)</v>
          </cell>
        </row>
        <row r="62">
          <cell r="C62" t="str">
            <v>СКЛАД  ПЕРМЬ ЛОДЖИКОН (аутсорсинг)</v>
          </cell>
        </row>
        <row r="63">
          <cell r="C63" t="str">
            <v>СКЛАД  НОВОСИБИРСК ЛОДЖИКОН (аутсорсинг)</v>
          </cell>
        </row>
        <row r="64">
          <cell r="C64" t="str">
            <v>СКЛАД  КАЗАНЬ (аутсорсинг)</v>
          </cell>
        </row>
        <row r="65">
          <cell r="C65" t="str">
            <v>СКЛАД  ЕКАТЕРИНБУРГ (аутсорсинг)</v>
          </cell>
        </row>
        <row r="66">
          <cell r="C66" t="str">
            <v>СКЛАД  ВОРОНЕЖ (аутсорсинг)</v>
          </cell>
        </row>
        <row r="68">
          <cell r="C68" t="str">
            <v>РОЗНИЦА</v>
          </cell>
        </row>
        <row r="69">
          <cell r="C69" t="str">
            <v>МОСКВА_ДИВИЗИОН</v>
          </cell>
        </row>
        <row r="70">
          <cell r="C70" t="str">
            <v>РЕГИОНАЛЬНЫЙ ОФИС МД</v>
          </cell>
        </row>
        <row r="71">
          <cell r="C71" t="str">
            <v>ИКЕА "МЕГА"</v>
          </cell>
        </row>
        <row r="72">
          <cell r="C72" t="str">
            <v xml:space="preserve">МОНТАЖНАЯ  </v>
          </cell>
        </row>
        <row r="73">
          <cell r="C73" t="str">
            <v>РЕЧНОЙ ВОКЗАЛ</v>
          </cell>
        </row>
        <row r="74">
          <cell r="C74" t="str">
            <v>"СОЛНЕЧНЫЙ РАЙ"</v>
          </cell>
        </row>
        <row r="75">
          <cell r="C75" t="str">
            <v>РУБЛЕВСКОЕ ШОССЕ</v>
          </cell>
        </row>
        <row r="76">
          <cell r="C76" t="str">
            <v>ТРИУМФАЛЬНАЯ  АРКА</v>
          </cell>
        </row>
        <row r="77">
          <cell r="C77" t="str">
            <v>"ГВОЗДЬ 1"</v>
          </cell>
        </row>
        <row r="78">
          <cell r="C78" t="str">
            <v>"ГВОЗДЬ 2"</v>
          </cell>
        </row>
        <row r="79">
          <cell r="C79" t="str">
            <v>НИЖЕГОРОДСКАЯ</v>
          </cell>
        </row>
        <row r="80">
          <cell r="C80" t="str">
            <v>МИЧУРИНСКИЙ</v>
          </cell>
        </row>
        <row r="81">
          <cell r="C81" t="str">
            <v>МОЛОДЁЖНАЯ</v>
          </cell>
        </row>
        <row r="82">
          <cell r="C82" t="str">
            <v>СЕМЁНОВСКАЯ</v>
          </cell>
        </row>
        <row r="83">
          <cell r="C83" t="str">
            <v>МЕНЖИНСКОГО</v>
          </cell>
        </row>
        <row r="84">
          <cell r="C84" t="str">
            <v>ПРОФСОЮЗНАЯ</v>
          </cell>
        </row>
        <row r="85">
          <cell r="C85" t="str">
            <v xml:space="preserve">КАНТЕМИРОВСКАЯ  </v>
          </cell>
        </row>
        <row r="86">
          <cell r="C86" t="str">
            <v>СТРОИТЕЛЕЙ</v>
          </cell>
        </row>
        <row r="87">
          <cell r="C87" t="str">
            <v>ЯРОСЛАВСКОЕ Ш. "XL"</v>
          </cell>
        </row>
        <row r="88">
          <cell r="C88" t="str">
            <v>КРАСНОПРУДНАЯ</v>
          </cell>
        </row>
        <row r="89">
          <cell r="C89" t="str">
            <v xml:space="preserve">ЛЮБЛИНО </v>
          </cell>
        </row>
        <row r="90">
          <cell r="C90" t="str">
            <v>КОРОЛЕВ</v>
          </cell>
        </row>
        <row r="91">
          <cell r="C91" t="str">
            <v>НОГИНСК "ПОДМОСКОВЬЕ"</v>
          </cell>
        </row>
        <row r="92">
          <cell r="C92" t="str">
            <v>САВОЙ</v>
          </cell>
        </row>
        <row r="93">
          <cell r="C93" t="str">
            <v xml:space="preserve">ТВЕРЬ </v>
          </cell>
        </row>
        <row r="94">
          <cell r="C94" t="str">
            <v>ИВАНОВО "СЕРЕБРЯНЫЙ ГОРОД"</v>
          </cell>
        </row>
        <row r="95">
          <cell r="C95" t="str">
            <v>БИБИРЕВО</v>
          </cell>
        </row>
        <row r="96">
          <cell r="C96" t="str">
            <v>МЫТИЩИ</v>
          </cell>
        </row>
        <row r="97">
          <cell r="C97" t="str">
            <v>КУРСК</v>
          </cell>
        </row>
        <row r="98">
          <cell r="C98" t="str">
            <v>ТУЛА</v>
          </cell>
        </row>
        <row r="99">
          <cell r="C99" t="str">
            <v>ИНТЕРНЕТ-МАГАЗИН</v>
          </cell>
        </row>
        <row r="100">
          <cell r="C100" t="str">
            <v>СЕВЕРО-ЗАПАДНЫЙ ДИВИЗИОН</v>
          </cell>
        </row>
        <row r="101">
          <cell r="C101" t="str">
            <v>РЕГИОНАЛЬНЫЙ ОФИС СЗД</v>
          </cell>
        </row>
        <row r="102">
          <cell r="C102" t="str">
            <v>СПБ "ГАЛЕРЕЯ 1814"</v>
          </cell>
        </row>
        <row r="103">
          <cell r="C103" t="str">
            <v>СПБ "ОЗЕРКИ"</v>
          </cell>
        </row>
        <row r="104">
          <cell r="C104" t="str">
            <v>СПБ МОРИСА ТОРЕЗА</v>
          </cell>
        </row>
        <row r="105">
          <cell r="C105" t="str">
            <v>СПБ БОЛЬШАЯ МОНЕТНАЯ</v>
          </cell>
        </row>
        <row r="106">
          <cell r="C106" t="str">
            <v>СПБ "УНИВЕРМАГ МОСКОВСКИЙ"</v>
          </cell>
        </row>
        <row r="107">
          <cell r="C107" t="str">
            <v>ПОВОЛЖСКИЙ ДИВИЗИОН</v>
          </cell>
        </row>
        <row r="108">
          <cell r="C108" t="str">
            <v>РЕГИОНАЛЬНЫЙ ОФИС ПД</v>
          </cell>
        </row>
        <row r="109">
          <cell r="C109" t="str">
            <v>САМАРА "ПАРК ХАУЗ"</v>
          </cell>
        </row>
        <row r="110">
          <cell r="C110" t="str">
            <v>САМАРА "ЗАХАР"</v>
          </cell>
        </row>
        <row r="111">
          <cell r="C111" t="str">
            <v>ТОЛЬЯТТИ "ВОЛЖСКИЕ ЗОРИ"</v>
          </cell>
        </row>
        <row r="112">
          <cell r="C112" t="str">
            <v>ТОЛЬЯТТИ "ЮЖНЫЙ"</v>
          </cell>
        </row>
        <row r="113">
          <cell r="C113" t="str">
            <v>ТОЛЬЯТТИ "ПАРК ХАУС"</v>
          </cell>
        </row>
        <row r="114">
          <cell r="C114" t="str">
            <v>ЮЖНЫЙ ДИВИЗИОН</v>
          </cell>
        </row>
        <row r="115">
          <cell r="C115" t="str">
            <v>РЕГИОНАЛЬНЫЙ ОФИС ЮД</v>
          </cell>
        </row>
        <row r="116">
          <cell r="C116" t="str">
            <v>РОСТОВ "ВАВИЛОН"</v>
          </cell>
        </row>
        <row r="117">
          <cell r="C117" t="str">
            <v>КРАСНОДАР "СТАВРОПОЛЬСКАЯ"</v>
          </cell>
        </row>
        <row r="118">
          <cell r="C118" t="str">
            <v>КРАСНОДАР "СБС"</v>
          </cell>
        </row>
        <row r="119">
          <cell r="C119" t="str">
            <v>КРАСНОДАР "КАВКАЗ"</v>
          </cell>
        </row>
        <row r="120">
          <cell r="C120" t="str">
            <v>ВОЛГОГРАД "ПАРК ХАУЗ"</v>
          </cell>
        </row>
        <row r="121">
          <cell r="C121" t="str">
            <v>РОСТОВ "ВАВИЛОН-2"</v>
          </cell>
        </row>
        <row r="122">
          <cell r="C122" t="str">
            <v>АСТРАХАНЬ</v>
          </cell>
        </row>
        <row r="123">
          <cell r="C123" t="str">
            <v>УРАЛЬСКИЙ ДИВИЗИОН</v>
          </cell>
        </row>
        <row r="124">
          <cell r="C124" t="str">
            <v>РЕГИОНАЛЬНЫЙ ОФИС УД</v>
          </cell>
        </row>
        <row r="125">
          <cell r="C125" t="str">
            <v>ЕКАТЕРИНБУРГ "ПАРК ХАУС"</v>
          </cell>
        </row>
        <row r="126">
          <cell r="C126" t="str">
            <v xml:space="preserve">ЕКАТЕРИНБУРГ </v>
          </cell>
        </row>
        <row r="127">
          <cell r="C127" t="str">
            <v>ПЕРМЬ "АЙСБЕРГ"</v>
          </cell>
        </row>
        <row r="128">
          <cell r="C128" t="str">
            <v>ПЕРМЬ "УЛ.РЕВОЛЮЦИИ"</v>
          </cell>
        </row>
        <row r="129">
          <cell r="C129" t="str">
            <v>ТОМСК "ОРАНЖЕВОЕ НЕБО"</v>
          </cell>
        </row>
        <row r="130">
          <cell r="C130" t="str">
            <v>ТЮМЕНЬ "ГУДВИН"</v>
          </cell>
        </row>
        <row r="131">
          <cell r="C131" t="str">
            <v>НОВОСИБИРСК</v>
          </cell>
        </row>
        <row r="132">
          <cell r="C132" t="str">
            <v>ИЖЕВСК</v>
          </cell>
        </row>
        <row r="133">
          <cell r="C133" t="str">
            <v>ОПТ</v>
          </cell>
        </row>
        <row r="134">
          <cell r="C134" t="str">
            <v>ДЕПАРТАМЕНТ ОПТОВОЙ ТОРГОВЛИ</v>
          </cell>
        </row>
        <row r="135">
          <cell r="C135" t="str">
            <v>ОФИС ДОТ</v>
          </cell>
        </row>
        <row r="136">
          <cell r="C136" t="str">
            <v>Отдел оптовых продаж</v>
          </cell>
        </row>
        <row r="137">
          <cell r="C137" t="str">
            <v>СКЛАД ОПТОВОЙ ТОРГОВЛИ</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подразделений"/>
      <sheetName val="Бюджет_ ДРП _итоги значения"/>
      <sheetName val="Бюджет_ ДРП _итоги"/>
      <sheetName val="Бюджет_ ДРП"/>
      <sheetName val="Справочник затрат"/>
      <sheetName val="Справочно"/>
      <sheetName val="АНАЛИТ"/>
      <sheetName val="Лист1"/>
    </sheetNames>
    <sheetDataSet>
      <sheetData sheetId="0" refreshError="1">
        <row r="5">
          <cell r="C5" t="str">
            <v>ЦО</v>
          </cell>
        </row>
        <row r="6">
          <cell r="C6" t="str">
            <v>ЦЕНТРАЛЬНЫЙ ОФИС</v>
          </cell>
        </row>
        <row r="7">
          <cell r="C7" t="str">
            <v>СОВЕТ АКЦИОНЕРОВ</v>
          </cell>
        </row>
        <row r="8">
          <cell r="C8" t="str">
            <v>Президент Компании</v>
          </cell>
        </row>
        <row r="9">
          <cell r="C9" t="str">
            <v>Первый  Вице-Президент Компании</v>
          </cell>
        </row>
        <row r="10">
          <cell r="C10" t="str">
            <v>РУКОВОДСТВО КОМПАНИИ</v>
          </cell>
        </row>
        <row r="11">
          <cell r="C11" t="str">
            <v>Вице – Президент по бизнес - процессам</v>
          </cell>
        </row>
        <row r="12">
          <cell r="C12" t="str">
            <v>Отдел бизнес анализа</v>
          </cell>
        </row>
        <row r="13">
          <cell r="C13" t="str">
            <v>КОММЕРЧЕСКИЙ  ДЕПАРТАМЕНТ</v>
          </cell>
        </row>
        <row r="14">
          <cell r="C14" t="str">
            <v>РОЗНИЧНАЯ ТОРГОВЛЯ И РАЗВИТИЕ БИЗНЕСА</v>
          </cell>
        </row>
        <row r="15">
          <cell r="C15" t="str">
            <v>ДЕПАРТАМЕНТ РОЗНИЧНОЙ ТОРГОВЛИ</v>
          </cell>
        </row>
        <row r="16">
          <cell r="C16" t="str">
            <v>ДЕПАРТАМЕНТ РАЗВИТИЯ БИЗНЕСА</v>
          </cell>
        </row>
        <row r="17">
          <cell r="C17" t="str">
            <v>ДЕПАРТАМЕНТ ЛОГИСТИКИ</v>
          </cell>
        </row>
        <row r="18">
          <cell r="C18" t="str">
            <v>Вице – Президент по логистике</v>
          </cell>
        </row>
        <row r="19">
          <cell r="C19" t="str">
            <v>ДЛ_Отдел транспортного обеспечения</v>
          </cell>
        </row>
        <row r="20">
          <cell r="C20" t="str">
            <v>ДЛ_Группа по работе с перевозчиками</v>
          </cell>
        </row>
        <row r="21">
          <cell r="C21" t="str">
            <v>ДЛ_Транспортная группа</v>
          </cell>
        </row>
        <row r="22">
          <cell r="C22" t="str">
            <v>ДЛ_Группа экспедиции</v>
          </cell>
        </row>
        <row r="23">
          <cell r="C23" t="str">
            <v>ДЛ_Группа доставки товара клиентам</v>
          </cell>
        </row>
        <row r="24">
          <cell r="C24" t="str">
            <v>ДЛ_Отдел внешней логистики</v>
          </cell>
        </row>
        <row r="25">
          <cell r="C25" t="str">
            <v>ДЛ_Отдел ввода и обработки информации в КИС</v>
          </cell>
        </row>
        <row r="26">
          <cell r="C26" t="str">
            <v>ДЕПАРТАМЕНТ РЕКЛАМЫ И СВЯЗЕЙ С ОБЩЕСТВЕННОСТЬЮ</v>
          </cell>
        </row>
        <row r="27">
          <cell r="C27" t="str">
            <v>ФИНАНСОВЫЙ ДЕПАРТАМЕНТ</v>
          </cell>
        </row>
        <row r="28">
          <cell r="C28" t="str">
            <v>ФД_Финансовый директор</v>
          </cell>
        </row>
        <row r="29">
          <cell r="C29" t="str">
            <v>ФД_Отдел планирования и учета</v>
          </cell>
        </row>
        <row r="30">
          <cell r="C30" t="str">
            <v>ФД_Казначейство</v>
          </cell>
        </row>
        <row r="31">
          <cell r="C31" t="str">
            <v>ФД_Отдел товарного учета</v>
          </cell>
        </row>
        <row r="32">
          <cell r="C32" t="str">
            <v>Департамент Централизованного бухгалтерского учета</v>
          </cell>
        </row>
        <row r="33">
          <cell r="C33" t="str">
            <v>ДЕПАРТАМЕНТ ИНФОРМАЦИОННЫХ ТЕХНОЛОГИЙ</v>
          </cell>
        </row>
        <row r="34">
          <cell r="C34" t="str">
            <v>ДЕПАРТАМЕНТ ИМУЩЕСТВА</v>
          </cell>
        </row>
        <row r="35">
          <cell r="C35" t="str">
            <v>Отдел Недвижимости</v>
          </cell>
        </row>
        <row r="36">
          <cell r="C36" t="str">
            <v>новый отдел</v>
          </cell>
        </row>
        <row r="37">
          <cell r="C37" t="str">
            <v>ЮРИДИЧЕСКИЙ ДЕПАРТАМЕНТ</v>
          </cell>
        </row>
        <row r="38">
          <cell r="C38" t="str">
            <v>ДЕПАРТАМЕНТ ПО РАБОТЕ С ПЕРСОНАЛОМ</v>
          </cell>
        </row>
        <row r="39">
          <cell r="C39" t="str">
            <v>АДМИНИСТРАТИВНО-ХОЗЯЙСТВЕННЫЙ ДЕПАРТАМЕНТ</v>
          </cell>
        </row>
        <row r="40">
          <cell r="C40" t="str">
            <v>АХД_Отдел эксплуатации</v>
          </cell>
        </row>
        <row r="41">
          <cell r="C41" t="str">
            <v>АХД_Материально-технический отдел</v>
          </cell>
        </row>
        <row r="42">
          <cell r="C42" t="str">
            <v>АХД_Отдел офисной поддержки</v>
          </cell>
        </row>
        <row r="43">
          <cell r="C43" t="str">
            <v>АХД_Отдел документационного обеспечения</v>
          </cell>
        </row>
        <row r="44">
          <cell r="C44" t="str">
            <v>АДМИНИСТРАТИВНО-АНАЛИТИЧЕСКИЙ ДЕПАРТАМЕНТ</v>
          </cell>
        </row>
        <row r="45">
          <cell r="C45" t="str">
            <v>Личная охрана</v>
          </cell>
        </row>
        <row r="46">
          <cell r="C46" t="str">
            <v>Отдел охраны (регионы)</v>
          </cell>
        </row>
        <row r="47">
          <cell r="C47" t="str">
            <v>Отдел охраны (Москва)</v>
          </cell>
        </row>
        <row r="48">
          <cell r="C48" t="str">
            <v>Служба безопасности</v>
          </cell>
        </row>
        <row r="49">
          <cell r="C49" t="str">
            <v>КОМПАНИЯ</v>
          </cell>
        </row>
        <row r="50">
          <cell r="C50" t="str">
            <v>СКЛАДЫ  РФ МОСКВА</v>
          </cell>
        </row>
        <row r="51">
          <cell r="C51" t="str">
            <v>ЦЕНТРАЛЬНЫЙ СКЛАД</v>
          </cell>
        </row>
        <row r="52">
          <cell r="C52" t="str">
            <v>СКЛАД "HI-FI"</v>
          </cell>
        </row>
        <row r="53">
          <cell r="C53" t="str">
            <v>СКЛАД "ШЭРЛЭНД"</v>
          </cell>
        </row>
        <row r="54">
          <cell r="C54" t="str">
            <v>СКЛАД "ТОМИЛИНО-1"</v>
          </cell>
        </row>
        <row r="55">
          <cell r="C55" t="str">
            <v>СКЛАД "БЕЛАЯ ДАЧА"</v>
          </cell>
        </row>
        <row r="56">
          <cell r="C56" t="str">
            <v>РЕГИОНАЛЬНЫЕ СКЛАДЫ</v>
          </cell>
        </row>
        <row r="57">
          <cell r="C57" t="str">
            <v>СКЛАД СПб БОГАТЫРСКИЙ</v>
          </cell>
        </row>
        <row r="58">
          <cell r="C58" t="str">
            <v>СКЛАД  СПб  ОХТА (аутсорсинг)</v>
          </cell>
        </row>
        <row r="59">
          <cell r="C59" t="str">
            <v>СКЛАД  РОСТОВ (аутсорсинг)</v>
          </cell>
        </row>
        <row r="60">
          <cell r="C60" t="str">
            <v>РОЗНИЦА</v>
          </cell>
        </row>
        <row r="61">
          <cell r="C61" t="str">
            <v>МОСКВА_ДИВИЗИОН</v>
          </cell>
        </row>
        <row r="62">
          <cell r="C62" t="str">
            <v>РЕГИОНАЛЬНЫЙ ОФИС МД</v>
          </cell>
        </row>
        <row r="63">
          <cell r="C63" t="str">
            <v>ИКЕА "МЕГА"</v>
          </cell>
        </row>
        <row r="64">
          <cell r="C64" t="str">
            <v xml:space="preserve">МОНТАЖНАЯ  </v>
          </cell>
        </row>
        <row r="65">
          <cell r="C65" t="str">
            <v>РЕЧНОЙ ВОКЗАЛ</v>
          </cell>
        </row>
        <row r="66">
          <cell r="C66" t="str">
            <v>"СОЛНЕЧНЫЙ РАЙ"</v>
          </cell>
        </row>
        <row r="67">
          <cell r="C67" t="str">
            <v>РУБЛЕВСКОЕ ШОССЕ</v>
          </cell>
        </row>
        <row r="68">
          <cell r="C68" t="str">
            <v>ТРИУМФАЛЬНАЯ  АРКА</v>
          </cell>
        </row>
        <row r="69">
          <cell r="C69" t="str">
            <v>"ГВОЗДЬ 1"</v>
          </cell>
        </row>
        <row r="70">
          <cell r="C70" t="str">
            <v>"ГВОЗДЬ 2"</v>
          </cell>
        </row>
        <row r="71">
          <cell r="C71" t="str">
            <v>НИЖЕГОРОДСКАЯ</v>
          </cell>
        </row>
        <row r="72">
          <cell r="C72" t="str">
            <v>МИЧУРИНСКИЙ</v>
          </cell>
        </row>
        <row r="73">
          <cell r="C73" t="str">
            <v>МОЛОДЁЖНАЯ</v>
          </cell>
        </row>
        <row r="74">
          <cell r="C74" t="str">
            <v>СЕМЁНОВСКАЯ</v>
          </cell>
        </row>
        <row r="75">
          <cell r="C75" t="str">
            <v>МЕНЖИНСКОГО</v>
          </cell>
        </row>
        <row r="76">
          <cell r="C76" t="str">
            <v>ПРОФСОЮЗНАЯ</v>
          </cell>
        </row>
        <row r="77">
          <cell r="C77" t="str">
            <v xml:space="preserve">КАНТЕМИРОВСКАЯ  </v>
          </cell>
        </row>
        <row r="78">
          <cell r="C78" t="str">
            <v>СТРОИТЕЛЕЙ</v>
          </cell>
        </row>
        <row r="79">
          <cell r="C79" t="str">
            <v>ЯРОСЛАВСКОЕ Ш. "XL"</v>
          </cell>
        </row>
        <row r="80">
          <cell r="C80" t="str">
            <v>КРАСНОПРУДНАЯ</v>
          </cell>
        </row>
        <row r="81">
          <cell r="C81" t="str">
            <v xml:space="preserve">ЛЮБЛИНО </v>
          </cell>
        </row>
        <row r="82">
          <cell r="C82" t="str">
            <v>КОРОЛЕВ</v>
          </cell>
        </row>
        <row r="83">
          <cell r="C83" t="str">
            <v>НОГИНСК "ПОДМОСКОВЬЕ"</v>
          </cell>
        </row>
        <row r="84">
          <cell r="C84" t="str">
            <v>САВОЙ</v>
          </cell>
        </row>
        <row r="85">
          <cell r="C85" t="str">
            <v xml:space="preserve">ТВЕРЬ </v>
          </cell>
        </row>
        <row r="86">
          <cell r="C86" t="str">
            <v>ИВАНОВО "СЕРЕБРЯНЫЙ ГОРОД"</v>
          </cell>
        </row>
        <row r="87">
          <cell r="C87" t="str">
            <v>БИБИРЕВО</v>
          </cell>
        </row>
        <row r="88">
          <cell r="C88" t="str">
            <v>МЫТИЩИ</v>
          </cell>
        </row>
        <row r="89">
          <cell r="C89" t="str">
            <v>КУРСК</v>
          </cell>
        </row>
        <row r="90">
          <cell r="C90" t="str">
            <v>ТУЛА</v>
          </cell>
        </row>
        <row r="91">
          <cell r="C91" t="str">
            <v>ИНТЕРНЕТ-МАГАЗИН</v>
          </cell>
        </row>
        <row r="92">
          <cell r="C92" t="str">
            <v>СЕВЕРО-ЗАПАДНЫЙ ДИВИЗИОН</v>
          </cell>
        </row>
        <row r="93">
          <cell r="C93" t="str">
            <v>РЕГИОНАЛЬНЫЙ ОФИС СЗД</v>
          </cell>
        </row>
        <row r="94">
          <cell r="C94" t="str">
            <v>СПБ "ГАЛЕРЕЯ 1814"</v>
          </cell>
        </row>
        <row r="95">
          <cell r="C95" t="str">
            <v>СПБ "ОЗЕРКИ"</v>
          </cell>
        </row>
        <row r="96">
          <cell r="C96" t="str">
            <v>СПБ МОРИСА ТОРЕЗА</v>
          </cell>
        </row>
        <row r="97">
          <cell r="C97" t="str">
            <v>СПБ БОЛЬШАЯ МОНЕТНАЯ</v>
          </cell>
        </row>
        <row r="98">
          <cell r="C98" t="str">
            <v>СПБ "УНИВЕРМАГ МОСКОВСКИЙ"</v>
          </cell>
        </row>
        <row r="99">
          <cell r="C99" t="str">
            <v>ПОВОЛЖСКИЙ ДИВИЗИОН</v>
          </cell>
        </row>
        <row r="100">
          <cell r="C100" t="str">
            <v>РЕГИОНАЛЬНЫЙ ОФИС ПД</v>
          </cell>
        </row>
        <row r="101">
          <cell r="C101" t="str">
            <v>САМАРА "ПАРК ХАУЗ"</v>
          </cell>
        </row>
        <row r="102">
          <cell r="C102" t="str">
            <v>САМАРА "ЗАХАР"</v>
          </cell>
        </row>
        <row r="103">
          <cell r="C103" t="str">
            <v>ТОЛЬЯТТИ "ВОЛЖСКИЕ ЗОРИ"</v>
          </cell>
        </row>
        <row r="104">
          <cell r="C104" t="str">
            <v>ТОЛЬЯТТИ "ЮЖНЫЙ"</v>
          </cell>
        </row>
        <row r="105">
          <cell r="C105" t="str">
            <v>ТОЛЬЯТТИ "ПАРК ХАУС"</v>
          </cell>
        </row>
        <row r="106">
          <cell r="C106" t="str">
            <v>ЮЖНЫЙ ДИВИЗИОН</v>
          </cell>
        </row>
        <row r="107">
          <cell r="C107" t="str">
            <v>РЕГИОНАЛЬНЫЙ ОФИС ЮД</v>
          </cell>
        </row>
        <row r="108">
          <cell r="C108" t="str">
            <v>РОСТОВ "ВАВИЛОН"</v>
          </cell>
        </row>
        <row r="109">
          <cell r="C109" t="str">
            <v>КРАСНОДАР "СТАВРОПОЛЬСКАЯ"</v>
          </cell>
        </row>
        <row r="110">
          <cell r="C110" t="str">
            <v>КРАСНОДАР "СБС"</v>
          </cell>
        </row>
        <row r="111">
          <cell r="C111" t="str">
            <v>КРАСНОДАР "КАВКАЗ"</v>
          </cell>
        </row>
        <row r="112">
          <cell r="C112" t="str">
            <v>ВОЛГОГРАД "ПАРК ХАУЗ"</v>
          </cell>
        </row>
        <row r="113">
          <cell r="C113" t="str">
            <v>РОСТОВ "ВАВИЛОН-2"</v>
          </cell>
        </row>
        <row r="114">
          <cell r="C114" t="str">
            <v>АСТРАХАНЬ</v>
          </cell>
        </row>
        <row r="115">
          <cell r="C115" t="str">
            <v>УРАЛЬСКИЙ ДИВИЗИОН</v>
          </cell>
        </row>
        <row r="116">
          <cell r="C116" t="str">
            <v>РЕГИОНАЛЬНЫЙ ОФИС УД</v>
          </cell>
        </row>
        <row r="117">
          <cell r="C117" t="str">
            <v>ЕКАТЕРИНБУРГ "ПАРК ХАУС"</v>
          </cell>
        </row>
        <row r="118">
          <cell r="C118" t="str">
            <v xml:space="preserve">ЕКАТЕРИНБУРГ </v>
          </cell>
        </row>
        <row r="119">
          <cell r="C119" t="str">
            <v>ПЕРМЬ "АЙСБЕРГ"</v>
          </cell>
        </row>
        <row r="120">
          <cell r="C120" t="str">
            <v>ПЕРМЬ "УЛ.РЕВОЛЮЦИИ"</v>
          </cell>
        </row>
        <row r="121">
          <cell r="C121" t="str">
            <v>ТОМСК "ОРАНЖЕВОЕ НЕБО"</v>
          </cell>
        </row>
        <row r="122">
          <cell r="C122" t="str">
            <v>ТЮМЕНЬ "ГУДВИН"</v>
          </cell>
        </row>
        <row r="123">
          <cell r="C123" t="str">
            <v>НОВОСИБИРСК</v>
          </cell>
        </row>
        <row r="124">
          <cell r="C124" t="str">
            <v>ИЖЕВСК</v>
          </cell>
        </row>
        <row r="125">
          <cell r="C125" t="str">
            <v>ОПТ</v>
          </cell>
        </row>
        <row r="126">
          <cell r="C126" t="str">
            <v>ДЕПАРТАМЕНТ ОПТОВОЙ ТОРГОВЛИ</v>
          </cell>
        </row>
        <row r="127">
          <cell r="C127" t="str">
            <v>ОФИС ДОТ</v>
          </cell>
        </row>
        <row r="128">
          <cell r="C128" t="str">
            <v>Отдел оптовых продаж</v>
          </cell>
        </row>
        <row r="129">
          <cell r="C129" t="str">
            <v>СКЛАД ОПТОВОЙ ТОРГОВЛИ</v>
          </cell>
        </row>
        <row r="130">
          <cell r="C130" t="str">
            <v>АБСОЛЮТНОЕ АУДИО</v>
          </cell>
        </row>
        <row r="131">
          <cell r="C131" t="str">
            <v>ОФИС АА</v>
          </cell>
        </row>
        <row r="132">
          <cell r="C132" t="str">
            <v>Отдел оптовых продаж</v>
          </cell>
        </row>
        <row r="133">
          <cell r="C133" t="str">
            <v>Hi-Fi САЛОНЫ</v>
          </cell>
        </row>
        <row r="134">
          <cell r="C134" t="str">
            <v>СЕРВИСНАЯ КОМПАНИЯ</v>
          </cell>
        </row>
        <row r="135">
          <cell r="C135" t="str">
            <v>СЕРВИСНЫЙ ЦЕНТР</v>
          </cell>
        </row>
        <row r="136">
          <cell r="C136" t="str">
            <v>МАГАЗИН НЕКОНДИЦИИ</v>
          </cell>
        </row>
        <row r="137">
          <cell r="C137" t="str">
            <v>SV-ART</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о"/>
      <sheetName val="Пояснения"/>
      <sheetName val="P&amp;L Report"/>
      <sheetName val="Управленческий отчет о ФР"/>
      <sheetName val="Накладные"/>
      <sheetName val="Справочник подразделе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2"/>
      <sheetName val="с 01.05.2011"/>
      <sheetName val="ср ставка"/>
      <sheetName val="2012 актуальз"/>
      <sheetName val="исходный"/>
      <sheetName val="ОРЭ 1 апреля"/>
      <sheetName val="ИТОГИ  по Н,Р,Э,Q"/>
    </sheetNames>
    <sheetDataSet>
      <sheetData sheetId="0">
        <row r="11">
          <cell r="E11">
            <v>14969955.709172111</v>
          </cell>
        </row>
      </sheetData>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C49"/>
  <sheetViews>
    <sheetView showGridLines="0" tabSelected="1" zoomScale="80" zoomScaleNormal="80" workbookViewId="0">
      <selection activeCell="C49" sqref="C49"/>
    </sheetView>
  </sheetViews>
  <sheetFormatPr defaultColWidth="9.08984375" defaultRowHeight="14"/>
  <cols>
    <col min="1" max="1" width="8.6328125" style="16" customWidth="1"/>
    <col min="2" max="2" width="53.54296875" style="16" customWidth="1"/>
    <col min="3" max="3" width="91.453125" style="16" customWidth="1"/>
    <col min="4" max="16384" width="9.08984375" style="16"/>
  </cols>
  <sheetData>
    <row r="1" spans="1:3" s="2" customFormat="1" ht="18.75" customHeight="1">
      <c r="A1" s="1"/>
      <c r="C1" s="3" t="s">
        <v>0</v>
      </c>
    </row>
    <row r="2" spans="1:3" s="2" customFormat="1" ht="18.75" customHeight="1">
      <c r="A2" s="1"/>
      <c r="C2" s="4" t="s">
        <v>1</v>
      </c>
    </row>
    <row r="3" spans="1:3" s="2" customFormat="1" ht="18.75" customHeight="1">
      <c r="A3" s="5"/>
      <c r="C3" s="4" t="s">
        <v>2</v>
      </c>
    </row>
    <row r="4" spans="1:3" s="2" customFormat="1" ht="18.75" customHeight="1">
      <c r="A4" s="5"/>
    </row>
    <row r="5" spans="1:3" s="2" customFormat="1" ht="18.75" customHeight="1">
      <c r="A5" s="338" t="s">
        <v>620</v>
      </c>
      <c r="B5" s="338"/>
      <c r="C5" s="338"/>
    </row>
    <row r="6" spans="1:3" s="2" customFormat="1" ht="18.75" customHeight="1">
      <c r="A6" s="339"/>
      <c r="B6" s="339"/>
      <c r="C6" s="339"/>
    </row>
    <row r="7" spans="1:3" s="2" customFormat="1" ht="18.75" customHeight="1">
      <c r="A7" s="340" t="s">
        <v>4</v>
      </c>
      <c r="B7" s="340"/>
      <c r="C7" s="340"/>
    </row>
    <row r="8" spans="1:3" s="2" customFormat="1" ht="18.75" customHeight="1">
      <c r="A8" s="339"/>
      <c r="B8" s="339"/>
      <c r="C8" s="339"/>
    </row>
    <row r="9" spans="1:3" s="2" customFormat="1" ht="18.75" customHeight="1">
      <c r="A9" s="341" t="s">
        <v>570</v>
      </c>
      <c r="B9" s="341"/>
      <c r="C9" s="341"/>
    </row>
    <row r="10" spans="1:3" s="2" customFormat="1" ht="18.75" customHeight="1">
      <c r="A10" s="337" t="s">
        <v>5</v>
      </c>
      <c r="B10" s="337"/>
      <c r="C10" s="337"/>
    </row>
    <row r="11" spans="1:3" s="2" customFormat="1" ht="18.75" customHeight="1">
      <c r="A11" s="339"/>
      <c r="B11" s="339"/>
      <c r="C11" s="339"/>
    </row>
    <row r="12" spans="1:3" s="2" customFormat="1" ht="18.75" customHeight="1">
      <c r="A12" s="343" t="s">
        <v>601</v>
      </c>
      <c r="B12" s="343"/>
      <c r="C12" s="343"/>
    </row>
    <row r="13" spans="1:3" s="2" customFormat="1" ht="18.75" customHeight="1">
      <c r="A13" s="337" t="s">
        <v>6</v>
      </c>
      <c r="B13" s="337"/>
      <c r="C13" s="337"/>
    </row>
    <row r="14" spans="1:3" s="2" customFormat="1" ht="18.75" customHeight="1">
      <c r="A14" s="337"/>
      <c r="B14" s="337"/>
      <c r="C14" s="337"/>
    </row>
    <row r="15" spans="1:3" s="6" customFormat="1" ht="47.25" customHeight="1">
      <c r="A15" s="342" t="s">
        <v>611</v>
      </c>
      <c r="B15" s="342"/>
      <c r="C15" s="342"/>
    </row>
    <row r="16" spans="1:3" s="7" customFormat="1" ht="18.75" customHeight="1">
      <c r="A16" s="337" t="s">
        <v>7</v>
      </c>
      <c r="B16" s="337"/>
      <c r="C16" s="337"/>
    </row>
    <row r="17" spans="1:3" s="7" customFormat="1" ht="18.75" customHeight="1">
      <c r="A17" s="8"/>
      <c r="B17" s="8"/>
      <c r="C17" s="8"/>
    </row>
    <row r="18" spans="1:3" s="7" customFormat="1" ht="18.75" customHeight="1">
      <c r="A18" s="8"/>
      <c r="B18" s="8"/>
      <c r="C18" s="8"/>
    </row>
    <row r="19" spans="1:3" s="7" customFormat="1" ht="18.75" customHeight="1">
      <c r="A19" s="9"/>
      <c r="B19" s="9"/>
      <c r="C19" s="9"/>
    </row>
    <row r="20" spans="1:3" s="7" customFormat="1" ht="18.75" customHeight="1">
      <c r="A20" s="342" t="s">
        <v>8</v>
      </c>
      <c r="B20" s="341"/>
      <c r="C20" s="341"/>
    </row>
    <row r="21" spans="1:3" s="7" customFormat="1" ht="18.75" customHeight="1">
      <c r="A21" s="10"/>
      <c r="B21" s="10"/>
      <c r="C21" s="10"/>
    </row>
    <row r="22" spans="1:3" s="7" customFormat="1" ht="18.75" customHeight="1">
      <c r="A22" s="11" t="s">
        <v>9</v>
      </c>
      <c r="B22" s="12" t="s">
        <v>10</v>
      </c>
      <c r="C22" s="11" t="s">
        <v>11</v>
      </c>
    </row>
    <row r="23" spans="1:3" s="7" customFormat="1" ht="18.75" customHeight="1">
      <c r="A23" s="11">
        <v>1</v>
      </c>
      <c r="B23" s="12">
        <v>2</v>
      </c>
      <c r="C23" s="11">
        <v>3</v>
      </c>
    </row>
    <row r="24" spans="1:3" s="7" customFormat="1" ht="31">
      <c r="A24" s="13" t="s">
        <v>12</v>
      </c>
      <c r="B24" s="14" t="s">
        <v>13</v>
      </c>
      <c r="C24" s="42" t="s">
        <v>322</v>
      </c>
    </row>
    <row r="25" spans="1:3" s="7" customFormat="1" ht="31">
      <c r="A25" s="13" t="s">
        <v>14</v>
      </c>
      <c r="B25" s="14" t="s">
        <v>15</v>
      </c>
      <c r="C25" s="15" t="s">
        <v>569</v>
      </c>
    </row>
    <row r="26" spans="1:3" s="7" customFormat="1" ht="46.5">
      <c r="A26" s="13" t="s">
        <v>16</v>
      </c>
      <c r="B26" s="15" t="s">
        <v>17</v>
      </c>
      <c r="C26" s="15"/>
    </row>
    <row r="27" spans="1:3" s="7" customFormat="1" ht="31">
      <c r="A27" s="13" t="s">
        <v>18</v>
      </c>
      <c r="B27" s="15" t="s">
        <v>19</v>
      </c>
      <c r="C27" s="253" t="s">
        <v>571</v>
      </c>
    </row>
    <row r="28" spans="1:3" s="7" customFormat="1" ht="46.5">
      <c r="A28" s="13" t="s">
        <v>20</v>
      </c>
      <c r="B28" s="15" t="s">
        <v>21</v>
      </c>
      <c r="C28" s="253" t="s">
        <v>572</v>
      </c>
    </row>
    <row r="29" spans="1:3" s="7" customFormat="1" ht="15.5">
      <c r="A29" s="13" t="s">
        <v>22</v>
      </c>
      <c r="B29" s="15" t="s">
        <v>23</v>
      </c>
      <c r="C29" s="15" t="s">
        <v>24</v>
      </c>
    </row>
    <row r="30" spans="1:3" s="7" customFormat="1" ht="31">
      <c r="A30" s="13" t="s">
        <v>25</v>
      </c>
      <c r="B30" s="15" t="s">
        <v>26</v>
      </c>
      <c r="C30" s="15" t="s">
        <v>24</v>
      </c>
    </row>
    <row r="31" spans="1:3" s="7" customFormat="1" ht="31">
      <c r="A31" s="13" t="s">
        <v>27</v>
      </c>
      <c r="B31" s="15" t="s">
        <v>28</v>
      </c>
      <c r="C31" s="15" t="s">
        <v>24</v>
      </c>
    </row>
    <row r="32" spans="1:3" s="7" customFormat="1" ht="31">
      <c r="A32" s="13" t="s">
        <v>29</v>
      </c>
      <c r="B32" s="15" t="s">
        <v>30</v>
      </c>
      <c r="C32" s="15" t="s">
        <v>31</v>
      </c>
    </row>
    <row r="33" spans="1:3" s="7" customFormat="1" ht="31">
      <c r="A33" s="13" t="s">
        <v>32</v>
      </c>
      <c r="B33" s="15" t="s">
        <v>33</v>
      </c>
      <c r="C33" s="15" t="s">
        <v>34</v>
      </c>
    </row>
    <row r="34" spans="1:3" s="7" customFormat="1" ht="77.5">
      <c r="A34" s="13" t="s">
        <v>35</v>
      </c>
      <c r="B34" s="15" t="s">
        <v>36</v>
      </c>
      <c r="C34" s="15" t="s">
        <v>37</v>
      </c>
    </row>
    <row r="35" spans="1:3" ht="93">
      <c r="A35" s="13" t="s">
        <v>38</v>
      </c>
      <c r="B35" s="15" t="s">
        <v>39</v>
      </c>
      <c r="C35" s="253" t="s">
        <v>31</v>
      </c>
    </row>
    <row r="36" spans="1:3" ht="46.5">
      <c r="A36" s="13" t="s">
        <v>40</v>
      </c>
      <c r="B36" s="15" t="s">
        <v>41</v>
      </c>
      <c r="C36" s="15" t="s">
        <v>34</v>
      </c>
    </row>
    <row r="37" spans="1:3" ht="31">
      <c r="A37" s="13" t="s">
        <v>42</v>
      </c>
      <c r="B37" s="15" t="s">
        <v>43</v>
      </c>
      <c r="C37" s="253" t="s">
        <v>31</v>
      </c>
    </row>
    <row r="38" spans="1:3" ht="15.5">
      <c r="A38" s="13" t="s">
        <v>44</v>
      </c>
      <c r="B38" s="15" t="s">
        <v>45</v>
      </c>
      <c r="C38" s="15" t="s">
        <v>31</v>
      </c>
    </row>
    <row r="39" spans="1:3" ht="15.5">
      <c r="A39" s="13" t="s">
        <v>46</v>
      </c>
      <c r="B39" s="15" t="s">
        <v>47</v>
      </c>
      <c r="C39" s="253" t="s">
        <v>31</v>
      </c>
    </row>
    <row r="40" spans="1:3" ht="62">
      <c r="A40" s="13" t="s">
        <v>48</v>
      </c>
      <c r="B40" s="15" t="s">
        <v>49</v>
      </c>
      <c r="C40" s="326" t="s">
        <v>621</v>
      </c>
    </row>
    <row r="41" spans="1:3" ht="62">
      <c r="A41" s="13" t="s">
        <v>50</v>
      </c>
      <c r="B41" s="253" t="s">
        <v>609</v>
      </c>
      <c r="C41" s="17" t="s">
        <v>616</v>
      </c>
    </row>
    <row r="42" spans="1:3" ht="93">
      <c r="A42" s="13" t="s">
        <v>53</v>
      </c>
      <c r="B42" s="15" t="s">
        <v>51</v>
      </c>
      <c r="C42" s="15" t="s">
        <v>52</v>
      </c>
    </row>
    <row r="43" spans="1:3" ht="62">
      <c r="A43" s="13" t="s">
        <v>55</v>
      </c>
      <c r="B43" s="15" t="s">
        <v>54</v>
      </c>
      <c r="C43" s="253" t="s">
        <v>52</v>
      </c>
    </row>
    <row r="44" spans="1:3" ht="155">
      <c r="A44" s="13" t="s">
        <v>57</v>
      </c>
      <c r="B44" s="253" t="s">
        <v>56</v>
      </c>
      <c r="C44" s="253" t="s">
        <v>52</v>
      </c>
    </row>
    <row r="45" spans="1:3" ht="93">
      <c r="A45" s="324" t="s">
        <v>59</v>
      </c>
      <c r="B45" s="42" t="s">
        <v>58</v>
      </c>
      <c r="C45" s="42" t="s">
        <v>614</v>
      </c>
    </row>
    <row r="46" spans="1:3" ht="77.5">
      <c r="A46" s="13" t="s">
        <v>61</v>
      </c>
      <c r="B46" s="15" t="s">
        <v>60</v>
      </c>
      <c r="C46" s="327">
        <v>1</v>
      </c>
    </row>
    <row r="47" spans="1:3" ht="93">
      <c r="A47" s="13" t="s">
        <v>64</v>
      </c>
      <c r="B47" s="15" t="s">
        <v>62</v>
      </c>
      <c r="C47" s="15" t="s">
        <v>610</v>
      </c>
    </row>
    <row r="48" spans="1:3" ht="46.5">
      <c r="A48" s="13" t="s">
        <v>66</v>
      </c>
      <c r="B48" s="15" t="s">
        <v>65</v>
      </c>
      <c r="C48" s="314" t="s">
        <v>606</v>
      </c>
    </row>
    <row r="49" spans="1:3" ht="46.5">
      <c r="A49" s="13" t="s">
        <v>608</v>
      </c>
      <c r="B49" s="15" t="s">
        <v>67</v>
      </c>
      <c r="C49" s="314" t="s">
        <v>607</v>
      </c>
    </row>
  </sheetData>
  <mergeCells count="13">
    <mergeCell ref="A20:C20"/>
    <mergeCell ref="A11:C11"/>
    <mergeCell ref="A12:C12"/>
    <mergeCell ref="A13:C13"/>
    <mergeCell ref="A14:C14"/>
    <mergeCell ref="A15:C15"/>
    <mergeCell ref="A16:C16"/>
    <mergeCell ref="A10:C10"/>
    <mergeCell ref="A5:C5"/>
    <mergeCell ref="A6:C6"/>
    <mergeCell ref="A7:C7"/>
    <mergeCell ref="A8:C8"/>
    <mergeCell ref="A9:C9"/>
  </mergeCells>
  <phoneticPr fontId="78" type="noConversion"/>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S34"/>
  <sheetViews>
    <sheetView showGridLines="0" topLeftCell="A19" zoomScale="80" zoomScaleNormal="80" workbookViewId="0">
      <selection activeCell="AB24" sqref="AB24"/>
    </sheetView>
  </sheetViews>
  <sheetFormatPr defaultColWidth="9.08984375" defaultRowHeight="14"/>
  <cols>
    <col min="1" max="1" width="8.6328125" style="27" customWidth="1"/>
    <col min="2" max="2" width="35.90625" style="16" customWidth="1"/>
    <col min="3" max="3" width="31.08984375" style="16" customWidth="1"/>
    <col min="4" max="4" width="25" style="16" customWidth="1"/>
    <col min="5" max="5" width="50" style="16" customWidth="1"/>
    <col min="6" max="6" width="57" style="16" customWidth="1"/>
    <col min="7" max="7" width="57.54296875" style="16" customWidth="1"/>
    <col min="8" max="10" width="20.54296875" style="28" customWidth="1"/>
    <col min="11" max="11" width="16" style="16" customWidth="1"/>
    <col min="12" max="12" width="20.54296875" style="28" customWidth="1"/>
    <col min="13" max="13" width="21.36328125" style="28" customWidth="1"/>
    <col min="14" max="14" width="23.90625" style="27" customWidth="1"/>
    <col min="15" max="15" width="17.90625" style="27" customWidth="1"/>
    <col min="16" max="16" width="23.90625" style="27" customWidth="1"/>
    <col min="17" max="17" width="58" style="27" customWidth="1"/>
    <col min="18" max="18" width="27" style="27" customWidth="1"/>
    <col min="19" max="19" width="43" style="28" customWidth="1"/>
    <col min="20" max="16384" width="9.08984375" style="16"/>
  </cols>
  <sheetData>
    <row r="1" spans="1:19" s="2" customFormat="1" ht="18.75" customHeight="1">
      <c r="A1" s="18"/>
      <c r="H1" s="19"/>
      <c r="I1" s="19"/>
      <c r="J1" s="19"/>
      <c r="L1" s="19"/>
      <c r="M1" s="19"/>
      <c r="N1" s="8"/>
      <c r="O1" s="8"/>
      <c r="P1" s="8"/>
      <c r="Q1" s="8"/>
      <c r="R1" s="8"/>
      <c r="S1" s="3" t="s">
        <v>0</v>
      </c>
    </row>
    <row r="2" spans="1:19" s="2" customFormat="1" ht="18.75" customHeight="1">
      <c r="A2" s="18"/>
      <c r="H2" s="19"/>
      <c r="I2" s="19"/>
      <c r="J2" s="19"/>
      <c r="L2" s="19"/>
      <c r="M2" s="19"/>
      <c r="N2" s="8"/>
      <c r="O2" s="8"/>
      <c r="P2" s="8"/>
      <c r="Q2" s="8"/>
      <c r="R2" s="8"/>
      <c r="S2" s="3" t="s">
        <v>1</v>
      </c>
    </row>
    <row r="3" spans="1:19" s="2" customFormat="1" ht="18.75" customHeight="1">
      <c r="A3" s="18"/>
      <c r="H3" s="19"/>
      <c r="I3" s="19"/>
      <c r="J3" s="19"/>
      <c r="L3" s="19"/>
      <c r="M3" s="19"/>
      <c r="N3" s="8"/>
      <c r="O3" s="8"/>
      <c r="P3" s="8"/>
      <c r="Q3" s="8"/>
      <c r="R3" s="8"/>
      <c r="S3" s="3"/>
    </row>
    <row r="4" spans="1:19" s="2" customFormat="1" ht="18.75" customHeight="1">
      <c r="A4" s="8"/>
      <c r="H4" s="19"/>
      <c r="I4" s="19"/>
      <c r="J4" s="19"/>
      <c r="L4" s="19"/>
      <c r="M4" s="19"/>
      <c r="N4" s="8"/>
      <c r="O4" s="8"/>
      <c r="P4" s="8"/>
      <c r="Q4" s="8"/>
      <c r="R4" s="8"/>
      <c r="S4" s="3" t="s">
        <v>2</v>
      </c>
    </row>
    <row r="5" spans="1:19" s="2" customFormat="1" ht="18.75" customHeight="1">
      <c r="A5" s="338" t="str">
        <f>'1. Паспорт местоположение'!ГодРаскрытия</f>
        <v>Год раскрытия информации: 2023 год</v>
      </c>
      <c r="B5" s="338"/>
      <c r="C5" s="338"/>
      <c r="D5" s="338"/>
      <c r="E5" s="338"/>
      <c r="F5" s="338"/>
      <c r="G5" s="338"/>
      <c r="H5" s="338"/>
      <c r="I5" s="338"/>
      <c r="J5" s="338"/>
      <c r="K5" s="338"/>
      <c r="L5" s="338"/>
      <c r="M5" s="338"/>
      <c r="N5" s="338"/>
      <c r="O5" s="338"/>
      <c r="P5" s="338"/>
      <c r="Q5" s="338"/>
      <c r="R5" s="338"/>
      <c r="S5" s="338"/>
    </row>
    <row r="6" spans="1:19" s="2" customFormat="1" ht="18.75" customHeight="1">
      <c r="A6" s="339"/>
      <c r="B6" s="339"/>
      <c r="C6" s="339"/>
      <c r="D6" s="339"/>
      <c r="E6" s="339"/>
      <c r="F6" s="339"/>
      <c r="G6" s="339"/>
      <c r="H6" s="339"/>
      <c r="I6" s="339"/>
      <c r="J6" s="339"/>
      <c r="K6" s="339"/>
      <c r="L6" s="339"/>
      <c r="M6" s="339"/>
      <c r="N6" s="339"/>
      <c r="O6" s="339"/>
      <c r="P6" s="339"/>
      <c r="Q6" s="339"/>
      <c r="R6" s="339"/>
      <c r="S6" s="339"/>
    </row>
    <row r="7" spans="1:19" s="2" customFormat="1" ht="18.75" customHeight="1">
      <c r="A7" s="340" t="s">
        <v>4</v>
      </c>
      <c r="B7" s="340"/>
      <c r="C7" s="340"/>
      <c r="D7" s="340"/>
      <c r="E7" s="340"/>
      <c r="F7" s="340"/>
      <c r="G7" s="340"/>
      <c r="H7" s="340"/>
      <c r="I7" s="340"/>
      <c r="J7" s="340"/>
      <c r="K7" s="340"/>
      <c r="L7" s="340"/>
      <c r="M7" s="340"/>
      <c r="N7" s="340"/>
      <c r="O7" s="340"/>
      <c r="P7" s="340"/>
      <c r="Q7" s="340"/>
      <c r="R7" s="340"/>
      <c r="S7" s="340"/>
    </row>
    <row r="8" spans="1:19" s="2" customFormat="1" ht="18.75" customHeight="1">
      <c r="A8" s="339"/>
      <c r="B8" s="339"/>
      <c r="C8" s="339"/>
      <c r="D8" s="339"/>
      <c r="E8" s="339"/>
      <c r="F8" s="339"/>
      <c r="G8" s="339"/>
      <c r="H8" s="339"/>
      <c r="I8" s="339"/>
      <c r="J8" s="339"/>
      <c r="K8" s="339"/>
      <c r="L8" s="339"/>
      <c r="M8" s="339"/>
      <c r="N8" s="339"/>
      <c r="O8" s="339"/>
      <c r="P8" s="339"/>
      <c r="Q8" s="339"/>
      <c r="R8" s="339"/>
      <c r="S8" s="339"/>
    </row>
    <row r="9" spans="1:19" s="2" customFormat="1" ht="18.75" customHeight="1">
      <c r="A9" s="341" t="s">
        <v>570</v>
      </c>
      <c r="B9" s="341"/>
      <c r="C9" s="341"/>
      <c r="D9" s="341"/>
      <c r="E9" s="341"/>
      <c r="F9" s="341"/>
      <c r="G9" s="341"/>
      <c r="H9" s="341"/>
      <c r="I9" s="341"/>
      <c r="J9" s="341"/>
      <c r="K9" s="341"/>
      <c r="L9" s="341"/>
      <c r="M9" s="341"/>
      <c r="N9" s="341"/>
      <c r="O9" s="341"/>
      <c r="P9" s="341"/>
      <c r="Q9" s="341"/>
      <c r="R9" s="341"/>
      <c r="S9" s="341"/>
    </row>
    <row r="10" spans="1:19" s="2" customFormat="1" ht="18.75" customHeight="1">
      <c r="A10" s="337" t="s">
        <v>5</v>
      </c>
      <c r="B10" s="337"/>
      <c r="C10" s="337"/>
      <c r="D10" s="337"/>
      <c r="E10" s="337"/>
      <c r="F10" s="337"/>
      <c r="G10" s="337"/>
      <c r="H10" s="337"/>
      <c r="I10" s="337"/>
      <c r="J10" s="337"/>
      <c r="K10" s="337"/>
      <c r="L10" s="337"/>
      <c r="M10" s="337"/>
      <c r="N10" s="337"/>
      <c r="O10" s="337"/>
      <c r="P10" s="337"/>
      <c r="Q10" s="337"/>
      <c r="R10" s="337"/>
      <c r="S10" s="337"/>
    </row>
    <row r="11" spans="1:19" s="2" customFormat="1" ht="18.75" customHeight="1">
      <c r="A11" s="339"/>
      <c r="B11" s="339"/>
      <c r="C11" s="339"/>
      <c r="D11" s="339"/>
      <c r="E11" s="339"/>
      <c r="F11" s="339"/>
      <c r="G11" s="339"/>
      <c r="H11" s="339"/>
      <c r="I11" s="339"/>
      <c r="J11" s="339"/>
      <c r="K11" s="339"/>
      <c r="L11" s="339"/>
      <c r="M11" s="339"/>
      <c r="N11" s="339"/>
      <c r="O11" s="339"/>
      <c r="P11" s="339"/>
      <c r="Q11" s="339"/>
      <c r="R11" s="339"/>
      <c r="S11" s="339"/>
    </row>
    <row r="12" spans="1:19" s="2" customFormat="1" ht="18.75" customHeight="1">
      <c r="A12" s="341" t="str">
        <f>'1. Паспорт местоположение'!КодМЭ</f>
        <v>К_20-4-01-1-01-01-1-0007</v>
      </c>
      <c r="B12" s="341"/>
      <c r="C12" s="341"/>
      <c r="D12" s="341"/>
      <c r="E12" s="341"/>
      <c r="F12" s="341"/>
      <c r="G12" s="341"/>
      <c r="H12" s="341"/>
      <c r="I12" s="341"/>
      <c r="J12" s="341"/>
      <c r="K12" s="341"/>
      <c r="L12" s="341"/>
      <c r="M12" s="341"/>
      <c r="N12" s="341"/>
      <c r="O12" s="341"/>
      <c r="P12" s="341"/>
      <c r="Q12" s="341"/>
      <c r="R12" s="341"/>
      <c r="S12" s="341"/>
    </row>
    <row r="13" spans="1:19" s="2" customFormat="1" ht="18.75" customHeight="1">
      <c r="A13" s="337" t="s">
        <v>6</v>
      </c>
      <c r="B13" s="337"/>
      <c r="C13" s="337"/>
      <c r="D13" s="337"/>
      <c r="E13" s="337"/>
      <c r="F13" s="337"/>
      <c r="G13" s="337"/>
      <c r="H13" s="337"/>
      <c r="I13" s="337"/>
      <c r="J13" s="337"/>
      <c r="K13" s="337"/>
      <c r="L13" s="337"/>
      <c r="M13" s="337"/>
      <c r="N13" s="337"/>
      <c r="O13" s="337"/>
      <c r="P13" s="337"/>
      <c r="Q13" s="337"/>
      <c r="R13" s="337"/>
      <c r="S13" s="337"/>
    </row>
    <row r="14" spans="1:19" s="2" customFormat="1" ht="18.75" customHeight="1">
      <c r="A14" s="337"/>
      <c r="B14" s="337"/>
      <c r="C14" s="337"/>
      <c r="D14" s="337"/>
      <c r="E14" s="337"/>
      <c r="F14" s="337"/>
      <c r="G14" s="337"/>
      <c r="H14" s="337"/>
      <c r="I14" s="337"/>
      <c r="J14" s="337"/>
      <c r="K14" s="337"/>
      <c r="L14" s="337"/>
      <c r="M14" s="337"/>
      <c r="N14" s="337"/>
      <c r="O14" s="337"/>
      <c r="P14" s="337"/>
      <c r="Q14" s="337"/>
      <c r="R14" s="337"/>
      <c r="S14" s="337"/>
    </row>
    <row r="15" spans="1:19" s="6"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c r="K15" s="342"/>
      <c r="L15" s="342"/>
      <c r="M15" s="342"/>
      <c r="N15" s="342"/>
      <c r="O15" s="342"/>
      <c r="P15" s="342"/>
      <c r="Q15" s="342"/>
      <c r="R15" s="342"/>
      <c r="S15" s="342"/>
    </row>
    <row r="16" spans="1:19" s="7" customFormat="1" ht="18.75" customHeight="1">
      <c r="A16" s="337" t="s">
        <v>7</v>
      </c>
      <c r="B16" s="337"/>
      <c r="C16" s="337"/>
      <c r="D16" s="337"/>
      <c r="E16" s="337"/>
      <c r="F16" s="337"/>
      <c r="G16" s="337"/>
      <c r="H16" s="337"/>
      <c r="I16" s="337"/>
      <c r="J16" s="337"/>
      <c r="K16" s="337"/>
      <c r="L16" s="337"/>
      <c r="M16" s="337"/>
      <c r="N16" s="337"/>
      <c r="O16" s="337"/>
      <c r="P16" s="337"/>
      <c r="Q16" s="337"/>
      <c r="R16" s="337"/>
      <c r="S16" s="337"/>
    </row>
    <row r="17" spans="1:19" s="7" customFormat="1" ht="18.75" customHeight="1">
      <c r="A17" s="8"/>
      <c r="B17" s="8"/>
      <c r="C17" s="8"/>
      <c r="D17" s="8"/>
      <c r="E17" s="8"/>
      <c r="F17" s="8"/>
      <c r="G17" s="8"/>
      <c r="H17" s="19"/>
      <c r="I17" s="19"/>
      <c r="J17" s="19"/>
      <c r="K17" s="8"/>
      <c r="L17" s="19"/>
      <c r="M17" s="19"/>
      <c r="N17" s="8"/>
      <c r="O17" s="8"/>
      <c r="P17" s="8"/>
      <c r="Q17" s="8"/>
      <c r="R17" s="8"/>
      <c r="S17" s="19"/>
    </row>
    <row r="18" spans="1:19" s="7" customFormat="1" ht="18.75" customHeight="1">
      <c r="A18" s="9"/>
      <c r="B18" s="20"/>
      <c r="C18" s="20"/>
      <c r="D18" s="20"/>
      <c r="E18" s="20"/>
      <c r="F18" s="20"/>
      <c r="G18" s="20"/>
      <c r="H18" s="21"/>
      <c r="I18" s="21"/>
      <c r="J18" s="21"/>
      <c r="K18" s="20"/>
      <c r="L18" s="21"/>
      <c r="M18" s="21"/>
      <c r="N18" s="9"/>
      <c r="O18" s="9"/>
      <c r="P18" s="9"/>
      <c r="Q18" s="9"/>
      <c r="R18" s="9"/>
      <c r="S18" s="21"/>
    </row>
    <row r="19" spans="1:19" s="7" customFormat="1" ht="37.5" customHeight="1">
      <c r="A19" s="342" t="s">
        <v>68</v>
      </c>
      <c r="B19" s="342"/>
      <c r="C19" s="342"/>
      <c r="D19" s="342"/>
      <c r="E19" s="342"/>
      <c r="F19" s="342"/>
      <c r="G19" s="342"/>
      <c r="H19" s="342"/>
      <c r="I19" s="342"/>
      <c r="J19" s="342"/>
      <c r="K19" s="342"/>
      <c r="L19" s="342"/>
      <c r="M19" s="342"/>
      <c r="N19" s="342"/>
      <c r="O19" s="342"/>
      <c r="P19" s="342"/>
      <c r="Q19" s="342"/>
      <c r="R19" s="342"/>
      <c r="S19" s="342"/>
    </row>
    <row r="20" spans="1:19" s="7" customFormat="1" ht="18.75" customHeight="1">
      <c r="A20" s="22"/>
      <c r="B20" s="23"/>
      <c r="C20" s="23"/>
      <c r="D20" s="23"/>
      <c r="E20" s="23"/>
      <c r="F20" s="23"/>
      <c r="G20" s="23"/>
      <c r="H20" s="24"/>
      <c r="I20" s="24"/>
      <c r="J20" s="24"/>
      <c r="K20" s="23"/>
      <c r="L20" s="24"/>
      <c r="M20" s="24"/>
      <c r="N20" s="22"/>
      <c r="O20" s="22"/>
      <c r="P20" s="22"/>
      <c r="Q20" s="22"/>
      <c r="R20" s="22"/>
      <c r="S20" s="24"/>
    </row>
    <row r="21" spans="1:19" s="7" customFormat="1" ht="37.5" customHeight="1">
      <c r="A21" s="344" t="s">
        <v>9</v>
      </c>
      <c r="B21" s="344" t="s">
        <v>69</v>
      </c>
      <c r="C21" s="344" t="s">
        <v>70</v>
      </c>
      <c r="D21" s="344" t="s">
        <v>71</v>
      </c>
      <c r="E21" s="344" t="s">
        <v>72</v>
      </c>
      <c r="F21" s="344" t="s">
        <v>73</v>
      </c>
      <c r="G21" s="344" t="s">
        <v>74</v>
      </c>
      <c r="H21" s="344" t="s">
        <v>75</v>
      </c>
      <c r="I21" s="344" t="s">
        <v>76</v>
      </c>
      <c r="J21" s="344" t="s">
        <v>77</v>
      </c>
      <c r="K21" s="344" t="s">
        <v>78</v>
      </c>
      <c r="L21" s="344" t="s">
        <v>79</v>
      </c>
      <c r="M21" s="344" t="s">
        <v>80</v>
      </c>
      <c r="N21" s="344" t="s">
        <v>81</v>
      </c>
      <c r="O21" s="344" t="s">
        <v>82</v>
      </c>
      <c r="P21" s="344" t="s">
        <v>83</v>
      </c>
      <c r="Q21" s="344" t="s">
        <v>84</v>
      </c>
      <c r="R21" s="344"/>
      <c r="S21" s="344" t="s">
        <v>85</v>
      </c>
    </row>
    <row r="22" spans="1:19" s="7" customFormat="1" ht="168.75" customHeight="1">
      <c r="A22" s="344"/>
      <c r="B22" s="344"/>
      <c r="C22" s="344"/>
      <c r="D22" s="344"/>
      <c r="E22" s="344"/>
      <c r="F22" s="344"/>
      <c r="G22" s="344"/>
      <c r="H22" s="344"/>
      <c r="I22" s="344"/>
      <c r="J22" s="344"/>
      <c r="K22" s="344"/>
      <c r="L22" s="344"/>
      <c r="M22" s="344"/>
      <c r="N22" s="344"/>
      <c r="O22" s="344"/>
      <c r="P22" s="344"/>
      <c r="Q22" s="305" t="s">
        <v>86</v>
      </c>
      <c r="R22" s="305" t="s">
        <v>87</v>
      </c>
      <c r="S22" s="344"/>
    </row>
    <row r="23" spans="1:19" s="7" customFormat="1" ht="1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row>
    <row r="24" spans="1:19" s="7" customFormat="1" ht="28">
      <c r="A24" s="291">
        <v>1</v>
      </c>
      <c r="B24" s="253" t="s">
        <v>573</v>
      </c>
      <c r="C24" s="292"/>
      <c r="D24" s="253" t="s">
        <v>582</v>
      </c>
      <c r="E24" s="296" t="s">
        <v>583</v>
      </c>
      <c r="F24" s="253" t="s">
        <v>574</v>
      </c>
      <c r="G24" s="297" t="s">
        <v>575</v>
      </c>
      <c r="H24" s="328">
        <v>4.9409999999999998</v>
      </c>
      <c r="I24" s="315" t="s">
        <v>63</v>
      </c>
      <c r="J24" s="315">
        <v>4.9409999999999998</v>
      </c>
      <c r="K24" s="253">
        <v>0.4</v>
      </c>
      <c r="L24" s="253" t="s">
        <v>584</v>
      </c>
      <c r="M24" s="316" t="s">
        <v>63</v>
      </c>
      <c r="N24" s="253" t="s">
        <v>63</v>
      </c>
      <c r="O24" s="253" t="s">
        <v>63</v>
      </c>
      <c r="P24" s="253" t="s">
        <v>63</v>
      </c>
      <c r="Q24" s="253" t="s">
        <v>585</v>
      </c>
      <c r="R24" s="253" t="s">
        <v>564</v>
      </c>
      <c r="S24" s="316">
        <v>197.64000000000001</v>
      </c>
    </row>
    <row r="25" spans="1:19" ht="28">
      <c r="A25" s="293">
        <v>2</v>
      </c>
      <c r="B25" s="294" t="s">
        <v>576</v>
      </c>
      <c r="C25" s="294"/>
      <c r="D25" s="253" t="s">
        <v>582</v>
      </c>
      <c r="E25" s="296" t="s">
        <v>583</v>
      </c>
      <c r="F25" s="295" t="s">
        <v>577</v>
      </c>
      <c r="G25" s="293" t="s">
        <v>575</v>
      </c>
      <c r="H25" s="328">
        <v>1.4</v>
      </c>
      <c r="I25" s="315" t="s">
        <v>63</v>
      </c>
      <c r="J25" s="315">
        <v>1.4</v>
      </c>
      <c r="K25" s="253">
        <v>0.4</v>
      </c>
      <c r="L25" s="253" t="s">
        <v>584</v>
      </c>
      <c r="M25" s="316" t="s">
        <v>63</v>
      </c>
      <c r="N25" s="253" t="s">
        <v>63</v>
      </c>
      <c r="O25" s="253" t="s">
        <v>63</v>
      </c>
      <c r="P25" s="253" t="s">
        <v>63</v>
      </c>
      <c r="Q25" s="253" t="s">
        <v>585</v>
      </c>
      <c r="R25" s="253" t="s">
        <v>564</v>
      </c>
      <c r="S25" s="316">
        <v>56</v>
      </c>
    </row>
    <row r="26" spans="1:19" ht="28">
      <c r="A26" s="293">
        <v>3</v>
      </c>
      <c r="B26" s="294" t="s">
        <v>578</v>
      </c>
      <c r="C26" s="294"/>
      <c r="D26" s="253" t="s">
        <v>582</v>
      </c>
      <c r="E26" s="296" t="s">
        <v>583</v>
      </c>
      <c r="F26" s="295" t="s">
        <v>577</v>
      </c>
      <c r="G26" s="293" t="s">
        <v>575</v>
      </c>
      <c r="H26" s="328">
        <v>3.6</v>
      </c>
      <c r="I26" s="315" t="s">
        <v>63</v>
      </c>
      <c r="J26" s="315">
        <v>3.6</v>
      </c>
      <c r="K26" s="253">
        <v>0.4</v>
      </c>
      <c r="L26" s="253" t="s">
        <v>584</v>
      </c>
      <c r="M26" s="316" t="s">
        <v>63</v>
      </c>
      <c r="N26" s="253" t="s">
        <v>63</v>
      </c>
      <c r="O26" s="253" t="s">
        <v>63</v>
      </c>
      <c r="P26" s="253" t="s">
        <v>63</v>
      </c>
      <c r="Q26" s="253" t="s">
        <v>585</v>
      </c>
      <c r="R26" s="253" t="s">
        <v>564</v>
      </c>
      <c r="S26" s="316">
        <v>144</v>
      </c>
    </row>
    <row r="27" spans="1:19" ht="28">
      <c r="A27" s="293">
        <v>4</v>
      </c>
      <c r="B27" s="294" t="s">
        <v>579</v>
      </c>
      <c r="C27" s="294"/>
      <c r="D27" s="253" t="s">
        <v>582</v>
      </c>
      <c r="E27" s="296" t="s">
        <v>583</v>
      </c>
      <c r="F27" s="295" t="s">
        <v>580</v>
      </c>
      <c r="G27" s="293" t="s">
        <v>575</v>
      </c>
      <c r="H27" s="328">
        <v>4.0609999999999999</v>
      </c>
      <c r="I27" s="315" t="s">
        <v>63</v>
      </c>
      <c r="J27" s="315">
        <v>4.0609999999999999</v>
      </c>
      <c r="K27" s="253">
        <v>0.4</v>
      </c>
      <c r="L27" s="253" t="s">
        <v>584</v>
      </c>
      <c r="M27" s="316" t="s">
        <v>63</v>
      </c>
      <c r="N27" s="253" t="s">
        <v>63</v>
      </c>
      <c r="O27" s="253" t="s">
        <v>63</v>
      </c>
      <c r="P27" s="253" t="s">
        <v>63</v>
      </c>
      <c r="Q27" s="253" t="s">
        <v>585</v>
      </c>
      <c r="R27" s="253" t="s">
        <v>564</v>
      </c>
      <c r="S27" s="316">
        <v>162.44</v>
      </c>
    </row>
    <row r="28" spans="1:19" ht="28">
      <c r="A28" s="293">
        <v>5</v>
      </c>
      <c r="B28" s="294" t="s">
        <v>581</v>
      </c>
      <c r="C28" s="294"/>
      <c r="D28" s="253" t="s">
        <v>582</v>
      </c>
      <c r="E28" s="296" t="s">
        <v>583</v>
      </c>
      <c r="F28" s="295" t="s">
        <v>580</v>
      </c>
      <c r="G28" s="293" t="s">
        <v>575</v>
      </c>
      <c r="H28" s="328">
        <v>4.968</v>
      </c>
      <c r="I28" s="315" t="s">
        <v>63</v>
      </c>
      <c r="J28" s="315">
        <v>4.968</v>
      </c>
      <c r="K28" s="253">
        <v>0.4</v>
      </c>
      <c r="L28" s="253" t="s">
        <v>584</v>
      </c>
      <c r="M28" s="316" t="s">
        <v>63</v>
      </c>
      <c r="N28" s="253" t="s">
        <v>63</v>
      </c>
      <c r="O28" s="253" t="s">
        <v>63</v>
      </c>
      <c r="P28" s="253" t="s">
        <v>63</v>
      </c>
      <c r="Q28" s="253" t="s">
        <v>585</v>
      </c>
      <c r="R28" s="253" t="s">
        <v>564</v>
      </c>
      <c r="S28" s="316">
        <v>198.72</v>
      </c>
    </row>
    <row r="29" spans="1:19" s="329" customFormat="1" ht="28">
      <c r="A29" s="293">
        <v>6</v>
      </c>
      <c r="B29" s="332" t="s">
        <v>617</v>
      </c>
      <c r="C29" s="331"/>
      <c r="D29" s="253" t="s">
        <v>582</v>
      </c>
      <c r="E29" s="296" t="s">
        <v>583</v>
      </c>
      <c r="F29" s="295" t="s">
        <v>580</v>
      </c>
      <c r="G29" s="293" t="s">
        <v>575</v>
      </c>
      <c r="H29" s="330">
        <v>2.6</v>
      </c>
      <c r="I29" s="315" t="s">
        <v>63</v>
      </c>
      <c r="J29" s="330">
        <f>H29</f>
        <v>2.6</v>
      </c>
      <c r="K29" s="253">
        <v>0.4</v>
      </c>
      <c r="L29" s="253" t="s">
        <v>584</v>
      </c>
      <c r="M29" s="316" t="s">
        <v>63</v>
      </c>
      <c r="N29" s="253" t="s">
        <v>63</v>
      </c>
      <c r="O29" s="253" t="s">
        <v>63</v>
      </c>
      <c r="P29" s="253" t="s">
        <v>63</v>
      </c>
      <c r="Q29" s="253" t="s">
        <v>585</v>
      </c>
      <c r="R29" s="253" t="s">
        <v>564</v>
      </c>
      <c r="S29" s="316">
        <v>122.732</v>
      </c>
    </row>
    <row r="30" spans="1:19" s="329" customFormat="1" ht="28">
      <c r="A30" s="293">
        <v>7</v>
      </c>
      <c r="B30" s="332" t="s">
        <v>618</v>
      </c>
      <c r="C30" s="331"/>
      <c r="D30" s="253" t="s">
        <v>582</v>
      </c>
      <c r="E30" s="296" t="s">
        <v>583</v>
      </c>
      <c r="F30" s="295" t="s">
        <v>580</v>
      </c>
      <c r="G30" s="293" t="s">
        <v>575</v>
      </c>
      <c r="H30" s="330">
        <v>1.3</v>
      </c>
      <c r="I30" s="315" t="s">
        <v>63</v>
      </c>
      <c r="J30" s="330">
        <f>H30</f>
        <v>1.3</v>
      </c>
      <c r="K30" s="253">
        <v>0.4</v>
      </c>
      <c r="L30" s="253" t="s">
        <v>584</v>
      </c>
      <c r="M30" s="316" t="s">
        <v>63</v>
      </c>
      <c r="N30" s="253" t="s">
        <v>63</v>
      </c>
      <c r="O30" s="253" t="s">
        <v>63</v>
      </c>
      <c r="P30" s="253" t="s">
        <v>63</v>
      </c>
      <c r="Q30" s="253" t="s">
        <v>585</v>
      </c>
      <c r="R30" s="253" t="s">
        <v>564</v>
      </c>
      <c r="S30" s="316">
        <v>65.004999999999995</v>
      </c>
    </row>
    <row r="31" spans="1:19">
      <c r="H31" s="62"/>
    </row>
    <row r="32" spans="1:19">
      <c r="H32" s="62"/>
    </row>
    <row r="33" spans="8:8">
      <c r="H33" s="62"/>
    </row>
    <row r="34" spans="8:8">
      <c r="H34" s="62"/>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T87"/>
  <sheetViews>
    <sheetView showGridLines="0" view="pageBreakPreview" topLeftCell="A13" zoomScale="60" zoomScaleNormal="75" workbookViewId="0">
      <selection activeCell="P27" sqref="P27"/>
    </sheetView>
  </sheetViews>
  <sheetFormatPr defaultColWidth="10.6328125" defaultRowHeight="15.5"/>
  <cols>
    <col min="1" max="1" width="8.6328125" style="29" customWidth="1"/>
    <col min="2" max="2" width="13.08984375" style="30" customWidth="1"/>
    <col min="3" max="3" width="9.453125" style="30" customWidth="1"/>
    <col min="4" max="4" width="16.08984375" style="30" customWidth="1"/>
    <col min="5" max="5" width="11.08984375" style="30" customWidth="1"/>
    <col min="6" max="6" width="11" style="30" customWidth="1"/>
    <col min="7" max="8" width="8.6328125" style="30" customWidth="1"/>
    <col min="9" max="9" width="7.36328125" style="30" customWidth="1"/>
    <col min="10" max="10" width="9.36328125" style="30" customWidth="1"/>
    <col min="11" max="11" width="10.36328125" style="30" customWidth="1"/>
    <col min="12" max="15" width="8.6328125" style="30" customWidth="1"/>
    <col min="16" max="16" width="19.453125" style="30" customWidth="1"/>
    <col min="17" max="17" width="21.6328125" style="30" customWidth="1"/>
    <col min="18" max="18" width="22" style="30" customWidth="1"/>
    <col min="19" max="19" width="19.6328125" style="30" customWidth="1"/>
    <col min="20" max="20" width="18.453125" style="30" customWidth="1"/>
    <col min="21" max="16384" width="10.6328125" style="30"/>
  </cols>
  <sheetData>
    <row r="1" spans="1:20" ht="18.75" customHeight="1">
      <c r="T1" s="3" t="s">
        <v>0</v>
      </c>
    </row>
    <row r="2" spans="1:20" s="2" customFormat="1" ht="18.75" customHeight="1">
      <c r="A2" s="29"/>
      <c r="T2" s="4" t="s">
        <v>1</v>
      </c>
    </row>
    <row r="3" spans="1:20" s="2" customFormat="1" ht="18.75" customHeight="1">
      <c r="A3" s="29"/>
      <c r="T3" s="4" t="s">
        <v>2</v>
      </c>
    </row>
    <row r="4" spans="1:20" s="2" customFormat="1" ht="18.75" customHeight="1">
      <c r="A4" s="29"/>
      <c r="T4" s="4"/>
    </row>
    <row r="5" spans="1:20" s="2" customFormat="1" ht="18.75" customHeight="1">
      <c r="A5" s="338" t="str">
        <f>'1. Паспорт местоположение'!ГодРаскрытия</f>
        <v>Год раскрытия информации: 2023 год</v>
      </c>
      <c r="B5" s="338"/>
      <c r="C5" s="338"/>
      <c r="D5" s="338"/>
      <c r="E5" s="338"/>
      <c r="F5" s="338"/>
      <c r="G5" s="338"/>
      <c r="H5" s="338"/>
      <c r="I5" s="338"/>
      <c r="J5" s="338"/>
      <c r="K5" s="338"/>
      <c r="L5" s="338"/>
      <c r="M5" s="338"/>
      <c r="N5" s="338"/>
      <c r="O5" s="338"/>
      <c r="P5" s="338"/>
      <c r="Q5" s="338"/>
      <c r="R5" s="338"/>
      <c r="S5" s="338"/>
      <c r="T5" s="338"/>
    </row>
    <row r="6" spans="1:20" s="2" customFormat="1" ht="18.75" customHeight="1">
      <c r="A6" s="339"/>
      <c r="B6" s="339"/>
      <c r="C6" s="339"/>
      <c r="D6" s="339"/>
      <c r="E6" s="339"/>
      <c r="F6" s="339"/>
      <c r="G6" s="339"/>
      <c r="H6" s="339"/>
      <c r="I6" s="339"/>
      <c r="J6" s="339"/>
      <c r="K6" s="339"/>
      <c r="L6" s="339"/>
      <c r="M6" s="339"/>
      <c r="N6" s="339"/>
      <c r="O6" s="339"/>
      <c r="P6" s="339"/>
      <c r="Q6" s="339"/>
      <c r="R6" s="339"/>
      <c r="S6" s="339"/>
      <c r="T6" s="339"/>
    </row>
    <row r="7" spans="1:20" s="2" customFormat="1" ht="18.75" customHeight="1">
      <c r="A7" s="340" t="s">
        <v>4</v>
      </c>
      <c r="B7" s="340"/>
      <c r="C7" s="340"/>
      <c r="D7" s="340"/>
      <c r="E7" s="340"/>
      <c r="F7" s="340"/>
      <c r="G7" s="340"/>
      <c r="H7" s="340"/>
      <c r="I7" s="340"/>
      <c r="J7" s="340"/>
      <c r="K7" s="340"/>
      <c r="L7" s="340"/>
      <c r="M7" s="340"/>
      <c r="N7" s="340"/>
      <c r="O7" s="340"/>
      <c r="P7" s="340"/>
      <c r="Q7" s="340"/>
      <c r="R7" s="340"/>
      <c r="S7" s="340"/>
      <c r="T7" s="340"/>
    </row>
    <row r="8" spans="1:20" s="2" customFormat="1" ht="18.75" customHeight="1">
      <c r="A8" s="339"/>
      <c r="B8" s="339"/>
      <c r="C8" s="339"/>
      <c r="D8" s="339"/>
      <c r="E8" s="339"/>
      <c r="F8" s="339"/>
      <c r="G8" s="339"/>
      <c r="H8" s="339"/>
      <c r="I8" s="339"/>
      <c r="J8" s="339"/>
      <c r="K8" s="339"/>
      <c r="L8" s="339"/>
      <c r="M8" s="339"/>
      <c r="N8" s="339"/>
      <c r="O8" s="339"/>
      <c r="P8" s="339"/>
      <c r="Q8" s="339"/>
      <c r="R8" s="339"/>
      <c r="S8" s="339"/>
      <c r="T8" s="339"/>
    </row>
    <row r="9" spans="1:20" s="2" customFormat="1" ht="18.75" customHeight="1">
      <c r="A9" s="341" t="s">
        <v>570</v>
      </c>
      <c r="B9" s="341"/>
      <c r="C9" s="341"/>
      <c r="D9" s="341"/>
      <c r="E9" s="341"/>
      <c r="F9" s="341"/>
      <c r="G9" s="341"/>
      <c r="H9" s="341"/>
      <c r="I9" s="341"/>
      <c r="J9" s="341"/>
      <c r="K9" s="341"/>
      <c r="L9" s="341"/>
      <c r="M9" s="341"/>
      <c r="N9" s="341"/>
      <c r="O9" s="341"/>
      <c r="P9" s="341"/>
      <c r="Q9" s="341"/>
      <c r="R9" s="341"/>
      <c r="S9" s="341"/>
      <c r="T9" s="341"/>
    </row>
    <row r="10" spans="1:20" s="2" customFormat="1" ht="18.75" customHeight="1">
      <c r="A10" s="337" t="s">
        <v>5</v>
      </c>
      <c r="B10" s="337"/>
      <c r="C10" s="337"/>
      <c r="D10" s="337"/>
      <c r="E10" s="337"/>
      <c r="F10" s="337"/>
      <c r="G10" s="337"/>
      <c r="H10" s="337"/>
      <c r="I10" s="337"/>
      <c r="J10" s="337"/>
      <c r="K10" s="337"/>
      <c r="L10" s="337"/>
      <c r="M10" s="337"/>
      <c r="N10" s="337"/>
      <c r="O10" s="337"/>
      <c r="P10" s="337"/>
      <c r="Q10" s="337"/>
      <c r="R10" s="337"/>
      <c r="S10" s="337"/>
      <c r="T10" s="337"/>
    </row>
    <row r="11" spans="1:20" s="2" customFormat="1" ht="18.75" customHeight="1">
      <c r="A11" s="339"/>
      <c r="B11" s="339"/>
      <c r="C11" s="339"/>
      <c r="D11" s="339"/>
      <c r="E11" s="339"/>
      <c r="F11" s="339"/>
      <c r="G11" s="339"/>
      <c r="H11" s="339"/>
      <c r="I11" s="339"/>
      <c r="J11" s="339"/>
      <c r="K11" s="339"/>
      <c r="L11" s="339"/>
      <c r="M11" s="339"/>
      <c r="N11" s="339"/>
      <c r="O11" s="339"/>
      <c r="P11" s="339"/>
      <c r="Q11" s="339"/>
      <c r="R11" s="339"/>
      <c r="S11" s="339"/>
      <c r="T11" s="339"/>
    </row>
    <row r="12" spans="1:20" s="2" customFormat="1" ht="18.75" customHeight="1">
      <c r="A12" s="341" t="str">
        <f>'1. Паспорт местоположение'!КодМЭ</f>
        <v>К_20-4-01-1-01-01-1-0007</v>
      </c>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c r="A13" s="337" t="s">
        <v>6</v>
      </c>
      <c r="B13" s="337"/>
      <c r="C13" s="337"/>
      <c r="D13" s="337"/>
      <c r="E13" s="337"/>
      <c r="F13" s="337"/>
      <c r="G13" s="337"/>
      <c r="H13" s="337"/>
      <c r="I13" s="337"/>
      <c r="J13" s="337"/>
      <c r="K13" s="337"/>
      <c r="L13" s="337"/>
      <c r="M13" s="337"/>
      <c r="N13" s="337"/>
      <c r="O13" s="337"/>
      <c r="P13" s="337"/>
      <c r="Q13" s="337"/>
      <c r="R13" s="337"/>
      <c r="S13" s="337"/>
      <c r="T13" s="337"/>
    </row>
    <row r="14" spans="1:20" s="2" customFormat="1" ht="18.75" customHeight="1">
      <c r="A14" s="337"/>
      <c r="B14" s="337"/>
      <c r="C14" s="337"/>
      <c r="D14" s="337"/>
      <c r="E14" s="337"/>
      <c r="F14" s="337"/>
      <c r="G14" s="337"/>
      <c r="H14" s="337"/>
      <c r="I14" s="337"/>
      <c r="J14" s="337"/>
      <c r="K14" s="337"/>
      <c r="L14" s="337"/>
      <c r="M14" s="337"/>
      <c r="N14" s="337"/>
      <c r="O14" s="337"/>
      <c r="P14" s="337"/>
      <c r="Q14" s="337"/>
      <c r="R14" s="337"/>
      <c r="S14" s="337"/>
      <c r="T14" s="337"/>
    </row>
    <row r="15" spans="1:20" s="6"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c r="K15" s="342"/>
      <c r="L15" s="342"/>
      <c r="M15" s="342"/>
      <c r="N15" s="342"/>
      <c r="O15" s="342"/>
      <c r="P15" s="342"/>
      <c r="Q15" s="342"/>
      <c r="R15" s="342"/>
      <c r="S15" s="342"/>
      <c r="T15" s="342"/>
    </row>
    <row r="16" spans="1:20" s="7" customFormat="1" ht="18.75" customHeight="1">
      <c r="A16" s="337" t="s">
        <v>7</v>
      </c>
      <c r="B16" s="337"/>
      <c r="C16" s="337"/>
      <c r="D16" s="337"/>
      <c r="E16" s="337"/>
      <c r="F16" s="337"/>
      <c r="G16" s="337"/>
      <c r="H16" s="337"/>
      <c r="I16" s="337"/>
      <c r="J16" s="337"/>
      <c r="K16" s="337"/>
      <c r="L16" s="337"/>
      <c r="M16" s="337"/>
      <c r="N16" s="337"/>
      <c r="O16" s="337"/>
      <c r="P16" s="337"/>
      <c r="Q16" s="337"/>
      <c r="R16" s="337"/>
      <c r="S16" s="337"/>
      <c r="T16" s="337"/>
    </row>
    <row r="17" spans="1:20" s="7" customFormat="1" ht="18.75" customHeight="1">
      <c r="A17" s="9"/>
      <c r="B17" s="20"/>
      <c r="C17" s="20"/>
      <c r="D17" s="20"/>
      <c r="E17" s="20"/>
      <c r="F17" s="20"/>
      <c r="G17" s="20"/>
      <c r="H17" s="20"/>
      <c r="I17" s="20"/>
      <c r="J17" s="20"/>
      <c r="K17" s="20"/>
      <c r="L17" s="20"/>
      <c r="M17" s="20"/>
      <c r="N17" s="20"/>
      <c r="O17" s="20"/>
      <c r="P17" s="20"/>
      <c r="Q17" s="20"/>
      <c r="R17" s="20"/>
      <c r="S17" s="20"/>
      <c r="T17" s="20"/>
    </row>
    <row r="18" spans="1:20" s="7" customFormat="1" ht="18.75" customHeight="1">
      <c r="A18" s="341" t="s">
        <v>88</v>
      </c>
      <c r="B18" s="341"/>
      <c r="C18" s="341"/>
      <c r="D18" s="341"/>
      <c r="E18" s="341"/>
      <c r="F18" s="341"/>
      <c r="G18" s="341"/>
      <c r="H18" s="341"/>
      <c r="I18" s="341"/>
      <c r="J18" s="341"/>
      <c r="K18" s="341"/>
      <c r="L18" s="341"/>
      <c r="M18" s="341"/>
      <c r="N18" s="341"/>
      <c r="O18" s="341"/>
      <c r="P18" s="341"/>
      <c r="Q18" s="341"/>
      <c r="R18" s="341"/>
      <c r="S18" s="341"/>
      <c r="T18" s="341"/>
    </row>
    <row r="19" spans="1:20" s="33" customFormat="1" ht="18.75" customHeight="1">
      <c r="A19" s="31"/>
      <c r="B19" s="32"/>
      <c r="C19" s="32"/>
      <c r="D19" s="32"/>
      <c r="E19" s="32"/>
      <c r="F19" s="32"/>
      <c r="G19" s="32"/>
      <c r="H19" s="32"/>
      <c r="I19" s="32"/>
      <c r="J19" s="32"/>
      <c r="K19" s="32"/>
      <c r="L19" s="32"/>
      <c r="M19" s="32"/>
      <c r="N19" s="32"/>
      <c r="O19" s="32"/>
      <c r="P19" s="32"/>
      <c r="Q19" s="32"/>
      <c r="R19" s="32"/>
      <c r="S19" s="32"/>
      <c r="T19" s="32"/>
    </row>
    <row r="20" spans="1:20" ht="37.5" customHeight="1">
      <c r="A20" s="350" t="s">
        <v>9</v>
      </c>
      <c r="B20" s="353" t="s">
        <v>89</v>
      </c>
      <c r="C20" s="354"/>
      <c r="D20" s="345" t="s">
        <v>90</v>
      </c>
      <c r="E20" s="353" t="s">
        <v>91</v>
      </c>
      <c r="F20" s="354"/>
      <c r="G20" s="353" t="s">
        <v>92</v>
      </c>
      <c r="H20" s="354"/>
      <c r="I20" s="353" t="s">
        <v>93</v>
      </c>
      <c r="J20" s="354"/>
      <c r="K20" s="345" t="s">
        <v>94</v>
      </c>
      <c r="L20" s="353" t="s">
        <v>95</v>
      </c>
      <c r="M20" s="354"/>
      <c r="N20" s="353" t="s">
        <v>96</v>
      </c>
      <c r="O20" s="354"/>
      <c r="P20" s="345" t="s">
        <v>97</v>
      </c>
      <c r="Q20" s="347" t="s">
        <v>98</v>
      </c>
      <c r="R20" s="348"/>
      <c r="S20" s="349" t="s">
        <v>99</v>
      </c>
      <c r="T20" s="349"/>
    </row>
    <row r="21" spans="1:20" ht="168.75" customHeight="1">
      <c r="A21" s="351"/>
      <c r="B21" s="355"/>
      <c r="C21" s="356"/>
      <c r="D21" s="357"/>
      <c r="E21" s="355"/>
      <c r="F21" s="356"/>
      <c r="G21" s="355"/>
      <c r="H21" s="356"/>
      <c r="I21" s="355"/>
      <c r="J21" s="356"/>
      <c r="K21" s="346"/>
      <c r="L21" s="355"/>
      <c r="M21" s="356"/>
      <c r="N21" s="355"/>
      <c r="O21" s="356"/>
      <c r="P21" s="346"/>
      <c r="Q21" s="34" t="s">
        <v>100</v>
      </c>
      <c r="R21" s="34" t="s">
        <v>101</v>
      </c>
      <c r="S21" s="34" t="s">
        <v>102</v>
      </c>
      <c r="T21" s="34" t="s">
        <v>103</v>
      </c>
    </row>
    <row r="22" spans="1:20" ht="18.75" customHeight="1">
      <c r="A22" s="352"/>
      <c r="B22" s="34" t="s">
        <v>104</v>
      </c>
      <c r="C22" s="34" t="s">
        <v>105</v>
      </c>
      <c r="D22" s="346"/>
      <c r="E22" s="34" t="s">
        <v>104</v>
      </c>
      <c r="F22" s="34" t="s">
        <v>105</v>
      </c>
      <c r="G22" s="34" t="s">
        <v>104</v>
      </c>
      <c r="H22" s="34" t="s">
        <v>105</v>
      </c>
      <c r="I22" s="34" t="s">
        <v>104</v>
      </c>
      <c r="J22" s="34" t="s">
        <v>105</v>
      </c>
      <c r="K22" s="34" t="s">
        <v>104</v>
      </c>
      <c r="L22" s="34" t="s">
        <v>104</v>
      </c>
      <c r="M22" s="34" t="s">
        <v>105</v>
      </c>
      <c r="N22" s="34" t="s">
        <v>104</v>
      </c>
      <c r="O22" s="34" t="s">
        <v>105</v>
      </c>
      <c r="P22" s="35" t="s">
        <v>104</v>
      </c>
      <c r="Q22" s="34" t="s">
        <v>104</v>
      </c>
      <c r="R22" s="34" t="s">
        <v>104</v>
      </c>
      <c r="S22" s="34" t="s">
        <v>104</v>
      </c>
      <c r="T22" s="34" t="s">
        <v>104</v>
      </c>
    </row>
    <row r="23" spans="1:20" ht="18.75" customHeight="1">
      <c r="A23" s="36">
        <v>1</v>
      </c>
      <c r="B23" s="36">
        <v>2</v>
      </c>
      <c r="C23" s="36">
        <v>3</v>
      </c>
      <c r="D23" s="36">
        <v>4</v>
      </c>
      <c r="E23" s="36">
        <v>5</v>
      </c>
      <c r="F23" s="36">
        <v>6</v>
      </c>
      <c r="G23" s="36">
        <v>7</v>
      </c>
      <c r="H23" s="36">
        <v>8</v>
      </c>
      <c r="I23" s="36">
        <v>9</v>
      </c>
      <c r="J23" s="36">
        <v>10</v>
      </c>
      <c r="K23" s="36">
        <v>11</v>
      </c>
      <c r="L23" s="36">
        <v>12</v>
      </c>
      <c r="M23" s="36">
        <v>13</v>
      </c>
      <c r="N23" s="36">
        <v>14</v>
      </c>
      <c r="O23" s="36">
        <v>15</v>
      </c>
      <c r="P23" s="36">
        <v>16</v>
      </c>
      <c r="Q23" s="36">
        <v>17</v>
      </c>
      <c r="R23" s="36">
        <v>18</v>
      </c>
      <c r="S23" s="36">
        <v>19</v>
      </c>
      <c r="T23" s="36">
        <v>20</v>
      </c>
    </row>
    <row r="24" spans="1:20" ht="31">
      <c r="A24" s="300">
        <v>1</v>
      </c>
      <c r="B24" s="42" t="s">
        <v>586</v>
      </c>
      <c r="C24" s="42" t="s">
        <v>63</v>
      </c>
      <c r="D24" s="42" t="s">
        <v>587</v>
      </c>
      <c r="E24" s="42" t="s">
        <v>63</v>
      </c>
      <c r="F24" s="42" t="s">
        <v>63</v>
      </c>
      <c r="G24" s="42" t="s">
        <v>63</v>
      </c>
      <c r="H24" s="42" t="s">
        <v>63</v>
      </c>
      <c r="I24" s="42" t="s">
        <v>24</v>
      </c>
      <c r="J24" s="42">
        <v>2023</v>
      </c>
      <c r="K24" s="42" t="s">
        <v>63</v>
      </c>
      <c r="L24" s="42">
        <v>0</v>
      </c>
      <c r="M24" s="42">
        <v>110</v>
      </c>
      <c r="N24" s="42">
        <v>0</v>
      </c>
      <c r="O24" s="42">
        <v>50</v>
      </c>
      <c r="P24" s="42" t="s">
        <v>24</v>
      </c>
      <c r="Q24" s="42" t="s">
        <v>24</v>
      </c>
      <c r="R24" s="42" t="s">
        <v>24</v>
      </c>
      <c r="S24" s="42" t="s">
        <v>24</v>
      </c>
      <c r="T24" s="42" t="s">
        <v>24</v>
      </c>
    </row>
    <row r="25" spans="1:20">
      <c r="A25" s="298"/>
      <c r="B25" s="299"/>
      <c r="C25" s="299"/>
      <c r="D25" s="299"/>
      <c r="E25" s="299"/>
      <c r="F25" s="299"/>
      <c r="G25" s="299"/>
      <c r="H25" s="299"/>
      <c r="I25" s="299"/>
      <c r="J25" s="299"/>
      <c r="K25" s="299"/>
      <c r="L25" s="299"/>
      <c r="M25" s="299"/>
      <c r="N25" s="299"/>
      <c r="O25" s="299"/>
      <c r="P25" s="299"/>
      <c r="Q25" s="299"/>
      <c r="R25" s="299"/>
      <c r="S25" s="299"/>
      <c r="T25" s="299"/>
    </row>
    <row r="26" spans="1:20">
      <c r="A26" s="298"/>
      <c r="B26" s="299"/>
      <c r="C26" s="299"/>
      <c r="D26" s="299"/>
      <c r="E26" s="299"/>
      <c r="F26" s="299"/>
      <c r="G26" s="299"/>
      <c r="H26" s="299"/>
      <c r="I26" s="299"/>
      <c r="J26" s="299"/>
      <c r="K26" s="299"/>
      <c r="L26" s="299"/>
      <c r="M26" s="299"/>
      <c r="N26" s="299"/>
      <c r="O26" s="299"/>
      <c r="P26" s="299"/>
      <c r="Q26" s="299"/>
      <c r="R26" s="299"/>
      <c r="S26" s="299"/>
      <c r="T26" s="299"/>
    </row>
    <row r="27" spans="1:20">
      <c r="A27" s="298"/>
      <c r="B27" s="299"/>
      <c r="C27" s="299"/>
      <c r="D27" s="299"/>
      <c r="E27" s="299"/>
      <c r="F27" s="299"/>
      <c r="G27" s="299"/>
      <c r="H27" s="299"/>
      <c r="I27" s="299"/>
      <c r="J27" s="299"/>
      <c r="K27" s="299"/>
      <c r="L27" s="299"/>
      <c r="M27" s="299"/>
      <c r="N27" s="299"/>
      <c r="O27" s="299"/>
      <c r="P27" s="299"/>
      <c r="Q27" s="299"/>
      <c r="R27" s="299"/>
      <c r="S27" s="299"/>
      <c r="T27" s="299"/>
    </row>
    <row r="28" spans="1:20">
      <c r="A28" s="298"/>
      <c r="B28" s="299"/>
      <c r="C28" s="299"/>
      <c r="D28" s="299"/>
      <c r="E28" s="299"/>
      <c r="F28" s="299"/>
      <c r="G28" s="299"/>
      <c r="H28" s="299"/>
      <c r="I28" s="299"/>
      <c r="J28" s="299"/>
      <c r="K28" s="299"/>
      <c r="L28" s="299"/>
      <c r="M28" s="299"/>
      <c r="N28" s="299"/>
      <c r="O28" s="299"/>
      <c r="P28" s="299"/>
      <c r="Q28" s="299"/>
      <c r="R28" s="299"/>
      <c r="S28" s="299"/>
      <c r="T28" s="299"/>
    </row>
    <row r="29" spans="1:20">
      <c r="A29" s="298"/>
      <c r="B29" s="299"/>
      <c r="C29" s="299"/>
      <c r="D29" s="299"/>
      <c r="E29" s="299"/>
      <c r="F29" s="299"/>
      <c r="G29" s="299"/>
      <c r="H29" s="299"/>
      <c r="I29" s="299"/>
      <c r="J29" s="299"/>
      <c r="K29" s="299"/>
      <c r="L29" s="299"/>
      <c r="M29" s="299"/>
      <c r="N29" s="299"/>
      <c r="O29" s="299"/>
      <c r="P29" s="299"/>
      <c r="Q29" s="299"/>
      <c r="R29" s="299"/>
      <c r="S29" s="299"/>
      <c r="T29" s="299"/>
    </row>
    <row r="30" spans="1:20">
      <c r="A30" s="298"/>
      <c r="B30" s="299"/>
      <c r="C30" s="299"/>
      <c r="D30" s="299"/>
      <c r="E30" s="299"/>
      <c r="F30" s="299"/>
      <c r="G30" s="299"/>
      <c r="H30" s="299"/>
      <c r="I30" s="299"/>
      <c r="J30" s="299"/>
      <c r="K30" s="299"/>
      <c r="L30" s="299"/>
      <c r="M30" s="299"/>
      <c r="N30" s="299"/>
      <c r="O30" s="299"/>
      <c r="P30" s="299"/>
      <c r="Q30" s="299"/>
      <c r="R30" s="299"/>
      <c r="S30" s="299"/>
      <c r="T30" s="299"/>
    </row>
    <row r="31" spans="1:20">
      <c r="A31" s="298"/>
      <c r="B31" s="299"/>
      <c r="C31" s="299"/>
      <c r="D31" s="299"/>
      <c r="E31" s="299"/>
      <c r="F31" s="299"/>
      <c r="G31" s="299"/>
      <c r="H31" s="299"/>
      <c r="I31" s="299"/>
      <c r="J31" s="299"/>
      <c r="K31" s="299"/>
      <c r="L31" s="299"/>
      <c r="M31" s="299"/>
      <c r="N31" s="299"/>
      <c r="O31" s="299"/>
      <c r="P31" s="299"/>
      <c r="Q31" s="299"/>
      <c r="R31" s="299"/>
      <c r="S31" s="299"/>
      <c r="T31" s="299"/>
    </row>
    <row r="32" spans="1:20">
      <c r="A32" s="298"/>
      <c r="B32" s="299"/>
      <c r="C32" s="299"/>
      <c r="D32" s="299"/>
      <c r="E32" s="299"/>
      <c r="F32" s="299"/>
      <c r="G32" s="299"/>
      <c r="H32" s="299"/>
      <c r="I32" s="299"/>
      <c r="J32" s="299"/>
      <c r="K32" s="299"/>
      <c r="L32" s="299"/>
      <c r="M32" s="299"/>
      <c r="N32" s="299"/>
      <c r="O32" s="299"/>
      <c r="P32" s="299"/>
      <c r="Q32" s="299"/>
      <c r="R32" s="299"/>
      <c r="S32" s="299"/>
      <c r="T32" s="299"/>
    </row>
    <row r="33" spans="1:20">
      <c r="A33" s="298"/>
      <c r="B33" s="299"/>
      <c r="C33" s="299"/>
      <c r="D33" s="299"/>
      <c r="E33" s="299"/>
      <c r="F33" s="299"/>
      <c r="G33" s="299"/>
      <c r="H33" s="299"/>
      <c r="I33" s="299"/>
      <c r="J33" s="299"/>
      <c r="K33" s="299"/>
      <c r="L33" s="299"/>
      <c r="M33" s="299"/>
      <c r="N33" s="299"/>
      <c r="O33" s="299"/>
      <c r="P33" s="299"/>
      <c r="Q33" s="299"/>
      <c r="R33" s="299"/>
      <c r="S33" s="299"/>
      <c r="T33" s="299"/>
    </row>
    <row r="34" spans="1:20">
      <c r="A34" s="298"/>
      <c r="B34" s="299"/>
      <c r="C34" s="299"/>
      <c r="D34" s="299"/>
      <c r="E34" s="299"/>
      <c r="F34" s="299"/>
      <c r="G34" s="299"/>
      <c r="H34" s="299"/>
      <c r="I34" s="299"/>
      <c r="J34" s="299"/>
      <c r="K34" s="299"/>
      <c r="L34" s="299"/>
      <c r="M34" s="299"/>
      <c r="N34" s="299"/>
      <c r="O34" s="299"/>
      <c r="P34" s="299"/>
      <c r="Q34" s="299"/>
      <c r="R34" s="299"/>
      <c r="S34" s="299"/>
      <c r="T34" s="299"/>
    </row>
    <row r="35" spans="1:20">
      <c r="A35" s="298"/>
      <c r="B35" s="299"/>
      <c r="C35" s="299"/>
      <c r="D35" s="299"/>
      <c r="E35" s="299"/>
      <c r="F35" s="299"/>
      <c r="G35" s="299"/>
      <c r="H35" s="299"/>
      <c r="I35" s="299"/>
      <c r="J35" s="299"/>
      <c r="K35" s="299"/>
      <c r="L35" s="299"/>
      <c r="M35" s="299"/>
      <c r="N35" s="299"/>
      <c r="O35" s="299"/>
      <c r="P35" s="299"/>
      <c r="Q35" s="299"/>
      <c r="R35" s="299"/>
      <c r="S35" s="299"/>
      <c r="T35" s="299"/>
    </row>
    <row r="36" spans="1:20">
      <c r="A36" s="298"/>
      <c r="B36" s="299"/>
      <c r="C36" s="299"/>
      <c r="D36" s="299"/>
      <c r="E36" s="299"/>
      <c r="F36" s="299"/>
      <c r="G36" s="299"/>
      <c r="H36" s="299"/>
      <c r="I36" s="299"/>
      <c r="J36" s="299"/>
      <c r="K36" s="299"/>
      <c r="L36" s="299"/>
      <c r="M36" s="299"/>
      <c r="N36" s="299"/>
      <c r="O36" s="299"/>
      <c r="P36" s="299"/>
      <c r="Q36" s="299"/>
      <c r="R36" s="299"/>
      <c r="S36" s="299"/>
      <c r="T36" s="299"/>
    </row>
    <row r="37" spans="1:20">
      <c r="A37" s="298"/>
      <c r="B37" s="299"/>
      <c r="C37" s="299"/>
      <c r="D37" s="299"/>
      <c r="E37" s="299"/>
      <c r="F37" s="299"/>
      <c r="G37" s="299"/>
      <c r="H37" s="299"/>
      <c r="I37" s="299"/>
      <c r="J37" s="299"/>
      <c r="K37" s="299"/>
      <c r="L37" s="299"/>
      <c r="M37" s="299"/>
      <c r="N37" s="299"/>
      <c r="O37" s="299"/>
      <c r="P37" s="299"/>
      <c r="Q37" s="299"/>
      <c r="R37" s="299"/>
      <c r="S37" s="299"/>
      <c r="T37" s="299"/>
    </row>
    <row r="38" spans="1:20">
      <c r="A38" s="298"/>
      <c r="B38" s="299"/>
      <c r="C38" s="299"/>
      <c r="D38" s="299"/>
      <c r="E38" s="299"/>
      <c r="F38" s="299"/>
      <c r="G38" s="299"/>
      <c r="H38" s="299"/>
      <c r="I38" s="299"/>
      <c r="J38" s="299"/>
      <c r="K38" s="299"/>
      <c r="L38" s="299"/>
      <c r="M38" s="299"/>
      <c r="N38" s="299"/>
      <c r="O38" s="299"/>
      <c r="P38" s="299"/>
      <c r="Q38" s="299"/>
      <c r="R38" s="299"/>
      <c r="S38" s="299"/>
      <c r="T38" s="299"/>
    </row>
    <row r="39" spans="1:20">
      <c r="A39" s="298"/>
      <c r="B39" s="299"/>
      <c r="C39" s="299"/>
      <c r="D39" s="299"/>
      <c r="E39" s="299"/>
      <c r="F39" s="299"/>
      <c r="G39" s="299"/>
      <c r="H39" s="299"/>
      <c r="I39" s="299"/>
      <c r="J39" s="299"/>
      <c r="K39" s="299"/>
      <c r="L39" s="299"/>
      <c r="M39" s="299"/>
      <c r="N39" s="299"/>
      <c r="O39" s="299"/>
      <c r="P39" s="299"/>
      <c r="Q39" s="299"/>
      <c r="R39" s="299"/>
      <c r="S39" s="299"/>
      <c r="T39" s="299"/>
    </row>
    <row r="40" spans="1:20">
      <c r="A40" s="298"/>
      <c r="B40" s="299"/>
      <c r="C40" s="299"/>
      <c r="D40" s="299"/>
      <c r="E40" s="299"/>
      <c r="F40" s="299"/>
      <c r="G40" s="299"/>
      <c r="H40" s="299"/>
      <c r="I40" s="299"/>
      <c r="J40" s="299"/>
      <c r="K40" s="299"/>
      <c r="L40" s="299"/>
      <c r="M40" s="299"/>
      <c r="N40" s="299"/>
      <c r="O40" s="299"/>
      <c r="P40" s="299"/>
      <c r="Q40" s="299"/>
      <c r="R40" s="299"/>
      <c r="S40" s="299"/>
      <c r="T40" s="299"/>
    </row>
    <row r="41" spans="1:20">
      <c r="A41" s="298"/>
      <c r="B41" s="299"/>
      <c r="C41" s="299"/>
      <c r="D41" s="299"/>
      <c r="E41" s="299"/>
      <c r="F41" s="299"/>
      <c r="G41" s="299"/>
      <c r="H41" s="299"/>
      <c r="I41" s="299"/>
      <c r="J41" s="299"/>
      <c r="K41" s="299"/>
      <c r="L41" s="299"/>
      <c r="M41" s="299"/>
      <c r="N41" s="299"/>
      <c r="O41" s="299"/>
      <c r="P41" s="299"/>
      <c r="Q41" s="299"/>
      <c r="R41" s="299"/>
      <c r="S41" s="299"/>
      <c r="T41" s="299"/>
    </row>
    <row r="42" spans="1:20">
      <c r="A42" s="298"/>
      <c r="B42" s="299"/>
      <c r="C42" s="299"/>
      <c r="D42" s="299"/>
      <c r="E42" s="299"/>
      <c r="F42" s="299"/>
      <c r="G42" s="299"/>
      <c r="H42" s="299"/>
      <c r="I42" s="299"/>
      <c r="J42" s="299"/>
      <c r="K42" s="299"/>
      <c r="L42" s="299"/>
      <c r="M42" s="299"/>
      <c r="N42" s="299"/>
      <c r="O42" s="299"/>
      <c r="P42" s="299"/>
      <c r="Q42" s="299"/>
      <c r="R42" s="299"/>
      <c r="S42" s="299"/>
      <c r="T42" s="299"/>
    </row>
    <row r="43" spans="1:20">
      <c r="A43" s="298"/>
      <c r="B43" s="299"/>
      <c r="C43" s="299"/>
      <c r="D43" s="299"/>
      <c r="E43" s="299"/>
      <c r="F43" s="299"/>
      <c r="G43" s="299"/>
      <c r="H43" s="299"/>
      <c r="I43" s="299"/>
      <c r="J43" s="299"/>
      <c r="K43" s="299"/>
      <c r="L43" s="299"/>
      <c r="M43" s="299"/>
      <c r="N43" s="299"/>
      <c r="O43" s="299"/>
      <c r="P43" s="299"/>
      <c r="Q43" s="299"/>
      <c r="R43" s="299"/>
      <c r="S43" s="299"/>
      <c r="T43" s="299"/>
    </row>
    <row r="44" spans="1:20">
      <c r="A44" s="298"/>
      <c r="B44" s="299"/>
      <c r="C44" s="299"/>
      <c r="D44" s="299"/>
      <c r="E44" s="299"/>
      <c r="F44" s="299"/>
      <c r="G44" s="299"/>
      <c r="H44" s="299"/>
      <c r="I44" s="299"/>
      <c r="J44" s="299"/>
      <c r="K44" s="299"/>
      <c r="L44" s="299"/>
      <c r="M44" s="299"/>
      <c r="N44" s="299"/>
      <c r="O44" s="299"/>
      <c r="P44" s="299"/>
      <c r="Q44" s="299"/>
      <c r="R44" s="299"/>
      <c r="S44" s="299"/>
      <c r="T44" s="299"/>
    </row>
    <row r="45" spans="1:20">
      <c r="A45" s="298"/>
      <c r="B45" s="299"/>
      <c r="C45" s="299"/>
      <c r="D45" s="299"/>
      <c r="E45" s="299"/>
      <c r="F45" s="299"/>
      <c r="G45" s="299"/>
      <c r="H45" s="299"/>
      <c r="I45" s="299"/>
      <c r="J45" s="299"/>
      <c r="K45" s="299"/>
      <c r="L45" s="299"/>
      <c r="M45" s="299"/>
      <c r="N45" s="299"/>
      <c r="O45" s="299"/>
      <c r="P45" s="299"/>
      <c r="Q45" s="299"/>
      <c r="R45" s="299"/>
      <c r="S45" s="299"/>
      <c r="T45" s="299"/>
    </row>
    <row r="46" spans="1:20">
      <c r="A46" s="298"/>
      <c r="B46" s="299"/>
      <c r="C46" s="299"/>
      <c r="D46" s="299"/>
      <c r="E46" s="299"/>
      <c r="F46" s="299"/>
      <c r="G46" s="299"/>
      <c r="H46" s="299"/>
      <c r="I46" s="299"/>
      <c r="J46" s="299"/>
      <c r="K46" s="299"/>
      <c r="L46" s="299"/>
      <c r="M46" s="299"/>
      <c r="N46" s="299"/>
      <c r="O46" s="299"/>
      <c r="P46" s="299"/>
      <c r="Q46" s="299"/>
      <c r="R46" s="299"/>
      <c r="S46" s="299"/>
      <c r="T46" s="299"/>
    </row>
    <row r="47" spans="1:20">
      <c r="A47" s="298"/>
      <c r="B47" s="299"/>
      <c r="C47" s="299"/>
      <c r="D47" s="299"/>
      <c r="E47" s="299"/>
      <c r="F47" s="299"/>
      <c r="G47" s="299"/>
      <c r="H47" s="299"/>
      <c r="I47" s="299"/>
      <c r="J47" s="299"/>
      <c r="K47" s="299"/>
      <c r="L47" s="299"/>
      <c r="M47" s="299"/>
      <c r="N47" s="299"/>
      <c r="O47" s="299"/>
      <c r="P47" s="299"/>
      <c r="Q47" s="299"/>
      <c r="R47" s="299"/>
      <c r="S47" s="299"/>
      <c r="T47" s="299"/>
    </row>
    <row r="48" spans="1:20">
      <c r="A48" s="298"/>
      <c r="B48" s="299"/>
      <c r="C48" s="299"/>
      <c r="D48" s="299"/>
      <c r="E48" s="299"/>
      <c r="F48" s="299"/>
      <c r="G48" s="299"/>
      <c r="H48" s="299"/>
      <c r="I48" s="299"/>
      <c r="J48" s="299"/>
      <c r="K48" s="299"/>
      <c r="L48" s="299"/>
      <c r="M48" s="299"/>
      <c r="N48" s="299"/>
      <c r="O48" s="299"/>
      <c r="P48" s="299"/>
      <c r="Q48" s="299"/>
      <c r="R48" s="299"/>
      <c r="S48" s="299"/>
      <c r="T48" s="299"/>
    </row>
    <row r="49" spans="1:20">
      <c r="A49" s="298"/>
      <c r="B49" s="299"/>
      <c r="C49" s="299"/>
      <c r="D49" s="299"/>
      <c r="E49" s="299"/>
      <c r="F49" s="299"/>
      <c r="G49" s="299"/>
      <c r="H49" s="299"/>
      <c r="I49" s="299"/>
      <c r="J49" s="299"/>
      <c r="K49" s="299"/>
      <c r="L49" s="299"/>
      <c r="M49" s="299"/>
      <c r="N49" s="299"/>
      <c r="O49" s="299"/>
      <c r="P49" s="299"/>
      <c r="Q49" s="299"/>
      <c r="R49" s="299"/>
      <c r="S49" s="299"/>
      <c r="T49" s="299"/>
    </row>
    <row r="50" spans="1:20">
      <c r="A50" s="298"/>
      <c r="B50" s="299"/>
      <c r="C50" s="299"/>
      <c r="D50" s="299"/>
      <c r="E50" s="299"/>
      <c r="F50" s="299"/>
      <c r="G50" s="299"/>
      <c r="H50" s="299"/>
      <c r="I50" s="299"/>
      <c r="J50" s="299"/>
      <c r="K50" s="299"/>
      <c r="L50" s="299"/>
      <c r="M50" s="299"/>
      <c r="N50" s="299"/>
      <c r="O50" s="299"/>
      <c r="P50" s="299"/>
      <c r="Q50" s="299"/>
      <c r="R50" s="299"/>
      <c r="S50" s="299"/>
      <c r="T50" s="299"/>
    </row>
    <row r="51" spans="1:20">
      <c r="A51" s="298"/>
      <c r="B51" s="299"/>
      <c r="C51" s="299"/>
      <c r="D51" s="299"/>
      <c r="E51" s="299"/>
      <c r="F51" s="299"/>
      <c r="G51" s="299"/>
      <c r="H51" s="299"/>
      <c r="I51" s="299"/>
      <c r="J51" s="299"/>
      <c r="K51" s="299"/>
      <c r="L51" s="299"/>
      <c r="M51" s="299"/>
      <c r="N51" s="299"/>
      <c r="O51" s="299"/>
      <c r="P51" s="299"/>
      <c r="Q51" s="299"/>
      <c r="R51" s="299"/>
      <c r="S51" s="299"/>
      <c r="T51" s="299"/>
    </row>
    <row r="52" spans="1:20">
      <c r="A52" s="298"/>
      <c r="B52" s="299"/>
      <c r="C52" s="299"/>
      <c r="D52" s="299"/>
      <c r="E52" s="299"/>
      <c r="F52" s="299"/>
      <c r="G52" s="299"/>
      <c r="H52" s="299"/>
      <c r="I52" s="299"/>
      <c r="J52" s="299"/>
      <c r="K52" s="299"/>
      <c r="L52" s="299"/>
      <c r="M52" s="299"/>
      <c r="N52" s="299"/>
      <c r="O52" s="299"/>
      <c r="P52" s="299"/>
      <c r="Q52" s="299"/>
      <c r="R52" s="299"/>
      <c r="S52" s="299"/>
      <c r="T52" s="299"/>
    </row>
    <row r="53" spans="1:20">
      <c r="A53" s="298"/>
      <c r="B53" s="299"/>
      <c r="C53" s="299"/>
      <c r="D53" s="299"/>
      <c r="E53" s="299"/>
      <c r="F53" s="299"/>
      <c r="G53" s="299"/>
      <c r="H53" s="299"/>
      <c r="I53" s="299"/>
      <c r="J53" s="299"/>
      <c r="K53" s="299"/>
      <c r="L53" s="299"/>
      <c r="M53" s="299"/>
      <c r="N53" s="299"/>
      <c r="O53" s="299"/>
      <c r="P53" s="299"/>
      <c r="Q53" s="299"/>
      <c r="R53" s="299"/>
      <c r="S53" s="299"/>
      <c r="T53" s="299"/>
    </row>
    <row r="54" spans="1:20">
      <c r="A54" s="298"/>
      <c r="B54" s="299"/>
      <c r="C54" s="299"/>
      <c r="D54" s="299"/>
      <c r="E54" s="299"/>
      <c r="F54" s="299"/>
      <c r="G54" s="299"/>
      <c r="H54" s="299"/>
      <c r="I54" s="299"/>
      <c r="J54" s="299"/>
      <c r="K54" s="299"/>
      <c r="L54" s="299"/>
      <c r="M54" s="299"/>
      <c r="N54" s="299"/>
      <c r="O54" s="299"/>
      <c r="P54" s="299"/>
      <c r="Q54" s="299"/>
      <c r="R54" s="299"/>
      <c r="S54" s="299"/>
      <c r="T54" s="299"/>
    </row>
    <row r="55" spans="1:20">
      <c r="A55" s="298"/>
      <c r="B55" s="299"/>
      <c r="C55" s="299"/>
      <c r="D55" s="299"/>
      <c r="E55" s="299"/>
      <c r="F55" s="299"/>
      <c r="G55" s="299"/>
      <c r="H55" s="299"/>
      <c r="I55" s="299"/>
      <c r="J55" s="299"/>
      <c r="K55" s="299"/>
      <c r="L55" s="299"/>
      <c r="M55" s="299"/>
      <c r="N55" s="299"/>
      <c r="O55" s="299"/>
      <c r="P55" s="299"/>
      <c r="Q55" s="299"/>
      <c r="R55" s="299"/>
      <c r="S55" s="299"/>
      <c r="T55" s="299"/>
    </row>
    <row r="56" spans="1:20">
      <c r="A56" s="298"/>
      <c r="B56" s="299"/>
      <c r="C56" s="299"/>
      <c r="D56" s="299"/>
      <c r="E56" s="299"/>
      <c r="F56" s="299"/>
      <c r="G56" s="299"/>
      <c r="H56" s="299"/>
      <c r="I56" s="299"/>
      <c r="J56" s="299"/>
      <c r="K56" s="299"/>
      <c r="L56" s="299"/>
      <c r="M56" s="299"/>
      <c r="N56" s="299"/>
      <c r="O56" s="299"/>
      <c r="P56" s="299"/>
      <c r="Q56" s="299"/>
      <c r="R56" s="299"/>
      <c r="S56" s="299"/>
      <c r="T56" s="299"/>
    </row>
    <row r="57" spans="1:20">
      <c r="A57" s="298"/>
      <c r="B57" s="299"/>
      <c r="C57" s="299"/>
      <c r="D57" s="299"/>
      <c r="E57" s="299"/>
      <c r="F57" s="299"/>
      <c r="G57" s="299"/>
      <c r="H57" s="299"/>
      <c r="I57" s="299"/>
      <c r="J57" s="299"/>
      <c r="K57" s="299"/>
      <c r="L57" s="299"/>
      <c r="M57" s="299"/>
      <c r="N57" s="299"/>
      <c r="O57" s="299"/>
      <c r="P57" s="299"/>
      <c r="Q57" s="299"/>
      <c r="R57" s="299"/>
      <c r="S57" s="299"/>
      <c r="T57" s="299"/>
    </row>
    <row r="58" spans="1:20">
      <c r="A58" s="298"/>
      <c r="B58" s="299"/>
      <c r="C58" s="299"/>
      <c r="D58" s="299"/>
      <c r="E58" s="299"/>
      <c r="F58" s="299"/>
      <c r="G58" s="299"/>
      <c r="H58" s="299"/>
      <c r="I58" s="299"/>
      <c r="J58" s="299"/>
      <c r="K58" s="299"/>
      <c r="L58" s="299"/>
      <c r="M58" s="299"/>
      <c r="N58" s="299"/>
      <c r="O58" s="299"/>
      <c r="P58" s="299"/>
      <c r="Q58" s="299"/>
      <c r="R58" s="299"/>
      <c r="S58" s="299"/>
      <c r="T58" s="299"/>
    </row>
    <row r="59" spans="1:20">
      <c r="A59" s="298"/>
      <c r="B59" s="299"/>
      <c r="C59" s="299"/>
      <c r="D59" s="299"/>
      <c r="E59" s="299"/>
      <c r="F59" s="299"/>
      <c r="G59" s="299"/>
      <c r="H59" s="299"/>
      <c r="I59" s="299"/>
      <c r="J59" s="299"/>
      <c r="K59" s="299"/>
      <c r="L59" s="299"/>
      <c r="M59" s="299"/>
      <c r="N59" s="299"/>
      <c r="O59" s="299"/>
      <c r="P59" s="299"/>
      <c r="Q59" s="299"/>
      <c r="R59" s="299"/>
      <c r="S59" s="299"/>
      <c r="T59" s="299"/>
    </row>
    <row r="60" spans="1:20">
      <c r="A60" s="298"/>
      <c r="B60" s="299"/>
      <c r="C60" s="299"/>
      <c r="D60" s="299"/>
      <c r="E60" s="299"/>
      <c r="F60" s="299"/>
      <c r="G60" s="299"/>
      <c r="H60" s="299"/>
      <c r="I60" s="299"/>
      <c r="J60" s="299"/>
      <c r="K60" s="299"/>
      <c r="L60" s="299"/>
      <c r="M60" s="299"/>
      <c r="N60" s="299"/>
      <c r="O60" s="299"/>
      <c r="P60" s="299"/>
      <c r="Q60" s="299"/>
      <c r="R60" s="299"/>
      <c r="S60" s="299"/>
      <c r="T60" s="299"/>
    </row>
    <row r="61" spans="1:20">
      <c r="A61" s="298"/>
      <c r="B61" s="299"/>
      <c r="C61" s="299"/>
      <c r="D61" s="299"/>
      <c r="E61" s="299"/>
      <c r="F61" s="299"/>
      <c r="G61" s="299"/>
      <c r="H61" s="299"/>
      <c r="I61" s="299"/>
      <c r="J61" s="299"/>
      <c r="K61" s="299"/>
      <c r="L61" s="299"/>
      <c r="M61" s="299"/>
      <c r="N61" s="299"/>
      <c r="O61" s="299"/>
      <c r="P61" s="299"/>
      <c r="Q61" s="299"/>
      <c r="R61" s="299"/>
      <c r="S61" s="299"/>
      <c r="T61" s="299"/>
    </row>
    <row r="62" spans="1:20">
      <c r="A62" s="298"/>
      <c r="B62" s="299"/>
      <c r="C62" s="299"/>
      <c r="D62" s="299"/>
      <c r="E62" s="299"/>
      <c r="F62" s="299"/>
      <c r="G62" s="299"/>
      <c r="H62" s="299"/>
      <c r="I62" s="299"/>
      <c r="J62" s="299"/>
      <c r="K62" s="299"/>
      <c r="L62" s="299"/>
      <c r="M62" s="299"/>
      <c r="N62" s="299"/>
      <c r="O62" s="299"/>
      <c r="P62" s="299"/>
      <c r="Q62" s="299"/>
      <c r="R62" s="299"/>
      <c r="S62" s="299"/>
      <c r="T62" s="299"/>
    </row>
    <row r="63" spans="1:20">
      <c r="A63" s="298"/>
      <c r="B63" s="299"/>
      <c r="C63" s="299"/>
      <c r="D63" s="299"/>
      <c r="E63" s="299"/>
      <c r="F63" s="299"/>
      <c r="G63" s="299"/>
      <c r="H63" s="299"/>
      <c r="I63" s="299"/>
      <c r="J63" s="299"/>
      <c r="K63" s="299"/>
      <c r="L63" s="299"/>
      <c r="M63" s="299"/>
      <c r="N63" s="299"/>
      <c r="O63" s="299"/>
      <c r="P63" s="299"/>
      <c r="Q63" s="299"/>
      <c r="R63" s="299"/>
      <c r="S63" s="299"/>
      <c r="T63" s="299"/>
    </row>
    <row r="64" spans="1:20">
      <c r="A64" s="298"/>
      <c r="B64" s="299"/>
      <c r="C64" s="299"/>
      <c r="D64" s="299"/>
      <c r="E64" s="299"/>
      <c r="F64" s="299"/>
      <c r="G64" s="299"/>
      <c r="H64" s="299"/>
      <c r="I64" s="299"/>
      <c r="J64" s="299"/>
      <c r="K64" s="299"/>
      <c r="L64" s="299"/>
      <c r="M64" s="299"/>
      <c r="N64" s="299"/>
      <c r="O64" s="299"/>
      <c r="P64" s="299"/>
      <c r="Q64" s="299"/>
      <c r="R64" s="299"/>
      <c r="S64" s="299"/>
      <c r="T64" s="299"/>
    </row>
    <row r="65" spans="1:20">
      <c r="A65" s="298"/>
      <c r="B65" s="299"/>
      <c r="C65" s="299"/>
      <c r="D65" s="299"/>
      <c r="E65" s="299"/>
      <c r="F65" s="299"/>
      <c r="G65" s="299"/>
      <c r="H65" s="299"/>
      <c r="I65" s="299"/>
      <c r="J65" s="299"/>
      <c r="K65" s="299"/>
      <c r="L65" s="299"/>
      <c r="M65" s="299"/>
      <c r="N65" s="299"/>
      <c r="O65" s="299"/>
      <c r="P65" s="299"/>
      <c r="Q65" s="299"/>
      <c r="R65" s="299"/>
      <c r="S65" s="299"/>
      <c r="T65" s="299"/>
    </row>
    <row r="66" spans="1:20">
      <c r="A66" s="298"/>
      <c r="B66" s="299"/>
      <c r="C66" s="299"/>
      <c r="D66" s="299"/>
      <c r="E66" s="299"/>
      <c r="F66" s="299"/>
      <c r="G66" s="299"/>
      <c r="H66" s="299"/>
      <c r="I66" s="299"/>
      <c r="J66" s="299"/>
      <c r="K66" s="299"/>
      <c r="L66" s="299"/>
      <c r="M66" s="299"/>
      <c r="N66" s="299"/>
      <c r="O66" s="299"/>
      <c r="P66" s="299"/>
      <c r="Q66" s="299"/>
      <c r="R66" s="299"/>
      <c r="S66" s="299"/>
      <c r="T66" s="299"/>
    </row>
    <row r="67" spans="1:20">
      <c r="A67" s="298"/>
      <c r="B67" s="299"/>
      <c r="C67" s="299"/>
      <c r="D67" s="299"/>
      <c r="E67" s="299"/>
      <c r="F67" s="299"/>
      <c r="G67" s="299"/>
      <c r="H67" s="299"/>
      <c r="I67" s="299"/>
      <c r="J67" s="299"/>
      <c r="K67" s="299"/>
      <c r="L67" s="299"/>
      <c r="M67" s="299"/>
      <c r="N67" s="299"/>
      <c r="O67" s="299"/>
      <c r="P67" s="299"/>
      <c r="Q67" s="299"/>
      <c r="R67" s="299"/>
      <c r="S67" s="299"/>
      <c r="T67" s="299"/>
    </row>
    <row r="68" spans="1:20">
      <c r="A68" s="298"/>
      <c r="B68" s="299"/>
      <c r="C68" s="299"/>
      <c r="D68" s="299"/>
      <c r="E68" s="299"/>
      <c r="F68" s="299"/>
      <c r="G68" s="299"/>
      <c r="H68" s="299"/>
      <c r="I68" s="299"/>
      <c r="J68" s="299"/>
      <c r="K68" s="299"/>
      <c r="L68" s="299"/>
      <c r="M68" s="299"/>
      <c r="N68" s="299"/>
      <c r="O68" s="299"/>
      <c r="P68" s="299"/>
      <c r="Q68" s="299"/>
      <c r="R68" s="299"/>
      <c r="S68" s="299"/>
      <c r="T68" s="299"/>
    </row>
    <row r="69" spans="1:20">
      <c r="A69" s="298"/>
      <c r="B69" s="299"/>
      <c r="C69" s="299"/>
      <c r="D69" s="299"/>
      <c r="E69" s="299"/>
      <c r="F69" s="299"/>
      <c r="G69" s="299"/>
      <c r="H69" s="299"/>
      <c r="I69" s="299"/>
      <c r="J69" s="299"/>
      <c r="K69" s="299"/>
      <c r="L69" s="299"/>
      <c r="M69" s="299"/>
      <c r="N69" s="299"/>
      <c r="O69" s="299"/>
      <c r="P69" s="299"/>
      <c r="Q69" s="299"/>
      <c r="R69" s="299"/>
      <c r="S69" s="299"/>
      <c r="T69" s="299"/>
    </row>
    <row r="70" spans="1:20">
      <c r="A70" s="298"/>
      <c r="B70" s="299"/>
      <c r="C70" s="299"/>
      <c r="D70" s="299"/>
      <c r="E70" s="299"/>
      <c r="F70" s="299"/>
      <c r="G70" s="299"/>
      <c r="H70" s="299"/>
      <c r="I70" s="299"/>
      <c r="J70" s="299"/>
      <c r="K70" s="299"/>
      <c r="L70" s="299"/>
      <c r="M70" s="299"/>
      <c r="N70" s="299"/>
      <c r="O70" s="299"/>
      <c r="P70" s="299"/>
      <c r="Q70" s="299"/>
      <c r="R70" s="299"/>
      <c r="S70" s="299"/>
      <c r="T70" s="299"/>
    </row>
    <row r="71" spans="1:20">
      <c r="A71" s="298"/>
      <c r="B71" s="299"/>
      <c r="C71" s="299"/>
      <c r="D71" s="299"/>
      <c r="E71" s="299"/>
      <c r="F71" s="299"/>
      <c r="G71" s="299"/>
      <c r="H71" s="299"/>
      <c r="I71" s="299"/>
      <c r="J71" s="299"/>
      <c r="K71" s="299"/>
      <c r="L71" s="299"/>
      <c r="M71" s="299"/>
      <c r="N71" s="299"/>
      <c r="O71" s="299"/>
      <c r="P71" s="299"/>
      <c r="Q71" s="299"/>
      <c r="R71" s="299"/>
      <c r="S71" s="299"/>
      <c r="T71" s="299"/>
    </row>
    <row r="72" spans="1:20">
      <c r="A72" s="298"/>
      <c r="B72" s="299"/>
      <c r="C72" s="299"/>
      <c r="D72" s="299"/>
      <c r="E72" s="299"/>
      <c r="F72" s="299"/>
      <c r="G72" s="299"/>
      <c r="H72" s="299"/>
      <c r="I72" s="299"/>
      <c r="J72" s="299"/>
      <c r="K72" s="299"/>
      <c r="L72" s="299"/>
      <c r="M72" s="299"/>
      <c r="N72" s="299"/>
      <c r="O72" s="299"/>
      <c r="P72" s="299"/>
      <c r="Q72" s="299"/>
      <c r="R72" s="299"/>
      <c r="S72" s="299"/>
      <c r="T72" s="299"/>
    </row>
    <row r="73" spans="1:20">
      <c r="A73" s="298"/>
      <c r="B73" s="299"/>
      <c r="C73" s="299"/>
      <c r="D73" s="299"/>
      <c r="E73" s="299"/>
      <c r="F73" s="299"/>
      <c r="G73" s="299"/>
      <c r="H73" s="299"/>
      <c r="I73" s="299"/>
      <c r="J73" s="299"/>
      <c r="K73" s="299"/>
      <c r="L73" s="299"/>
      <c r="M73" s="299"/>
      <c r="N73" s="299"/>
      <c r="O73" s="299"/>
      <c r="P73" s="299"/>
      <c r="Q73" s="299"/>
      <c r="R73" s="299"/>
      <c r="S73" s="299"/>
      <c r="T73" s="299"/>
    </row>
    <row r="74" spans="1:20">
      <c r="A74" s="298"/>
      <c r="B74" s="299"/>
      <c r="C74" s="299"/>
      <c r="D74" s="299"/>
      <c r="E74" s="299"/>
      <c r="F74" s="299"/>
      <c r="G74" s="299"/>
      <c r="H74" s="299"/>
      <c r="I74" s="299"/>
      <c r="J74" s="299"/>
      <c r="K74" s="299"/>
      <c r="L74" s="299"/>
      <c r="M74" s="299"/>
      <c r="N74" s="299"/>
      <c r="O74" s="299"/>
      <c r="P74" s="299"/>
      <c r="Q74" s="299"/>
      <c r="R74" s="299"/>
      <c r="S74" s="299"/>
      <c r="T74" s="299"/>
    </row>
    <row r="75" spans="1:20">
      <c r="A75" s="298"/>
      <c r="B75" s="299"/>
      <c r="C75" s="299"/>
      <c r="D75" s="299"/>
      <c r="E75" s="299"/>
      <c r="F75" s="299"/>
      <c r="G75" s="299"/>
      <c r="H75" s="299"/>
      <c r="I75" s="299"/>
      <c r="J75" s="299"/>
      <c r="K75" s="299"/>
      <c r="L75" s="299"/>
      <c r="M75" s="299"/>
      <c r="N75" s="299"/>
      <c r="O75" s="299"/>
      <c r="P75" s="299"/>
      <c r="Q75" s="299"/>
      <c r="R75" s="299"/>
      <c r="S75" s="299"/>
      <c r="T75" s="299"/>
    </row>
    <row r="76" spans="1:20">
      <c r="A76" s="298"/>
      <c r="B76" s="299"/>
      <c r="C76" s="299"/>
      <c r="D76" s="299"/>
      <c r="E76" s="299"/>
      <c r="F76" s="299"/>
      <c r="G76" s="299"/>
      <c r="H76" s="299"/>
      <c r="I76" s="299"/>
      <c r="J76" s="299"/>
      <c r="K76" s="299"/>
      <c r="L76" s="299"/>
      <c r="M76" s="299"/>
      <c r="N76" s="299"/>
      <c r="O76" s="299"/>
      <c r="P76" s="299"/>
      <c r="Q76" s="299"/>
      <c r="R76" s="299"/>
      <c r="S76" s="299"/>
      <c r="T76" s="299"/>
    </row>
    <row r="77" spans="1:20">
      <c r="A77" s="298"/>
      <c r="B77" s="299"/>
      <c r="C77" s="299"/>
      <c r="D77" s="299"/>
      <c r="E77" s="299"/>
      <c r="F77" s="299"/>
      <c r="G77" s="299"/>
      <c r="H77" s="299"/>
      <c r="I77" s="299"/>
      <c r="J77" s="299"/>
      <c r="K77" s="299"/>
      <c r="L77" s="299"/>
      <c r="M77" s="299"/>
      <c r="N77" s="299"/>
      <c r="O77" s="299"/>
      <c r="P77" s="299"/>
      <c r="Q77" s="299"/>
      <c r="R77" s="299"/>
      <c r="S77" s="299"/>
      <c r="T77" s="299"/>
    </row>
    <row r="78" spans="1:20">
      <c r="A78" s="298"/>
      <c r="B78" s="299"/>
      <c r="C78" s="299"/>
      <c r="D78" s="299"/>
      <c r="E78" s="299"/>
      <c r="F78" s="299"/>
      <c r="G78" s="299"/>
      <c r="H78" s="299"/>
      <c r="I78" s="299"/>
      <c r="J78" s="299"/>
      <c r="K78" s="299"/>
      <c r="L78" s="299"/>
      <c r="M78" s="299"/>
      <c r="N78" s="299"/>
      <c r="O78" s="299"/>
      <c r="P78" s="299"/>
      <c r="Q78" s="299"/>
      <c r="R78" s="299"/>
      <c r="S78" s="299"/>
      <c r="T78" s="299"/>
    </row>
    <row r="79" spans="1:20">
      <c r="A79" s="298"/>
      <c r="B79" s="299"/>
      <c r="C79" s="299"/>
      <c r="D79" s="299"/>
      <c r="E79" s="299"/>
      <c r="F79" s="299"/>
      <c r="G79" s="299"/>
      <c r="H79" s="299"/>
      <c r="I79" s="299"/>
      <c r="J79" s="299"/>
      <c r="K79" s="299"/>
      <c r="L79" s="299"/>
      <c r="M79" s="299"/>
      <c r="N79" s="299"/>
      <c r="O79" s="299"/>
      <c r="P79" s="299"/>
      <c r="Q79" s="299"/>
      <c r="R79" s="299"/>
      <c r="S79" s="299"/>
      <c r="T79" s="299"/>
    </row>
    <row r="80" spans="1:20">
      <c r="A80" s="298"/>
      <c r="B80" s="299"/>
      <c r="C80" s="299"/>
      <c r="D80" s="299"/>
      <c r="E80" s="299"/>
      <c r="F80" s="299"/>
      <c r="G80" s="299"/>
      <c r="H80" s="299"/>
      <c r="I80" s="299"/>
      <c r="J80" s="299"/>
      <c r="K80" s="299"/>
      <c r="L80" s="299"/>
      <c r="M80" s="299"/>
      <c r="N80" s="299"/>
      <c r="O80" s="299"/>
      <c r="P80" s="299"/>
      <c r="Q80" s="299"/>
      <c r="R80" s="299"/>
      <c r="S80" s="299"/>
      <c r="T80" s="299"/>
    </row>
    <row r="81" spans="1:20">
      <c r="A81" s="298"/>
      <c r="B81" s="299"/>
      <c r="C81" s="299"/>
      <c r="D81" s="299"/>
      <c r="E81" s="299"/>
      <c r="F81" s="299"/>
      <c r="G81" s="299"/>
      <c r="H81" s="299"/>
      <c r="I81" s="299"/>
      <c r="J81" s="299"/>
      <c r="K81" s="299"/>
      <c r="L81" s="299"/>
      <c r="M81" s="299"/>
      <c r="N81" s="299"/>
      <c r="O81" s="299"/>
      <c r="P81" s="299"/>
      <c r="Q81" s="299"/>
      <c r="R81" s="299"/>
      <c r="S81" s="299"/>
      <c r="T81" s="299"/>
    </row>
    <row r="82" spans="1:20">
      <c r="A82" s="298"/>
      <c r="B82" s="299"/>
      <c r="C82" s="299"/>
      <c r="D82" s="299"/>
      <c r="E82" s="299"/>
      <c r="F82" s="299"/>
      <c r="G82" s="299"/>
      <c r="H82" s="299"/>
      <c r="I82" s="299"/>
      <c r="J82" s="299"/>
      <c r="K82" s="299"/>
      <c r="L82" s="299"/>
      <c r="M82" s="299"/>
      <c r="N82" s="299"/>
      <c r="O82" s="299"/>
      <c r="P82" s="299"/>
      <c r="Q82" s="299"/>
      <c r="R82" s="299"/>
      <c r="S82" s="299"/>
      <c r="T82" s="299"/>
    </row>
    <row r="83" spans="1:20">
      <c r="A83" s="298"/>
      <c r="B83" s="299"/>
      <c r="C83" s="299"/>
      <c r="D83" s="299"/>
      <c r="E83" s="299"/>
      <c r="F83" s="299"/>
      <c r="G83" s="299"/>
      <c r="H83" s="299"/>
      <c r="I83" s="299"/>
      <c r="J83" s="299"/>
      <c r="K83" s="299"/>
      <c r="L83" s="299"/>
      <c r="M83" s="299"/>
      <c r="N83" s="299"/>
      <c r="O83" s="299"/>
      <c r="P83" s="299"/>
      <c r="Q83" s="299"/>
      <c r="R83" s="299"/>
      <c r="S83" s="299"/>
      <c r="T83" s="299"/>
    </row>
    <row r="84" spans="1:20">
      <c r="A84" s="298"/>
      <c r="B84" s="299"/>
      <c r="C84" s="299"/>
      <c r="D84" s="299"/>
      <c r="E84" s="299"/>
      <c r="F84" s="299"/>
      <c r="G84" s="299"/>
      <c r="H84" s="299"/>
      <c r="I84" s="299"/>
      <c r="J84" s="299"/>
      <c r="K84" s="299"/>
      <c r="L84" s="299"/>
      <c r="M84" s="299"/>
      <c r="N84" s="299"/>
      <c r="O84" s="299"/>
      <c r="P84" s="299"/>
      <c r="Q84" s="299"/>
      <c r="R84" s="299"/>
      <c r="S84" s="299"/>
      <c r="T84" s="299"/>
    </row>
    <row r="85" spans="1:20">
      <c r="A85" s="298"/>
      <c r="B85" s="299"/>
      <c r="C85" s="299"/>
      <c r="D85" s="299"/>
      <c r="E85" s="299"/>
      <c r="F85" s="299"/>
      <c r="G85" s="299"/>
      <c r="H85" s="299"/>
      <c r="I85" s="299"/>
      <c r="J85" s="299"/>
      <c r="K85" s="299"/>
      <c r="L85" s="299"/>
      <c r="M85" s="299"/>
      <c r="N85" s="299"/>
      <c r="O85" s="299"/>
      <c r="P85" s="299"/>
      <c r="Q85" s="299"/>
      <c r="R85" s="299"/>
      <c r="S85" s="299"/>
      <c r="T85" s="299"/>
    </row>
    <row r="86" spans="1:20">
      <c r="A86" s="298"/>
      <c r="B86" s="299"/>
      <c r="C86" s="299"/>
      <c r="D86" s="299"/>
      <c r="E86" s="299"/>
      <c r="F86" s="299"/>
      <c r="G86" s="299"/>
      <c r="H86" s="299"/>
      <c r="I86" s="299"/>
      <c r="J86" s="299"/>
      <c r="K86" s="299"/>
      <c r="L86" s="299"/>
      <c r="M86" s="299"/>
      <c r="N86" s="299"/>
      <c r="O86" s="299"/>
      <c r="P86" s="299"/>
      <c r="Q86" s="299"/>
      <c r="R86" s="299"/>
      <c r="S86" s="299"/>
      <c r="T86" s="299"/>
    </row>
    <row r="87" spans="1:20">
      <c r="A87" s="298"/>
      <c r="B87" s="299"/>
      <c r="C87" s="299"/>
      <c r="D87" s="299"/>
      <c r="E87" s="299"/>
      <c r="F87" s="299"/>
      <c r="G87" s="299"/>
      <c r="H87" s="299"/>
      <c r="I87" s="299"/>
      <c r="J87" s="299"/>
      <c r="K87" s="299"/>
      <c r="L87" s="299"/>
      <c r="M87" s="299"/>
      <c r="N87" s="299"/>
      <c r="O87" s="299"/>
      <c r="P87" s="299"/>
      <c r="Q87" s="299"/>
      <c r="R87" s="299"/>
      <c r="S87" s="299"/>
      <c r="T87" s="299"/>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6"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A24"/>
  <sheetViews>
    <sheetView showGridLines="0" topLeftCell="S16" zoomScale="70" zoomScaleNormal="70" workbookViewId="0">
      <selection activeCell="AH24" sqref="AH24"/>
    </sheetView>
  </sheetViews>
  <sheetFormatPr defaultColWidth="10.6328125" defaultRowHeight="15.5"/>
  <cols>
    <col min="1" max="1" width="8.6328125" style="29" customWidth="1"/>
    <col min="2" max="2" width="16.90625" style="30" customWidth="1"/>
    <col min="3" max="3" width="10.6328125" style="30" customWidth="1"/>
    <col min="4" max="4" width="11.54296875" style="30" customWidth="1"/>
    <col min="5" max="5" width="11.90625" style="30" customWidth="1"/>
    <col min="6" max="6" width="8.6328125" style="30" customWidth="1"/>
    <col min="7" max="7" width="10.36328125" style="30" customWidth="1"/>
    <col min="8" max="8" width="8.6328125" style="30" customWidth="1"/>
    <col min="9" max="9" width="8.36328125" style="30" customWidth="1"/>
    <col min="10" max="10" width="20.08984375" style="30" customWidth="1"/>
    <col min="11" max="11" width="11.08984375" style="30" customWidth="1"/>
    <col min="12" max="12" width="8.90625" style="30" customWidth="1"/>
    <col min="13" max="13" width="8.6328125" style="30" customWidth="1"/>
    <col min="14" max="14" width="13.6328125" style="30" customWidth="1"/>
    <col min="15" max="16" width="8.6328125" style="30" customWidth="1"/>
    <col min="17" max="17" width="11.90625" style="30" customWidth="1"/>
    <col min="18" max="18" width="12" style="30" customWidth="1"/>
    <col min="19" max="19" width="18.36328125" style="30" customWidth="1"/>
    <col min="20" max="20" width="22.453125" style="30" customWidth="1"/>
    <col min="21" max="21" width="30.6328125" style="30" customWidth="1"/>
    <col min="22" max="23" width="8.6328125" style="30" customWidth="1"/>
    <col min="24" max="24" width="24.54296875" style="30" customWidth="1"/>
    <col min="25" max="25" width="15.36328125" style="30" customWidth="1"/>
    <col min="26" max="26" width="18.54296875" style="30" customWidth="1"/>
    <col min="27" max="27" width="19.08984375" style="30" customWidth="1"/>
    <col min="28" max="16384" width="10.6328125" style="30"/>
  </cols>
  <sheetData>
    <row r="1" spans="1:27" ht="18.75" customHeight="1">
      <c r="AA1" s="3" t="s">
        <v>0</v>
      </c>
    </row>
    <row r="2" spans="1:27" s="2" customFormat="1" ht="18.75" customHeight="1">
      <c r="A2" s="39"/>
      <c r="E2" s="1"/>
      <c r="AA2" s="4" t="s">
        <v>1</v>
      </c>
    </row>
    <row r="3" spans="1:27" s="2" customFormat="1" ht="18.75" customHeight="1">
      <c r="A3" s="39"/>
      <c r="E3" s="1"/>
      <c r="AA3" s="4" t="s">
        <v>2</v>
      </c>
    </row>
    <row r="4" spans="1:27" s="2" customFormat="1" ht="18.75" customHeight="1">
      <c r="A4" s="39"/>
      <c r="E4" s="5"/>
    </row>
    <row r="5" spans="1:27" s="2" customFormat="1" ht="18.75" customHeight="1">
      <c r="A5" s="338" t="str">
        <f>'1. Паспорт местоположение'!ГодРаскрытия</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2" customFormat="1" ht="18.75" customHeight="1">
      <c r="A6" s="359"/>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row>
    <row r="7" spans="1:27" s="2" customFormat="1" ht="18.75" customHeight="1">
      <c r="A7" s="340" t="s">
        <v>4</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2" customFormat="1" ht="18.75" customHeight="1">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row>
    <row r="9" spans="1:27" s="2" customFormat="1" ht="18.75" customHeight="1">
      <c r="A9" s="341" t="s">
        <v>570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2" customFormat="1" ht="18.75" customHeight="1">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2" customFormat="1" ht="18.75" customHeigh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row>
    <row r="12" spans="1:27" s="2" customFormat="1" ht="18.75" customHeight="1">
      <c r="A12" s="341" t="str">
        <f>'1. Паспорт местоположение'!КодМЭ</f>
        <v>К_20-4-01-1-01-01-1-0007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2" customFormat="1" ht="18.75" customHeight="1">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2" customFormat="1" ht="18.75" customHeight="1">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row>
    <row r="15" spans="1:27" s="6"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7" customFormat="1" ht="18.75" customHeight="1">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7" customFormat="1" ht="18.75" customHeight="1">
      <c r="A17" s="40"/>
      <c r="E17" s="9"/>
      <c r="F17" s="9"/>
      <c r="G17" s="9"/>
      <c r="H17" s="9"/>
      <c r="I17" s="9"/>
      <c r="J17" s="9"/>
      <c r="K17" s="9"/>
      <c r="L17" s="9"/>
      <c r="M17" s="9"/>
      <c r="N17" s="9"/>
      <c r="O17" s="9"/>
      <c r="P17" s="9"/>
      <c r="Q17" s="9"/>
      <c r="R17" s="9"/>
      <c r="S17" s="9"/>
      <c r="T17" s="9"/>
      <c r="U17" s="9"/>
      <c r="V17" s="9"/>
      <c r="W17" s="9"/>
    </row>
    <row r="18" spans="1:27" ht="18.75" customHeight="1">
      <c r="A18" s="341" t="s">
        <v>107</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s="33" customFormat="1" ht="18.75" customHeight="1">
      <c r="A19" s="18"/>
    </row>
    <row r="20" spans="1:27" ht="37.5" customHeight="1">
      <c r="A20" s="345" t="s">
        <v>9</v>
      </c>
      <c r="B20" s="353" t="s">
        <v>108</v>
      </c>
      <c r="C20" s="354"/>
      <c r="D20" s="353" t="s">
        <v>109</v>
      </c>
      <c r="E20" s="354"/>
      <c r="F20" s="347" t="s">
        <v>78</v>
      </c>
      <c r="G20" s="360"/>
      <c r="H20" s="360"/>
      <c r="I20" s="348"/>
      <c r="J20" s="345" t="s">
        <v>110</v>
      </c>
      <c r="K20" s="353" t="s">
        <v>111</v>
      </c>
      <c r="L20" s="354"/>
      <c r="M20" s="353" t="s">
        <v>112</v>
      </c>
      <c r="N20" s="354"/>
      <c r="O20" s="353" t="s">
        <v>113</v>
      </c>
      <c r="P20" s="354"/>
      <c r="Q20" s="353" t="s">
        <v>114</v>
      </c>
      <c r="R20" s="354"/>
      <c r="S20" s="345" t="s">
        <v>115</v>
      </c>
      <c r="T20" s="345" t="s">
        <v>116</v>
      </c>
      <c r="U20" s="345" t="s">
        <v>117</v>
      </c>
      <c r="V20" s="353" t="s">
        <v>118</v>
      </c>
      <c r="W20" s="354"/>
      <c r="X20" s="349" t="s">
        <v>98</v>
      </c>
      <c r="Y20" s="349"/>
      <c r="Z20" s="349" t="s">
        <v>99</v>
      </c>
      <c r="AA20" s="349"/>
    </row>
    <row r="21" spans="1:27" ht="168.75" customHeight="1">
      <c r="A21" s="357"/>
      <c r="B21" s="355"/>
      <c r="C21" s="356"/>
      <c r="D21" s="355"/>
      <c r="E21" s="356"/>
      <c r="F21" s="347" t="s">
        <v>119</v>
      </c>
      <c r="G21" s="348"/>
      <c r="H21" s="347" t="s">
        <v>120</v>
      </c>
      <c r="I21" s="348"/>
      <c r="J21" s="346"/>
      <c r="K21" s="355"/>
      <c r="L21" s="356"/>
      <c r="M21" s="355"/>
      <c r="N21" s="356"/>
      <c r="O21" s="355"/>
      <c r="P21" s="356"/>
      <c r="Q21" s="355"/>
      <c r="R21" s="356"/>
      <c r="S21" s="346"/>
      <c r="T21" s="346"/>
      <c r="U21" s="346"/>
      <c r="V21" s="355"/>
      <c r="W21" s="356"/>
      <c r="X21" s="34" t="s">
        <v>100</v>
      </c>
      <c r="Y21" s="34" t="s">
        <v>101</v>
      </c>
      <c r="Z21" s="34" t="s">
        <v>102</v>
      </c>
      <c r="AA21" s="34" t="s">
        <v>103</v>
      </c>
    </row>
    <row r="22" spans="1:27" ht="18.75" customHeight="1">
      <c r="A22" s="346"/>
      <c r="B22" s="35" t="s">
        <v>104</v>
      </c>
      <c r="C22" s="35" t="s">
        <v>105</v>
      </c>
      <c r="D22" s="35" t="s">
        <v>104</v>
      </c>
      <c r="E22" s="35" t="s">
        <v>105</v>
      </c>
      <c r="F22" s="35" t="s">
        <v>104</v>
      </c>
      <c r="G22" s="35" t="s">
        <v>105</v>
      </c>
      <c r="H22" s="35" t="s">
        <v>104</v>
      </c>
      <c r="I22" s="35" t="s">
        <v>105</v>
      </c>
      <c r="J22" s="35" t="s">
        <v>104</v>
      </c>
      <c r="K22" s="35" t="s">
        <v>104</v>
      </c>
      <c r="L22" s="35" t="s">
        <v>105</v>
      </c>
      <c r="M22" s="35" t="s">
        <v>104</v>
      </c>
      <c r="N22" s="35" t="s">
        <v>105</v>
      </c>
      <c r="O22" s="35" t="s">
        <v>104</v>
      </c>
      <c r="P22" s="35" t="s">
        <v>105</v>
      </c>
      <c r="Q22" s="35" t="s">
        <v>104</v>
      </c>
      <c r="R22" s="35" t="s">
        <v>105</v>
      </c>
      <c r="S22" s="35" t="s">
        <v>104</v>
      </c>
      <c r="T22" s="35" t="s">
        <v>104</v>
      </c>
      <c r="U22" s="35" t="s">
        <v>104</v>
      </c>
      <c r="V22" s="35" t="s">
        <v>104</v>
      </c>
      <c r="W22" s="35" t="s">
        <v>105</v>
      </c>
      <c r="X22" s="35" t="s">
        <v>104</v>
      </c>
      <c r="Y22" s="35" t="s">
        <v>104</v>
      </c>
      <c r="Z22" s="34" t="s">
        <v>104</v>
      </c>
      <c r="AA22" s="34" t="s">
        <v>104</v>
      </c>
    </row>
    <row r="23" spans="1:27" ht="18.75" customHeight="1">
      <c r="A23" s="36">
        <v>1</v>
      </c>
      <c r="B23" s="36">
        <v>2</v>
      </c>
      <c r="C23" s="36">
        <v>3</v>
      </c>
      <c r="D23" s="36">
        <v>4</v>
      </c>
      <c r="E23" s="36">
        <v>5</v>
      </c>
      <c r="F23" s="36">
        <v>6</v>
      </c>
      <c r="G23" s="36">
        <v>7</v>
      </c>
      <c r="H23" s="36">
        <v>8</v>
      </c>
      <c r="I23" s="36">
        <v>9</v>
      </c>
      <c r="J23" s="36">
        <v>10</v>
      </c>
      <c r="K23" s="36">
        <v>11</v>
      </c>
      <c r="L23" s="36">
        <v>12</v>
      </c>
      <c r="M23" s="36">
        <v>13</v>
      </c>
      <c r="N23" s="36">
        <v>14</v>
      </c>
      <c r="O23" s="36">
        <v>15</v>
      </c>
      <c r="P23" s="36">
        <v>16</v>
      </c>
      <c r="Q23" s="36">
        <v>19</v>
      </c>
      <c r="R23" s="36">
        <v>20</v>
      </c>
      <c r="S23" s="36">
        <v>21</v>
      </c>
      <c r="T23" s="36">
        <v>22</v>
      </c>
      <c r="U23" s="36">
        <v>23</v>
      </c>
      <c r="V23" s="36">
        <v>24</v>
      </c>
      <c r="W23" s="36">
        <v>25</v>
      </c>
      <c r="X23" s="36">
        <v>26</v>
      </c>
      <c r="Y23" s="36">
        <v>27</v>
      </c>
      <c r="Z23" s="36">
        <v>28</v>
      </c>
      <c r="AA23" s="36">
        <v>29</v>
      </c>
    </row>
    <row r="24" spans="1:27" ht="77.5">
      <c r="A24" s="37">
        <v>1</v>
      </c>
      <c r="B24" s="38" t="s">
        <v>588</v>
      </c>
      <c r="C24" s="38" t="s">
        <v>63</v>
      </c>
      <c r="D24" s="38" t="s">
        <v>63</v>
      </c>
      <c r="E24" s="38" t="s">
        <v>63</v>
      </c>
      <c r="F24" s="38">
        <v>110</v>
      </c>
      <c r="G24" s="38">
        <v>110</v>
      </c>
      <c r="H24" s="38">
        <v>110</v>
      </c>
      <c r="I24" s="38">
        <v>110</v>
      </c>
      <c r="J24" s="38" t="s">
        <v>63</v>
      </c>
      <c r="K24" s="38" t="s">
        <v>63</v>
      </c>
      <c r="L24" s="38" t="s">
        <v>63</v>
      </c>
      <c r="M24" s="38" t="s">
        <v>589</v>
      </c>
      <c r="N24" s="38" t="s">
        <v>63</v>
      </c>
      <c r="O24" s="38" t="s">
        <v>590</v>
      </c>
      <c r="P24" s="38" t="s">
        <v>63</v>
      </c>
      <c r="Q24" s="38">
        <v>1.4</v>
      </c>
      <c r="R24" s="38" t="s">
        <v>63</v>
      </c>
      <c r="S24" s="38" t="s">
        <v>63</v>
      </c>
      <c r="T24" s="38" t="s">
        <v>63</v>
      </c>
      <c r="U24" s="38" t="s">
        <v>564</v>
      </c>
      <c r="V24" s="38" t="s">
        <v>63</v>
      </c>
      <c r="W24" s="38" t="s">
        <v>63</v>
      </c>
      <c r="X24" s="38" t="s">
        <v>63</v>
      </c>
      <c r="Y24" s="38" t="s">
        <v>63</v>
      </c>
      <c r="Z24" s="38" t="s">
        <v>63</v>
      </c>
      <c r="AA24" s="38" t="s">
        <v>63</v>
      </c>
    </row>
  </sheetData>
  <mergeCells count="30">
    <mergeCell ref="V20:W21"/>
    <mergeCell ref="M20:N21"/>
    <mergeCell ref="O20:P21"/>
    <mergeCell ref="Q20:R21"/>
    <mergeCell ref="D20:E21"/>
    <mergeCell ref="F20:I20"/>
    <mergeCell ref="S20:S21"/>
    <mergeCell ref="T20:T21"/>
    <mergeCell ref="U20:U21"/>
    <mergeCell ref="A5:AA5"/>
    <mergeCell ref="A6:AA6"/>
    <mergeCell ref="A7:AA7"/>
    <mergeCell ref="A8:AA8"/>
    <mergeCell ref="A9:AA9"/>
    <mergeCell ref="A15:AA15"/>
    <mergeCell ref="A18:AA18"/>
    <mergeCell ref="A20:A22"/>
    <mergeCell ref="A10:AA10"/>
    <mergeCell ref="A11:AA11"/>
    <mergeCell ref="A12:AA12"/>
    <mergeCell ref="A13:AA13"/>
    <mergeCell ref="A14:AA14"/>
    <mergeCell ref="J20:J21"/>
    <mergeCell ref="K20:L21"/>
    <mergeCell ref="X20:Y20"/>
    <mergeCell ref="Z20:AA20"/>
    <mergeCell ref="A16:AA16"/>
    <mergeCell ref="F21:G21"/>
    <mergeCell ref="H21:I21"/>
    <mergeCell ref="B20:C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C32"/>
  <sheetViews>
    <sheetView showGridLines="0" topLeftCell="A25" zoomScale="80" zoomScaleNormal="80" workbookViewId="0">
      <selection activeCell="C31" sqref="C31"/>
    </sheetView>
  </sheetViews>
  <sheetFormatPr defaultColWidth="9.08984375" defaultRowHeight="14"/>
  <cols>
    <col min="1" max="1" width="8.6328125" style="16" customWidth="1"/>
    <col min="2" max="2" width="53.54296875" style="16" customWidth="1"/>
    <col min="3" max="3" width="98.36328125" style="16" customWidth="1"/>
    <col min="4" max="16384" width="9.08984375" style="16"/>
  </cols>
  <sheetData>
    <row r="1" spans="1:3" s="2" customFormat="1" ht="18.75" customHeight="1">
      <c r="A1" s="1"/>
      <c r="C1" s="3" t="s">
        <v>0</v>
      </c>
    </row>
    <row r="2" spans="1:3" s="2" customFormat="1" ht="18.75" customHeight="1">
      <c r="A2" s="1"/>
      <c r="C2" s="4" t="s">
        <v>1</v>
      </c>
    </row>
    <row r="3" spans="1:3" s="2" customFormat="1" ht="18.75" customHeight="1">
      <c r="A3" s="5"/>
      <c r="C3" s="4" t="s">
        <v>2</v>
      </c>
    </row>
    <row r="4" spans="1:3" s="2" customFormat="1" ht="18.75" customHeight="1">
      <c r="A4" s="5"/>
      <c r="C4" s="4"/>
    </row>
    <row r="5" spans="1:3" s="2" customFormat="1" ht="18.75" customHeight="1">
      <c r="A5" s="338" t="str">
        <f>'1. Паспорт местоположение'!ГодРаскрытия</f>
        <v>Год раскрытия информации: 2023 год</v>
      </c>
      <c r="B5" s="338"/>
      <c r="C5" s="338"/>
    </row>
    <row r="6" spans="1:3" s="2" customFormat="1" ht="18.75" customHeight="1">
      <c r="A6" s="339"/>
      <c r="B6" s="339"/>
      <c r="C6" s="339"/>
    </row>
    <row r="7" spans="1:3" s="2" customFormat="1" ht="18.75" customHeight="1">
      <c r="A7" s="340" t="s">
        <v>4</v>
      </c>
      <c r="B7" s="340"/>
      <c r="C7" s="340"/>
    </row>
    <row r="8" spans="1:3" s="2" customFormat="1" ht="18.75" customHeight="1">
      <c r="A8" s="339"/>
      <c r="B8" s="339"/>
      <c r="C8" s="339"/>
    </row>
    <row r="9" spans="1:3" s="2" customFormat="1" ht="18.75" customHeight="1">
      <c r="A9" s="341" t="s">
        <v>570</v>
      </c>
      <c r="B9" s="341"/>
      <c r="C9" s="341"/>
    </row>
    <row r="10" spans="1:3" s="2" customFormat="1" ht="18.75" customHeight="1">
      <c r="A10" s="337" t="s">
        <v>5</v>
      </c>
      <c r="B10" s="337"/>
      <c r="C10" s="337"/>
    </row>
    <row r="11" spans="1:3" s="2" customFormat="1" ht="18.75" customHeight="1">
      <c r="A11" s="339"/>
      <c r="B11" s="339"/>
      <c r="C11" s="339"/>
    </row>
    <row r="12" spans="1:3" s="2" customFormat="1" ht="18.75" customHeight="1">
      <c r="A12" s="343" t="str">
        <f>'1. Паспорт местоположение'!КодМЭ</f>
        <v>К_20-4-01-1-01-01-1-0007</v>
      </c>
      <c r="B12" s="343"/>
      <c r="C12" s="343"/>
    </row>
    <row r="13" spans="1:3" s="2" customFormat="1" ht="18.75" customHeight="1">
      <c r="A13" s="337" t="s">
        <v>6</v>
      </c>
      <c r="B13" s="337"/>
      <c r="C13" s="337"/>
    </row>
    <row r="14" spans="1:3" s="2" customFormat="1" ht="18.75" customHeight="1">
      <c r="A14" s="337"/>
      <c r="B14" s="337"/>
      <c r="C14" s="337"/>
    </row>
    <row r="15" spans="1:3" s="6"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row>
    <row r="16" spans="1:3" s="7" customFormat="1" ht="18.75" customHeight="1">
      <c r="A16" s="337" t="s">
        <v>7</v>
      </c>
      <c r="B16" s="337"/>
      <c r="C16" s="337"/>
    </row>
    <row r="17" spans="1:3" s="7" customFormat="1" ht="18.75" customHeight="1">
      <c r="A17" s="8"/>
      <c r="B17" s="8"/>
      <c r="C17" s="8"/>
    </row>
    <row r="18" spans="1:3" s="7" customFormat="1" ht="18.75" customHeight="1">
      <c r="A18" s="8"/>
      <c r="B18" s="8"/>
      <c r="C18" s="8"/>
    </row>
    <row r="19" spans="1:3" s="7" customFormat="1" ht="18.75" customHeight="1">
      <c r="A19" s="20"/>
      <c r="B19" s="20"/>
      <c r="C19" s="20"/>
    </row>
    <row r="20" spans="1:3" s="7" customFormat="1" ht="18.75" customHeight="1">
      <c r="A20" s="342" t="s">
        <v>121</v>
      </c>
      <c r="B20" s="342"/>
      <c r="C20" s="342"/>
    </row>
    <row r="21" spans="1:3" s="7" customFormat="1" ht="18.75" customHeight="1">
      <c r="A21" s="10"/>
      <c r="B21" s="10"/>
      <c r="C21" s="10"/>
    </row>
    <row r="22" spans="1:3" s="7" customFormat="1" ht="18.75" customHeight="1">
      <c r="A22" s="11" t="s">
        <v>9</v>
      </c>
      <c r="B22" s="12" t="s">
        <v>10</v>
      </c>
      <c r="C22" s="11" t="s">
        <v>11</v>
      </c>
    </row>
    <row r="23" spans="1:3" s="7" customFormat="1" ht="18.75" customHeight="1">
      <c r="A23" s="11">
        <v>1</v>
      </c>
      <c r="B23" s="12">
        <v>2</v>
      </c>
      <c r="C23" s="11">
        <v>3</v>
      </c>
    </row>
    <row r="24" spans="1:3" s="7" customFormat="1" ht="31">
      <c r="A24" s="13" t="s">
        <v>12</v>
      </c>
      <c r="B24" s="41" t="s">
        <v>122</v>
      </c>
      <c r="C24" s="42" t="s">
        <v>591</v>
      </c>
    </row>
    <row r="25" spans="1:3" ht="129.75" customHeight="1">
      <c r="A25" s="13" t="s">
        <v>14</v>
      </c>
      <c r="B25" s="14" t="s">
        <v>123</v>
      </c>
      <c r="C25" s="253" t="s">
        <v>592</v>
      </c>
    </row>
    <row r="26" spans="1:3" ht="54.75" customHeight="1">
      <c r="A26" s="13" t="s">
        <v>16</v>
      </c>
      <c r="B26" s="14" t="s">
        <v>124</v>
      </c>
      <c r="C26" s="253" t="s">
        <v>593</v>
      </c>
    </row>
    <row r="27" spans="1:3" ht="31">
      <c r="A27" s="13" t="s">
        <v>18</v>
      </c>
      <c r="B27" s="14" t="s">
        <v>125</v>
      </c>
      <c r="C27" s="42"/>
    </row>
    <row r="28" spans="1:3" ht="46.5" customHeight="1">
      <c r="A28" s="13" t="s">
        <v>20</v>
      </c>
      <c r="B28" s="14" t="s">
        <v>126</v>
      </c>
      <c r="C28" s="15" t="s">
        <v>127</v>
      </c>
    </row>
    <row r="29" spans="1:3" ht="42.75" customHeight="1">
      <c r="A29" s="13" t="s">
        <v>22</v>
      </c>
      <c r="B29" s="14" t="s">
        <v>128</v>
      </c>
      <c r="C29" s="253" t="s">
        <v>594</v>
      </c>
    </row>
    <row r="30" spans="1:3" ht="15.5">
      <c r="A30" s="13" t="s">
        <v>25</v>
      </c>
      <c r="B30" s="14" t="s">
        <v>129</v>
      </c>
      <c r="C30" s="15">
        <v>2020</v>
      </c>
    </row>
    <row r="31" spans="1:3" ht="15.5">
      <c r="A31" s="13" t="s">
        <v>27</v>
      </c>
      <c r="B31" s="15" t="s">
        <v>130</v>
      </c>
      <c r="C31" s="42">
        <v>2024</v>
      </c>
    </row>
    <row r="32" spans="1:3" ht="15.5">
      <c r="A32" s="13" t="s">
        <v>29</v>
      </c>
      <c r="B32" s="15" t="s">
        <v>131</v>
      </c>
      <c r="C32" s="15" t="s">
        <v>619</v>
      </c>
    </row>
  </sheetData>
  <mergeCells count="13">
    <mergeCell ref="A20:C20"/>
    <mergeCell ref="A11:C11"/>
    <mergeCell ref="A12:C12"/>
    <mergeCell ref="A13:C13"/>
    <mergeCell ref="A14:C14"/>
    <mergeCell ref="A15:C15"/>
    <mergeCell ref="A16:C16"/>
    <mergeCell ref="A10:C10"/>
    <mergeCell ref="A5:C5"/>
    <mergeCell ref="A6:C6"/>
    <mergeCell ref="A7:C7"/>
    <mergeCell ref="A8:C8"/>
    <mergeCell ref="A9:C9"/>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Z24"/>
  <sheetViews>
    <sheetView showGridLines="0" view="pageBreakPreview" topLeftCell="M10" zoomScale="60" zoomScaleNormal="70" workbookViewId="0">
      <selection activeCell="Z24" sqref="Z24"/>
    </sheetView>
  </sheetViews>
  <sheetFormatPr defaultColWidth="9.08984375" defaultRowHeight="14"/>
  <cols>
    <col min="1" max="1" width="17.6328125" style="43" customWidth="1"/>
    <col min="2" max="2" width="30.08984375" style="16" customWidth="1"/>
    <col min="3" max="3" width="12.36328125" style="16" customWidth="1"/>
    <col min="4" max="5" width="15" style="16" customWidth="1"/>
    <col min="6" max="7" width="13.36328125" style="16" customWidth="1"/>
    <col min="8" max="8" width="12.36328125" style="16" customWidth="1"/>
    <col min="9" max="9" width="17.90625" style="16" customWidth="1"/>
    <col min="10" max="10" width="16.6328125" style="16" customWidth="1"/>
    <col min="11" max="11" width="24.54296875" style="16" customWidth="1"/>
    <col min="12" max="12" width="30.90625" style="16" customWidth="1"/>
    <col min="13" max="13" width="27.08984375" style="16" customWidth="1"/>
    <col min="14" max="14" width="32.453125" style="16" customWidth="1"/>
    <col min="15" max="15" width="13.36328125" style="16" customWidth="1"/>
    <col min="16" max="16" width="8.6328125" style="16" customWidth="1"/>
    <col min="17" max="17" width="12.6328125" style="16" customWidth="1"/>
    <col min="18" max="18" width="9.08984375" style="16" customWidth="1"/>
    <col min="19" max="19" width="17" style="16" customWidth="1"/>
    <col min="20" max="21" width="12" style="16" customWidth="1"/>
    <col min="22" max="22" width="11" style="16" customWidth="1"/>
    <col min="23" max="25" width="17.6328125" style="16" customWidth="1"/>
    <col min="26" max="26" width="46.54296875" style="16" customWidth="1"/>
    <col min="27" max="16384" width="9.08984375" style="16"/>
  </cols>
  <sheetData>
    <row r="1" spans="1:26" ht="18.75" customHeight="1">
      <c r="Z1" s="3" t="s">
        <v>0</v>
      </c>
    </row>
    <row r="2" spans="1:26" ht="18.75" customHeight="1">
      <c r="Z2" s="4" t="s">
        <v>1</v>
      </c>
    </row>
    <row r="3" spans="1:26" ht="18.75" customHeight="1">
      <c r="Z3" s="4" t="s">
        <v>2</v>
      </c>
    </row>
    <row r="4" spans="1:26" ht="18.75" customHeight="1">
      <c r="Z4" s="4"/>
    </row>
    <row r="5" spans="1:26" ht="18.75" customHeight="1">
      <c r="A5" s="338" t="str">
        <f>'1. Паспорт местоположение'!ГодРаскрытия</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row>
    <row r="6" spans="1:26" ht="18.75" customHeight="1">
      <c r="A6" s="358"/>
      <c r="B6" s="358"/>
      <c r="C6" s="358"/>
      <c r="D6" s="358"/>
      <c r="E6" s="358"/>
      <c r="F6" s="358"/>
      <c r="G6" s="358"/>
      <c r="H6" s="358"/>
      <c r="I6" s="358"/>
      <c r="J6" s="358"/>
      <c r="K6" s="358"/>
      <c r="L6" s="358"/>
      <c r="M6" s="358"/>
      <c r="N6" s="358"/>
      <c r="O6" s="358"/>
      <c r="P6" s="358"/>
      <c r="Q6" s="358"/>
      <c r="R6" s="358"/>
      <c r="S6" s="358"/>
      <c r="T6" s="358"/>
      <c r="U6" s="358"/>
      <c r="V6" s="358"/>
      <c r="W6" s="358"/>
      <c r="X6" s="358"/>
      <c r="Y6" s="358"/>
      <c r="Z6" s="358"/>
    </row>
    <row r="7" spans="1:26" ht="18.75" customHeight="1">
      <c r="A7" s="340" t="s">
        <v>4</v>
      </c>
      <c r="B7" s="340"/>
      <c r="C7" s="340"/>
      <c r="D7" s="340"/>
      <c r="E7" s="340"/>
      <c r="F7" s="340"/>
      <c r="G7" s="340"/>
      <c r="H7" s="340"/>
      <c r="I7" s="340"/>
      <c r="J7" s="340"/>
      <c r="K7" s="340"/>
      <c r="L7" s="340"/>
      <c r="M7" s="340"/>
      <c r="N7" s="340"/>
      <c r="O7" s="340"/>
      <c r="P7" s="340"/>
      <c r="Q7" s="340"/>
      <c r="R7" s="340"/>
      <c r="S7" s="340"/>
      <c r="T7" s="340"/>
      <c r="U7" s="340"/>
      <c r="V7" s="340"/>
      <c r="W7" s="340"/>
      <c r="X7" s="340"/>
      <c r="Y7" s="340"/>
      <c r="Z7" s="340"/>
    </row>
    <row r="8" spans="1:26" ht="18.75" customHeight="1">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row>
    <row r="9" spans="1:26" ht="18.75" customHeight="1">
      <c r="A9" s="341" t="s">
        <v>570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row>
    <row r="10" spans="1:26" ht="18.75" customHeight="1">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row>
    <row r="11" spans="1:26" ht="18.75" customHeigh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row>
    <row r="12" spans="1:26" ht="18.75" customHeight="1">
      <c r="A12" s="341" t="str">
        <f>'1. Паспорт местоположение'!КодМЭ</f>
        <v>К_20-4-01-1-01-01-1-0007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row>
    <row r="13" spans="1:26" ht="18.75" customHeight="1">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row>
    <row r="14" spans="1:26" ht="18.75" customHeight="1">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row>
    <row r="15" spans="1:26" s="44"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row>
    <row r="16" spans="1:26" ht="18.75" customHeight="1">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row>
    <row r="17" spans="1:26" ht="18.75" customHeight="1">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8.75" customHeight="1"/>
    <row r="19" spans="1:26" ht="18.75" customHeight="1">
      <c r="A19" s="361" t="s">
        <v>133</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row>
    <row r="20" spans="1:26" ht="18.75" customHeight="1">
      <c r="A20" s="45"/>
      <c r="B20" s="45"/>
      <c r="C20" s="45"/>
      <c r="D20" s="45"/>
      <c r="E20" s="45"/>
      <c r="F20" s="45"/>
      <c r="G20" s="45"/>
      <c r="H20" s="45"/>
      <c r="I20" s="45"/>
      <c r="J20" s="45"/>
      <c r="K20" s="45"/>
      <c r="L20" s="45"/>
      <c r="M20" s="45"/>
      <c r="N20" s="45"/>
      <c r="O20" s="45"/>
      <c r="P20" s="45"/>
      <c r="Q20" s="45"/>
      <c r="R20" s="45"/>
      <c r="S20" s="45"/>
      <c r="T20" s="45"/>
      <c r="U20" s="45"/>
      <c r="V20" s="45"/>
      <c r="W20" s="45"/>
      <c r="X20" s="45"/>
      <c r="Y20" s="45"/>
      <c r="Z20" s="45"/>
    </row>
    <row r="21" spans="1:26" ht="32.25" customHeight="1">
      <c r="A21" s="362" t="s">
        <v>134</v>
      </c>
      <c r="B21" s="363"/>
      <c r="C21" s="363"/>
      <c r="D21" s="363"/>
      <c r="E21" s="363"/>
      <c r="F21" s="363"/>
      <c r="G21" s="363"/>
      <c r="H21" s="363"/>
      <c r="I21" s="363"/>
      <c r="J21" s="363"/>
      <c r="K21" s="363"/>
      <c r="L21" s="364"/>
      <c r="M21" s="365" t="s">
        <v>135</v>
      </c>
      <c r="N21" s="365"/>
      <c r="O21" s="365"/>
      <c r="P21" s="365"/>
      <c r="Q21" s="365"/>
      <c r="R21" s="365"/>
      <c r="S21" s="365"/>
      <c r="T21" s="365"/>
      <c r="U21" s="365"/>
      <c r="V21" s="365"/>
      <c r="W21" s="365"/>
      <c r="X21" s="365"/>
      <c r="Y21" s="365"/>
      <c r="Z21" s="365"/>
    </row>
    <row r="22" spans="1:26" ht="180" customHeight="1">
      <c r="A22" s="46" t="s">
        <v>136</v>
      </c>
      <c r="B22" s="11" t="s">
        <v>137</v>
      </c>
      <c r="C22" s="46" t="s">
        <v>138</v>
      </c>
      <c r="D22" s="46" t="s">
        <v>139</v>
      </c>
      <c r="E22" s="46" t="s">
        <v>140</v>
      </c>
      <c r="F22" s="46" t="s">
        <v>141</v>
      </c>
      <c r="G22" s="46" t="s">
        <v>142</v>
      </c>
      <c r="H22" s="46" t="s">
        <v>143</v>
      </c>
      <c r="I22" s="46" t="s">
        <v>144</v>
      </c>
      <c r="J22" s="46" t="s">
        <v>145</v>
      </c>
      <c r="K22" s="11" t="s">
        <v>146</v>
      </c>
      <c r="L22" s="11" t="s">
        <v>147</v>
      </c>
      <c r="M22" s="47" t="s">
        <v>148</v>
      </c>
      <c r="N22" s="11" t="s">
        <v>149</v>
      </c>
      <c r="O22" s="46" t="s">
        <v>150</v>
      </c>
      <c r="P22" s="46" t="s">
        <v>151</v>
      </c>
      <c r="Q22" s="46" t="s">
        <v>152</v>
      </c>
      <c r="R22" s="46" t="s">
        <v>143</v>
      </c>
      <c r="S22" s="46" t="s">
        <v>153</v>
      </c>
      <c r="T22" s="46" t="s">
        <v>154</v>
      </c>
      <c r="U22" s="46" t="s">
        <v>155</v>
      </c>
      <c r="V22" s="46" t="s">
        <v>152</v>
      </c>
      <c r="W22" s="48" t="s">
        <v>156</v>
      </c>
      <c r="X22" s="48" t="s">
        <v>157</v>
      </c>
      <c r="Y22" s="48" t="s">
        <v>158</v>
      </c>
      <c r="Z22" s="49" t="s">
        <v>159</v>
      </c>
    </row>
    <row r="23" spans="1:26" ht="16.5" customHeight="1">
      <c r="A23" s="46">
        <v>1</v>
      </c>
      <c r="B23" s="11">
        <v>2</v>
      </c>
      <c r="C23" s="46">
        <v>3</v>
      </c>
      <c r="D23" s="11">
        <v>4</v>
      </c>
      <c r="E23" s="46">
        <v>5</v>
      </c>
      <c r="F23" s="11">
        <v>6</v>
      </c>
      <c r="G23" s="46">
        <v>7</v>
      </c>
      <c r="H23" s="11">
        <v>8</v>
      </c>
      <c r="I23" s="46">
        <v>9</v>
      </c>
      <c r="J23" s="11">
        <v>10</v>
      </c>
      <c r="K23" s="46">
        <v>11</v>
      </c>
      <c r="L23" s="11">
        <v>12</v>
      </c>
      <c r="M23" s="46">
        <v>13</v>
      </c>
      <c r="N23" s="11">
        <v>14</v>
      </c>
      <c r="O23" s="46">
        <v>15</v>
      </c>
      <c r="P23" s="11">
        <v>16</v>
      </c>
      <c r="Q23" s="46">
        <v>17</v>
      </c>
      <c r="R23" s="11">
        <v>18</v>
      </c>
      <c r="S23" s="46">
        <v>19</v>
      </c>
      <c r="T23" s="11">
        <v>20</v>
      </c>
      <c r="U23" s="46">
        <v>21</v>
      </c>
      <c r="V23" s="11">
        <v>22</v>
      </c>
      <c r="W23" s="46">
        <v>23</v>
      </c>
      <c r="X23" s="11">
        <v>24</v>
      </c>
      <c r="Y23" s="46">
        <v>25</v>
      </c>
      <c r="Z23" s="11">
        <v>26</v>
      </c>
    </row>
    <row r="24" spans="1:26" ht="15.5">
      <c r="A24" s="25" t="s">
        <v>63</v>
      </c>
      <c r="B24" s="26" t="s">
        <v>63</v>
      </c>
      <c r="C24" s="26" t="s">
        <v>63</v>
      </c>
      <c r="D24" s="26" t="s">
        <v>63</v>
      </c>
      <c r="E24" s="26" t="s">
        <v>63</v>
      </c>
      <c r="F24" s="26" t="s">
        <v>63</v>
      </c>
      <c r="G24" s="26" t="s">
        <v>63</v>
      </c>
      <c r="H24" s="26" t="s">
        <v>63</v>
      </c>
      <c r="I24" s="26" t="s">
        <v>63</v>
      </c>
      <c r="J24" s="26" t="s">
        <v>63</v>
      </c>
      <c r="K24" s="26" t="s">
        <v>63</v>
      </c>
      <c r="L24" s="26" t="s">
        <v>63</v>
      </c>
      <c r="M24" s="26" t="s">
        <v>63</v>
      </c>
      <c r="N24" s="26" t="s">
        <v>63</v>
      </c>
      <c r="O24" s="26" t="s">
        <v>63</v>
      </c>
      <c r="P24" s="26" t="s">
        <v>63</v>
      </c>
      <c r="Q24" s="26" t="s">
        <v>63</v>
      </c>
      <c r="R24" s="26" t="s">
        <v>63</v>
      </c>
      <c r="S24" s="26" t="s">
        <v>63</v>
      </c>
      <c r="T24" s="26" t="s">
        <v>63</v>
      </c>
      <c r="U24" s="26" t="s">
        <v>63</v>
      </c>
      <c r="V24" s="26" t="s">
        <v>63</v>
      </c>
      <c r="W24" s="26" t="s">
        <v>63</v>
      </c>
      <c r="X24" s="26" t="s">
        <v>63</v>
      </c>
      <c r="Y24" s="26" t="s">
        <v>63</v>
      </c>
      <c r="Z24" s="26" t="s">
        <v>63</v>
      </c>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F24"/>
  <sheetViews>
    <sheetView showGridLines="0" view="pageBreakPreview" topLeftCell="B7" zoomScale="60" zoomScaleNormal="70" workbookViewId="0">
      <selection activeCell="L22" sqref="L22"/>
    </sheetView>
  </sheetViews>
  <sheetFormatPr defaultColWidth="9.08984375" defaultRowHeight="14"/>
  <cols>
    <col min="1" max="1" width="8.6328125" style="27" customWidth="1"/>
    <col min="2" max="2" width="25.54296875" style="16" customWidth="1"/>
    <col min="3" max="3" width="71.36328125" style="16" customWidth="1"/>
    <col min="4" max="4" width="16.08984375" style="16" customWidth="1"/>
    <col min="5" max="5" width="9.453125" style="16" customWidth="1"/>
    <col min="6" max="6" width="8.6328125" style="16" customWidth="1"/>
    <col min="7" max="7" width="9" style="16" customWidth="1"/>
    <col min="8" max="8" width="8.453125" style="16" customWidth="1"/>
    <col min="9" max="9" width="33.90625" style="16" customWidth="1"/>
    <col min="10" max="15" width="15.6328125" style="16" customWidth="1"/>
    <col min="16" max="31" width="15.6328125" style="16" hidden="1" customWidth="1"/>
    <col min="32" max="32" width="9.08984375" style="16" customWidth="1"/>
    <col min="33" max="16384" width="9.08984375" style="16"/>
  </cols>
  <sheetData>
    <row r="1" spans="1:32" s="2" customFormat="1" ht="18.75" customHeight="1">
      <c r="A1" s="18"/>
      <c r="B1" s="1"/>
      <c r="AF1" s="3" t="s">
        <v>0</v>
      </c>
    </row>
    <row r="2" spans="1:32" s="2" customFormat="1" ht="18.75" customHeight="1">
      <c r="A2" s="18"/>
      <c r="B2" s="1"/>
      <c r="AF2" s="4" t="s">
        <v>1</v>
      </c>
    </row>
    <row r="3" spans="1:32" s="2" customFormat="1" ht="18.75" customHeight="1">
      <c r="A3" s="50"/>
      <c r="B3" s="5"/>
      <c r="AF3" s="4" t="s">
        <v>2</v>
      </c>
    </row>
    <row r="4" spans="1:32" s="2" customFormat="1" ht="18.75" customHeight="1">
      <c r="A4" s="50"/>
      <c r="B4" s="5"/>
      <c r="L4" s="4"/>
    </row>
    <row r="5" spans="1:32" s="2" customFormat="1" ht="18.75" customHeight="1">
      <c r="A5" s="338" t="str">
        <f>'1. Паспорт местоположение'!ГодРаскрытия</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row>
    <row r="6" spans="1:32" s="2" customFormat="1" ht="18.75" customHeight="1">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row>
    <row r="7" spans="1:32" s="2" customFormat="1" ht="18.75" customHeight="1">
      <c r="A7" s="340" t="s">
        <v>4</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row>
    <row r="8" spans="1:32" s="2" customFormat="1" ht="18.75" customHeight="1">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row>
    <row r="9" spans="1:32" s="2" customFormat="1" ht="18.75" customHeight="1">
      <c r="A9" s="341" t="s">
        <v>570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row>
    <row r="10" spans="1:32" s="2" customFormat="1" ht="18.75" customHeight="1">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row>
    <row r="11" spans="1:32" s="2" customFormat="1" ht="18.75" customHeigh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row>
    <row r="12" spans="1:32" s="2" customFormat="1" ht="18.75" customHeight="1">
      <c r="A12" s="341" t="str">
        <f>'1. Паспорт местоположение'!КодМЭ</f>
        <v>К_20-4-01-1-01-01-1-0007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row>
    <row r="13" spans="1:32" s="2" customFormat="1" ht="18.75" customHeight="1">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row>
    <row r="14" spans="1:32" s="2" customFormat="1" ht="18.75" customHeight="1">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row>
    <row r="15" spans="1:32" s="6"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row>
    <row r="16" spans="1:32" s="7" customFormat="1" ht="18.75" customHeight="1">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row>
    <row r="17" spans="1:32" s="7" customFormat="1" ht="18.75" customHeight="1">
      <c r="A17" s="8"/>
      <c r="B17" s="8"/>
      <c r="C17" s="8"/>
      <c r="D17" s="8"/>
      <c r="E17" s="8"/>
      <c r="F17" s="8"/>
      <c r="G17" s="8"/>
      <c r="H17" s="8"/>
      <c r="I17" s="8"/>
      <c r="J17" s="8"/>
      <c r="K17" s="8"/>
      <c r="L17" s="8"/>
      <c r="M17" s="8"/>
      <c r="N17" s="8"/>
      <c r="O17" s="8"/>
      <c r="P17" s="10"/>
      <c r="Q17" s="10"/>
      <c r="R17" s="10"/>
      <c r="S17" s="10"/>
      <c r="T17" s="10"/>
      <c r="U17" s="10"/>
      <c r="V17" s="10"/>
      <c r="W17" s="10"/>
      <c r="X17" s="10"/>
      <c r="Y17" s="10"/>
      <c r="Z17" s="10"/>
    </row>
    <row r="18" spans="1:32" s="7" customFormat="1" ht="18.75" customHeight="1">
      <c r="A18" s="9"/>
      <c r="B18" s="20"/>
      <c r="C18" s="20"/>
      <c r="D18" s="20"/>
      <c r="E18" s="20"/>
      <c r="F18" s="20"/>
      <c r="G18" s="20"/>
      <c r="H18" s="20"/>
      <c r="I18" s="20"/>
      <c r="J18" s="20"/>
      <c r="K18" s="20"/>
      <c r="L18" s="20"/>
      <c r="M18" s="20"/>
      <c r="N18" s="20"/>
      <c r="O18" s="20"/>
      <c r="P18" s="9"/>
      <c r="Q18" s="9"/>
      <c r="R18" s="9"/>
      <c r="S18" s="9"/>
      <c r="T18" s="9"/>
      <c r="U18" s="9"/>
      <c r="V18" s="9"/>
      <c r="W18" s="9"/>
    </row>
    <row r="19" spans="1:32" s="7" customFormat="1" ht="56.25" customHeight="1">
      <c r="A19" s="366" t="s">
        <v>160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51"/>
    </row>
    <row r="20" spans="1:32" s="7" customFormat="1" ht="18.75" customHeight="1">
      <c r="A20" s="51"/>
      <c r="B20" s="51"/>
      <c r="C20" s="51"/>
      <c r="D20" s="51"/>
      <c r="E20" s="51"/>
      <c r="F20" s="51"/>
      <c r="G20" s="51"/>
      <c r="H20" s="51"/>
      <c r="I20" s="51"/>
      <c r="J20" s="51"/>
      <c r="K20" s="51"/>
      <c r="L20" s="51"/>
      <c r="M20" s="51"/>
      <c r="N20" s="51"/>
      <c r="O20" s="51"/>
      <c r="P20" s="52"/>
      <c r="Q20" s="52"/>
      <c r="R20" s="52"/>
      <c r="S20" s="52"/>
      <c r="T20" s="52"/>
      <c r="U20" s="52"/>
      <c r="V20" s="52"/>
      <c r="W20" s="52"/>
      <c r="X20" s="52"/>
      <c r="Y20" s="52"/>
      <c r="Z20" s="52"/>
    </row>
    <row r="21" spans="1:32" s="7" customFormat="1" ht="75" customHeight="1">
      <c r="A21" s="344" t="s">
        <v>9</v>
      </c>
      <c r="B21" s="344" t="s">
        <v>161</v>
      </c>
      <c r="C21" s="344" t="s">
        <v>162</v>
      </c>
      <c r="D21" s="344" t="s">
        <v>163</v>
      </c>
      <c r="E21" s="368" t="s">
        <v>164</v>
      </c>
      <c r="F21" s="369"/>
      <c r="G21" s="369"/>
      <c r="H21" s="369"/>
      <c r="I21" s="370"/>
      <c r="J21" s="344" t="s">
        <v>165</v>
      </c>
      <c r="K21" s="344"/>
      <c r="L21" s="344"/>
      <c r="M21" s="344"/>
      <c r="N21" s="344"/>
      <c r="O21" s="344"/>
      <c r="P21" s="344"/>
      <c r="Q21" s="344"/>
      <c r="R21" s="344"/>
      <c r="S21" s="344"/>
      <c r="T21" s="344"/>
      <c r="U21" s="344"/>
      <c r="V21" s="344"/>
      <c r="W21" s="344"/>
      <c r="X21" s="344"/>
      <c r="Y21" s="344"/>
      <c r="Z21" s="344"/>
      <c r="AA21" s="344"/>
      <c r="AB21" s="344"/>
      <c r="AC21" s="344"/>
      <c r="AD21" s="344"/>
      <c r="AE21" s="344"/>
      <c r="AF21" s="53"/>
    </row>
    <row r="22" spans="1:32" s="7" customFormat="1" ht="75" customHeight="1">
      <c r="A22" s="367"/>
      <c r="B22" s="367"/>
      <c r="C22" s="367"/>
      <c r="D22" s="367"/>
      <c r="E22" s="54" t="s">
        <v>166</v>
      </c>
      <c r="F22" s="54" t="s">
        <v>167</v>
      </c>
      <c r="G22" s="54" t="s">
        <v>168</v>
      </c>
      <c r="H22" s="54" t="s">
        <v>169</v>
      </c>
      <c r="I22" s="54" t="s">
        <v>170</v>
      </c>
      <c r="J22" s="54">
        <v>2024</v>
      </c>
      <c r="K22" s="335">
        <v>2024</v>
      </c>
      <c r="L22" s="335">
        <v>2025</v>
      </c>
      <c r="M22" s="335">
        <v>2026</v>
      </c>
      <c r="N22" s="335">
        <v>2027</v>
      </c>
      <c r="O22" s="335">
        <v>2028</v>
      </c>
      <c r="P22" s="46" t="s">
        <v>171</v>
      </c>
      <c r="Q22" s="46" t="s">
        <v>172</v>
      </c>
      <c r="R22" s="46" t="s">
        <v>173</v>
      </c>
      <c r="S22" s="46" t="s">
        <v>174</v>
      </c>
      <c r="T22" s="46" t="s">
        <v>175</v>
      </c>
      <c r="U22" s="46" t="s">
        <v>176</v>
      </c>
      <c r="V22" s="46" t="s">
        <v>177</v>
      </c>
      <c r="W22" s="46" t="s">
        <v>178</v>
      </c>
      <c r="X22" s="46" t="s">
        <v>179</v>
      </c>
      <c r="Y22" s="46" t="s">
        <v>180</v>
      </c>
      <c r="Z22" s="46" t="s">
        <v>181</v>
      </c>
      <c r="AA22" s="46" t="s">
        <v>182</v>
      </c>
      <c r="AB22" s="46" t="s">
        <v>183</v>
      </c>
      <c r="AC22" s="46" t="s">
        <v>184</v>
      </c>
      <c r="AD22" s="46" t="s">
        <v>185</v>
      </c>
      <c r="AE22" s="46" t="s">
        <v>186</v>
      </c>
      <c r="AF22" s="55"/>
    </row>
    <row r="23" spans="1:32" s="7" customFormat="1" ht="18.75" customHeight="1">
      <c r="A23" s="54">
        <v>1</v>
      </c>
      <c r="B23" s="54">
        <v>2</v>
      </c>
      <c r="C23" s="54">
        <v>3</v>
      </c>
      <c r="D23" s="54">
        <v>4</v>
      </c>
      <c r="E23" s="54">
        <v>5</v>
      </c>
      <c r="F23" s="54">
        <v>6</v>
      </c>
      <c r="G23" s="54">
        <v>7</v>
      </c>
      <c r="H23" s="54">
        <v>8</v>
      </c>
      <c r="I23" s="54">
        <v>9</v>
      </c>
      <c r="J23" s="54">
        <v>10</v>
      </c>
      <c r="K23" s="54">
        <v>11</v>
      </c>
      <c r="L23" s="54">
        <v>12</v>
      </c>
      <c r="M23" s="54">
        <v>13</v>
      </c>
      <c r="N23" s="54">
        <v>14</v>
      </c>
      <c r="O23" s="54">
        <v>15</v>
      </c>
      <c r="P23" s="46">
        <v>16</v>
      </c>
      <c r="Q23" s="46">
        <v>17</v>
      </c>
      <c r="R23" s="46">
        <v>18</v>
      </c>
      <c r="S23" s="46">
        <v>19</v>
      </c>
      <c r="T23" s="46">
        <v>20</v>
      </c>
      <c r="U23" s="46">
        <v>21</v>
      </c>
      <c r="V23" s="46">
        <v>22</v>
      </c>
      <c r="W23" s="46">
        <v>23</v>
      </c>
      <c r="X23" s="46">
        <v>24</v>
      </c>
      <c r="Y23" s="46">
        <v>25</v>
      </c>
      <c r="Z23" s="46">
        <v>26</v>
      </c>
      <c r="AA23" s="46">
        <v>27</v>
      </c>
      <c r="AB23" s="46">
        <v>28</v>
      </c>
      <c r="AC23" s="46">
        <v>29</v>
      </c>
      <c r="AD23" s="46">
        <v>30</v>
      </c>
      <c r="AE23" s="46">
        <v>31</v>
      </c>
      <c r="AF23" s="56"/>
    </row>
    <row r="24" spans="1:32" s="7" customFormat="1" ht="15.5">
      <c r="A24" s="57">
        <v>1</v>
      </c>
      <c r="B24" s="58" t="s">
        <v>595</v>
      </c>
      <c r="C24" s="38" t="s">
        <v>63</v>
      </c>
      <c r="D24" s="38" t="s">
        <v>63</v>
      </c>
      <c r="E24" s="38" t="s">
        <v>63</v>
      </c>
      <c r="F24" s="38" t="s">
        <v>63</v>
      </c>
      <c r="G24" s="38" t="s">
        <v>63</v>
      </c>
      <c r="H24" s="38" t="s">
        <v>63</v>
      </c>
      <c r="I24" s="38" t="s">
        <v>63</v>
      </c>
      <c r="J24" s="59">
        <v>0</v>
      </c>
      <c r="K24" s="59">
        <v>0</v>
      </c>
      <c r="L24" s="59">
        <v>0</v>
      </c>
      <c r="M24" s="59">
        <v>0</v>
      </c>
      <c r="N24" s="59">
        <v>0</v>
      </c>
      <c r="O24" s="59">
        <v>0</v>
      </c>
      <c r="P24" s="60"/>
      <c r="Q24" s="60"/>
      <c r="R24" s="60"/>
      <c r="S24" s="60"/>
      <c r="T24" s="60"/>
      <c r="U24" s="60"/>
      <c r="V24" s="60"/>
      <c r="W24" s="60"/>
      <c r="X24" s="60"/>
      <c r="Y24" s="60"/>
      <c r="Z24" s="60"/>
      <c r="AA24" s="60"/>
      <c r="AB24" s="60"/>
      <c r="AC24" s="60"/>
      <c r="AD24" s="60"/>
      <c r="AE24" s="60"/>
      <c r="AF24" s="60"/>
    </row>
  </sheetData>
  <mergeCells count="19">
    <mergeCell ref="A19:AE19"/>
    <mergeCell ref="A21:A22"/>
    <mergeCell ref="B21:B22"/>
    <mergeCell ref="C21:C22"/>
    <mergeCell ref="D21:D22"/>
    <mergeCell ref="E21:I21"/>
    <mergeCell ref="J21:AE21"/>
    <mergeCell ref="A16:AF16"/>
    <mergeCell ref="A5:AF5"/>
    <mergeCell ref="A6:AF6"/>
    <mergeCell ref="A7:AF7"/>
    <mergeCell ref="A8:AF8"/>
    <mergeCell ref="A9:AF9"/>
    <mergeCell ref="A10:AF10"/>
    <mergeCell ref="A11:AF11"/>
    <mergeCell ref="A12:AF12"/>
    <mergeCell ref="A13:AF13"/>
    <mergeCell ref="A14:AF14"/>
    <mergeCell ref="A15:AF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fitToPage="1"/>
  </sheetPr>
  <dimension ref="A1:Z140"/>
  <sheetViews>
    <sheetView showGridLines="0" topLeftCell="A25" zoomScale="75" zoomScaleNormal="75" workbookViewId="0">
      <selection activeCell="A4" sqref="A4:O4"/>
    </sheetView>
  </sheetViews>
  <sheetFormatPr defaultRowHeight="14.5" outlineLevelRow="1"/>
  <cols>
    <col min="1" max="1" width="73.90625" customWidth="1"/>
    <col min="2" max="2" width="16.453125" customWidth="1"/>
    <col min="3" max="3" width="14.36328125" customWidth="1"/>
    <col min="4" max="4" width="14.6328125" customWidth="1"/>
    <col min="5" max="5" width="16.08984375" customWidth="1"/>
    <col min="6" max="6" width="15.453125" customWidth="1"/>
    <col min="7" max="20" width="14.08984375" customWidth="1"/>
    <col min="21" max="22" width="17.08984375" customWidth="1"/>
    <col min="23" max="23" width="18" customWidth="1"/>
    <col min="24" max="24" width="15.6328125" customWidth="1"/>
    <col min="25" max="25" width="19.36328125" customWidth="1"/>
    <col min="26" max="30" width="17.6328125" customWidth="1"/>
    <col min="31" max="31" width="9.08984375" customWidth="1"/>
  </cols>
  <sheetData>
    <row r="1" spans="1:26" ht="15" customHeight="1">
      <c r="A1" s="61"/>
      <c r="B1" s="61"/>
      <c r="C1" s="61"/>
      <c r="D1" s="61"/>
      <c r="E1" s="61"/>
      <c r="F1" s="61"/>
      <c r="G1" s="61"/>
      <c r="H1" s="61"/>
      <c r="I1" s="61"/>
      <c r="J1" s="61"/>
      <c r="K1" s="61"/>
      <c r="L1" s="61"/>
      <c r="M1" s="61"/>
      <c r="N1" s="61"/>
      <c r="O1" s="61"/>
      <c r="P1" s="61"/>
      <c r="Q1" s="61"/>
      <c r="R1" s="61"/>
      <c r="S1" s="61"/>
      <c r="T1" s="61"/>
      <c r="U1" s="61"/>
      <c r="V1" s="61"/>
      <c r="W1" s="61"/>
      <c r="X1" s="61"/>
      <c r="Y1" s="62" t="s">
        <v>0</v>
      </c>
      <c r="Z1" s="61"/>
    </row>
    <row r="2" spans="1:26" ht="15" customHeight="1">
      <c r="A2" s="61"/>
      <c r="B2" s="61"/>
      <c r="C2" s="61"/>
      <c r="D2" s="61"/>
      <c r="E2" s="61"/>
      <c r="F2" s="61"/>
      <c r="G2" s="61"/>
      <c r="H2" s="61"/>
      <c r="I2" s="61"/>
      <c r="J2" s="61"/>
      <c r="K2" s="61"/>
      <c r="L2" s="61"/>
      <c r="M2" s="61"/>
      <c r="N2" s="61"/>
      <c r="O2" s="61"/>
      <c r="P2" s="61"/>
      <c r="Q2" s="61"/>
      <c r="R2" s="61"/>
      <c r="S2" s="61"/>
      <c r="T2" s="61"/>
      <c r="U2" s="61"/>
      <c r="V2" s="61"/>
      <c r="W2" s="61"/>
      <c r="X2" s="61"/>
      <c r="Y2" s="62" t="s">
        <v>1</v>
      </c>
      <c r="Z2" s="61"/>
    </row>
    <row r="3" spans="1:26" ht="15" customHeight="1">
      <c r="A3" s="61"/>
      <c r="B3" s="61"/>
      <c r="C3" s="61"/>
      <c r="D3" s="61"/>
      <c r="E3" s="61"/>
      <c r="F3" s="61"/>
      <c r="G3" s="61"/>
      <c r="H3" s="61"/>
      <c r="I3" s="61"/>
      <c r="J3" s="61"/>
      <c r="K3" s="61"/>
      <c r="L3" s="61"/>
      <c r="M3" s="61"/>
      <c r="N3" s="61"/>
      <c r="O3" s="61"/>
      <c r="P3" s="61"/>
      <c r="Q3" s="61"/>
      <c r="R3" s="61"/>
      <c r="S3" s="61"/>
      <c r="T3" s="61"/>
      <c r="U3" s="61"/>
      <c r="V3" s="61"/>
      <c r="W3" s="61"/>
      <c r="X3" s="61"/>
      <c r="Y3" s="62" t="s">
        <v>2</v>
      </c>
      <c r="Z3" s="61"/>
    </row>
    <row r="4" spans="1:26" ht="23.25" customHeight="1">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61"/>
      <c r="Q4" s="61"/>
      <c r="R4" s="61"/>
      <c r="S4" s="61"/>
      <c r="T4" s="61"/>
      <c r="U4" s="61"/>
      <c r="V4" s="61"/>
      <c r="W4" s="61"/>
      <c r="X4" s="61"/>
      <c r="Y4" s="61"/>
      <c r="Z4" s="61"/>
    </row>
    <row r="5" spans="1:26" ht="24" customHeight="1">
      <c r="A5" s="340" t="s">
        <v>187</v>
      </c>
      <c r="B5" s="340"/>
      <c r="C5" s="340"/>
      <c r="D5" s="340"/>
      <c r="E5" s="340"/>
      <c r="F5" s="340"/>
      <c r="G5" s="340"/>
      <c r="H5" s="340"/>
      <c r="I5" s="340"/>
      <c r="J5" s="340"/>
      <c r="K5" s="340"/>
      <c r="L5" s="340"/>
      <c r="M5" s="340"/>
      <c r="N5" s="340"/>
      <c r="O5" s="340"/>
      <c r="P5" s="61"/>
      <c r="Q5" s="61"/>
      <c r="R5" s="61"/>
      <c r="S5" s="61"/>
      <c r="T5" s="61"/>
      <c r="U5" s="61"/>
      <c r="V5" s="61"/>
      <c r="W5" s="61"/>
      <c r="X5" s="61"/>
      <c r="Y5" s="61"/>
      <c r="Z5" s="61"/>
    </row>
    <row r="6" spans="1:26" ht="27.75" customHeight="1">
      <c r="A6" s="341" t="s">
        <v>570</v>
      </c>
      <c r="B6" s="341"/>
      <c r="C6" s="341"/>
      <c r="D6" s="341"/>
      <c r="E6" s="341"/>
      <c r="F6" s="341"/>
      <c r="G6" s="341"/>
      <c r="H6" s="341"/>
      <c r="I6" s="341"/>
      <c r="J6" s="341"/>
      <c r="K6" s="341"/>
      <c r="L6" s="341"/>
      <c r="M6" s="341"/>
      <c r="N6" s="341"/>
      <c r="O6" s="341"/>
      <c r="P6" s="61"/>
      <c r="Q6" s="61"/>
      <c r="R6" s="61"/>
      <c r="S6" s="61"/>
      <c r="T6" s="61"/>
      <c r="U6" s="61"/>
      <c r="V6" s="61"/>
      <c r="W6" s="61"/>
      <c r="X6" s="61"/>
      <c r="Y6" s="61"/>
      <c r="Z6" s="61"/>
    </row>
    <row r="7" spans="1:26" ht="18" customHeight="1">
      <c r="A7" s="337" t="s">
        <v>5</v>
      </c>
      <c r="B7" s="337"/>
      <c r="C7" s="337"/>
      <c r="D7" s="337"/>
      <c r="E7" s="337"/>
      <c r="F7" s="337"/>
      <c r="G7" s="337"/>
      <c r="H7" s="337"/>
      <c r="I7" s="337"/>
      <c r="J7" s="337"/>
      <c r="K7" s="337"/>
      <c r="L7" s="337"/>
      <c r="M7" s="337"/>
      <c r="N7" s="337"/>
      <c r="O7" s="337"/>
      <c r="P7" s="61"/>
      <c r="Q7" s="61"/>
      <c r="R7" s="61"/>
      <c r="S7" s="61"/>
      <c r="T7" s="61"/>
      <c r="U7" s="61"/>
      <c r="V7" s="61"/>
      <c r="W7" s="61"/>
      <c r="X7" s="61"/>
      <c r="Y7" s="61"/>
      <c r="Z7" s="61"/>
    </row>
    <row r="8" spans="1:26" ht="27.75" customHeight="1">
      <c r="A8" s="341" t="str">
        <f>'1. Паспорт местоположение'!A12:C12</f>
        <v>К_20-4-01-1-01-01-1-0007</v>
      </c>
      <c r="B8" s="341"/>
      <c r="C8" s="341"/>
      <c r="D8" s="341"/>
      <c r="E8" s="341"/>
      <c r="F8" s="341"/>
      <c r="G8" s="341"/>
      <c r="H8" s="341"/>
      <c r="I8" s="341"/>
      <c r="J8" s="341"/>
      <c r="K8" s="341"/>
      <c r="L8" s="341"/>
      <c r="M8" s="341"/>
      <c r="N8" s="341"/>
      <c r="O8" s="341"/>
      <c r="P8" s="61"/>
      <c r="Q8" s="61"/>
      <c r="R8" s="61"/>
      <c r="S8" s="61"/>
      <c r="T8" s="61"/>
      <c r="U8" s="61"/>
      <c r="V8" s="61"/>
      <c r="W8" s="61"/>
      <c r="X8" s="61"/>
      <c r="Y8" s="61"/>
      <c r="Z8" s="61"/>
    </row>
    <row r="9" spans="1:26" ht="20.25" customHeight="1">
      <c r="A9" s="337" t="s">
        <v>6</v>
      </c>
      <c r="B9" s="337"/>
      <c r="C9" s="337"/>
      <c r="D9" s="337"/>
      <c r="E9" s="337"/>
      <c r="F9" s="337"/>
      <c r="G9" s="337"/>
      <c r="H9" s="337"/>
      <c r="I9" s="337"/>
      <c r="J9" s="337"/>
      <c r="K9" s="337"/>
      <c r="L9" s="337"/>
      <c r="M9" s="337"/>
      <c r="N9" s="337"/>
      <c r="O9" s="337"/>
      <c r="P9" s="61"/>
      <c r="Q9" s="61"/>
      <c r="R9" s="61"/>
      <c r="S9" s="61"/>
      <c r="T9" s="61"/>
      <c r="U9" s="61"/>
      <c r="V9" s="61"/>
      <c r="W9" s="61"/>
      <c r="X9" s="61"/>
      <c r="Y9" s="61"/>
      <c r="Z9" s="61"/>
    </row>
    <row r="10" spans="1:26" ht="150.75" customHeight="1">
      <c r="A10" s="342" t="str">
        <f>'1. Паспорт местоположение'!A15:C15</f>
        <v>Строительство новой ПС 110 кВ "Порошкино" с трансформаторами 2х10 МВА с возможностью установки 2х63 МВА и КЛ 110 кВ от ПС 330 кВ "Парнас" до ПС 110 кВ "Порошкино"</v>
      </c>
      <c r="B10" s="342"/>
      <c r="C10" s="342"/>
      <c r="D10" s="342"/>
      <c r="E10" s="342"/>
      <c r="F10" s="342"/>
      <c r="G10" s="342"/>
      <c r="H10" s="342"/>
      <c r="I10" s="342"/>
      <c r="J10" s="342"/>
      <c r="K10" s="342"/>
      <c r="L10" s="342"/>
      <c r="M10" s="342"/>
      <c r="N10" s="342"/>
      <c r="O10" s="342"/>
      <c r="P10" s="64"/>
      <c r="Q10" s="64"/>
      <c r="R10" s="64"/>
      <c r="S10" s="64"/>
      <c r="T10" s="64"/>
      <c r="U10" s="64"/>
      <c r="V10" s="64"/>
      <c r="W10" s="64"/>
      <c r="X10" s="64"/>
      <c r="Y10" s="64"/>
      <c r="Z10" s="64"/>
    </row>
    <row r="11" spans="1:26" ht="15" customHeight="1">
      <c r="A11" s="337" t="s">
        <v>7</v>
      </c>
      <c r="B11" s="337"/>
      <c r="C11" s="337"/>
      <c r="D11" s="337"/>
      <c r="E11" s="337"/>
      <c r="F11" s="337"/>
      <c r="G11" s="337"/>
      <c r="H11" s="337"/>
      <c r="I11" s="337"/>
      <c r="J11" s="337"/>
      <c r="K11" s="337"/>
      <c r="L11" s="337"/>
      <c r="M11" s="337"/>
      <c r="N11" s="337"/>
      <c r="O11" s="337"/>
      <c r="P11" s="61"/>
      <c r="Q11" s="61"/>
      <c r="R11" s="61"/>
      <c r="S11" s="61"/>
      <c r="T11" s="61"/>
      <c r="U11" s="61"/>
      <c r="V11" s="61"/>
      <c r="W11" s="61"/>
      <c r="X11" s="61"/>
      <c r="Y11" s="61"/>
      <c r="Z11" s="61"/>
    </row>
    <row r="12" spans="1:26" ht="15" customHeight="1">
      <c r="A12" s="372" t="s">
        <v>188</v>
      </c>
      <c r="B12" s="372"/>
      <c r="C12" s="372"/>
      <c r="D12" s="372"/>
      <c r="E12" s="372"/>
      <c r="F12" s="372"/>
      <c r="G12" s="372"/>
      <c r="H12" s="372"/>
      <c r="I12" s="372"/>
      <c r="J12" s="372"/>
      <c r="K12" s="372"/>
      <c r="L12" s="372"/>
      <c r="M12" s="372"/>
      <c r="N12" s="372"/>
      <c r="O12" s="372"/>
      <c r="P12" s="61"/>
      <c r="Q12" s="61"/>
      <c r="R12" s="61"/>
      <c r="S12" s="61"/>
      <c r="T12" s="61"/>
      <c r="U12" s="61"/>
      <c r="V12" s="61"/>
      <c r="W12" s="61"/>
      <c r="X12" s="61"/>
      <c r="Y12" s="61"/>
      <c r="Z12" s="61"/>
    </row>
    <row r="13" spans="1:26" ht="13.5" customHeight="1">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row>
    <row r="14" spans="1:26" ht="15.5">
      <c r="A14" s="65" t="s">
        <v>189</v>
      </c>
      <c r="B14" s="65" t="s">
        <v>190</v>
      </c>
      <c r="C14" s="63"/>
      <c r="D14" s="63"/>
      <c r="E14" s="63"/>
      <c r="F14" s="63"/>
      <c r="G14" s="66"/>
      <c r="H14" s="66"/>
      <c r="I14" s="67"/>
      <c r="J14" s="67"/>
      <c r="K14" s="67"/>
      <c r="L14" s="67"/>
      <c r="M14" s="67"/>
      <c r="N14" s="67"/>
      <c r="O14" s="67"/>
      <c r="P14" s="67"/>
      <c r="Q14" s="67"/>
      <c r="R14" s="67"/>
      <c r="S14" s="67"/>
      <c r="T14" s="67"/>
      <c r="U14" s="67"/>
      <c r="V14" s="67"/>
      <c r="W14" s="67"/>
      <c r="X14" s="67"/>
      <c r="Y14" s="67"/>
      <c r="Z14" s="63"/>
    </row>
    <row r="15" spans="1:26" ht="15.5">
      <c r="A15" s="68" t="s">
        <v>191</v>
      </c>
      <c r="B15" s="301">
        <f>-Y70</f>
        <v>582266.66666666674</v>
      </c>
      <c r="C15" s="63"/>
      <c r="D15" s="373" t="s">
        <v>192</v>
      </c>
      <c r="E15" s="373"/>
      <c r="F15" s="373"/>
      <c r="G15" s="373"/>
      <c r="H15" s="69"/>
      <c r="I15" s="63"/>
      <c r="J15" s="63"/>
      <c r="K15" s="67"/>
      <c r="L15" s="67"/>
      <c r="M15" s="67"/>
      <c r="N15" s="67"/>
      <c r="O15" s="67"/>
      <c r="P15" s="67"/>
      <c r="Q15" s="67"/>
      <c r="R15" s="67"/>
      <c r="S15" s="67"/>
      <c r="T15" s="67"/>
      <c r="U15" s="67"/>
      <c r="V15" s="67"/>
      <c r="W15" s="67"/>
      <c r="X15" s="67"/>
      <c r="Y15" s="67"/>
      <c r="Z15" s="63"/>
    </row>
    <row r="16" spans="1:26" ht="15.5">
      <c r="A16" s="70" t="s">
        <v>193</v>
      </c>
      <c r="B16" s="70">
        <v>2020</v>
      </c>
      <c r="C16" s="63"/>
      <c r="D16" s="371" t="s">
        <v>194</v>
      </c>
      <c r="E16" s="371"/>
      <c r="F16" s="371"/>
      <c r="G16" s="71">
        <f ca="1">IF(SUM(B78:X78)&gt;0,IF((SUM(B78:X78)-$C$84)&lt;0,0,SUM(B78:X78)-$C$84),"Более 20")</f>
        <v>11.231683484936639</v>
      </c>
      <c r="H16" s="63"/>
      <c r="I16" s="63"/>
      <c r="J16" s="63"/>
      <c r="K16" s="63"/>
      <c r="L16" s="63"/>
      <c r="M16" s="67"/>
      <c r="N16" s="67"/>
      <c r="O16" s="67"/>
      <c r="P16" s="67"/>
      <c r="Q16" s="67"/>
      <c r="R16" s="67"/>
      <c r="S16" s="67"/>
      <c r="T16" s="67"/>
      <c r="U16" s="67"/>
      <c r="V16" s="67"/>
      <c r="W16" s="67"/>
      <c r="X16" s="67"/>
      <c r="Y16" s="67"/>
      <c r="Z16" s="63"/>
    </row>
    <row r="17" spans="1:25" ht="15.5">
      <c r="A17" s="72" t="s">
        <v>195</v>
      </c>
      <c r="B17" s="73">
        <f>-Y52</f>
        <v>159109.69931401496</v>
      </c>
      <c r="C17" s="63"/>
      <c r="D17" s="74" t="s">
        <v>196</v>
      </c>
      <c r="E17" s="74"/>
      <c r="F17" s="75"/>
      <c r="G17" s="71">
        <f ca="1">IF(SUM(B79:X79)&gt;0,IF((SUM(B79:X79)-$C$84)&lt;0,0,SUM(B79:X79)-$C$84),"Более 20")</f>
        <v>12.25924120390664</v>
      </c>
      <c r="H17" s="76"/>
      <c r="I17" s="63"/>
      <c r="J17" s="63"/>
      <c r="K17" s="63"/>
      <c r="L17" s="63"/>
      <c r="M17" s="67"/>
      <c r="N17" s="67"/>
      <c r="O17" s="67"/>
      <c r="P17" s="67"/>
      <c r="Q17" s="67"/>
      <c r="R17" s="67"/>
      <c r="S17" s="67"/>
      <c r="T17" s="67"/>
      <c r="U17" s="67"/>
      <c r="V17" s="67"/>
      <c r="W17" s="67"/>
      <c r="X17" s="67"/>
      <c r="Y17" s="67"/>
    </row>
    <row r="18" spans="1:25" ht="15.5">
      <c r="A18" s="72" t="s">
        <v>197</v>
      </c>
      <c r="B18" s="77">
        <v>30</v>
      </c>
      <c r="C18" s="63"/>
      <c r="D18" s="371" t="str">
        <f ca="1">IFERROR("NPV на "&amp;ROUND(G17,0)&amp; " год. тыс. руб.","NPV на "&amp;ROUND(X38-B84,0)&amp; " год, тыс. руб.")</f>
        <v>NPV на 12 год. тыс. руб.</v>
      </c>
      <c r="E18" s="371"/>
      <c r="F18" s="371"/>
      <c r="G18" s="71">
        <f ca="1">Y76</f>
        <v>90324.427688493626</v>
      </c>
      <c r="H18" s="63"/>
      <c r="I18" s="63"/>
      <c r="J18" s="63"/>
      <c r="K18" s="63"/>
      <c r="L18" s="63"/>
      <c r="M18" s="67"/>
      <c r="N18" s="67"/>
      <c r="O18" s="67"/>
      <c r="P18" s="67"/>
      <c r="Q18" s="67"/>
      <c r="R18" s="67"/>
      <c r="S18" s="67"/>
      <c r="T18" s="67"/>
      <c r="U18" s="67"/>
      <c r="V18" s="67"/>
      <c r="W18" s="67"/>
      <c r="X18" s="67"/>
      <c r="Y18" s="67"/>
    </row>
    <row r="19" spans="1:25" ht="20.25" customHeight="1">
      <c r="A19" s="72" t="s">
        <v>198</v>
      </c>
      <c r="B19" s="77">
        <v>1</v>
      </c>
      <c r="C19" s="63"/>
      <c r="D19" s="74" t="s">
        <v>199</v>
      </c>
      <c r="E19" s="74"/>
      <c r="F19" s="75"/>
      <c r="G19" s="78">
        <f ca="1">Y77</f>
        <v>0.15265393406462691</v>
      </c>
      <c r="H19" s="63"/>
      <c r="I19" s="63"/>
      <c r="J19" s="63"/>
      <c r="K19" s="63"/>
      <c r="L19" s="63"/>
      <c r="M19" s="67"/>
      <c r="N19" s="67"/>
      <c r="O19" s="67"/>
      <c r="P19" s="67"/>
      <c r="Q19" s="67"/>
      <c r="R19" s="67"/>
      <c r="S19" s="67"/>
      <c r="T19" s="67"/>
      <c r="U19" s="67"/>
      <c r="V19" s="67"/>
      <c r="W19" s="67"/>
      <c r="X19" s="67"/>
      <c r="Y19" s="79"/>
    </row>
    <row r="20" spans="1:25" ht="15" customHeight="1">
      <c r="A20" s="72" t="s">
        <v>200</v>
      </c>
      <c r="B20" s="80" t="s">
        <v>201</v>
      </c>
      <c r="C20" s="63"/>
      <c r="D20" s="63"/>
      <c r="E20" s="63"/>
      <c r="F20" s="63"/>
      <c r="G20" s="79"/>
      <c r="H20" s="63"/>
      <c r="I20" s="63"/>
      <c r="J20" s="63"/>
      <c r="K20" s="63"/>
      <c r="L20" s="63"/>
      <c r="M20" s="67"/>
      <c r="N20" s="67"/>
      <c r="O20" s="67"/>
      <c r="P20" s="67"/>
      <c r="Q20" s="67"/>
      <c r="R20" s="67"/>
      <c r="S20" s="67"/>
      <c r="T20" s="67"/>
      <c r="U20" s="67"/>
      <c r="V20" s="67"/>
      <c r="W20" s="67"/>
      <c r="X20" s="67"/>
      <c r="Y20" s="79"/>
    </row>
    <row r="21" spans="1:25" ht="15.5">
      <c r="A21" s="72" t="s">
        <v>202</v>
      </c>
      <c r="B21" s="81" t="s">
        <v>203</v>
      </c>
      <c r="C21" s="67"/>
      <c r="D21" s="67"/>
      <c r="E21" s="67"/>
      <c r="F21" s="67"/>
      <c r="G21" s="67"/>
      <c r="H21" s="67"/>
      <c r="I21" s="67"/>
      <c r="J21" s="67"/>
      <c r="K21" s="67"/>
      <c r="L21" s="67"/>
      <c r="M21" s="67"/>
      <c r="N21" s="67"/>
      <c r="O21" s="67"/>
      <c r="P21" s="67"/>
      <c r="Q21" s="67"/>
      <c r="R21" s="67"/>
      <c r="S21" s="67"/>
      <c r="T21" s="67"/>
      <c r="U21" s="67"/>
      <c r="V21" s="67"/>
      <c r="W21" s="67"/>
      <c r="X21" s="67"/>
      <c r="Y21" s="79"/>
    </row>
    <row r="22" spans="1:25" ht="15.5">
      <c r="A22" s="72" t="s">
        <v>204</v>
      </c>
      <c r="B22" s="81" t="s">
        <v>205</v>
      </c>
      <c r="C22" s="67"/>
      <c r="D22" s="67"/>
      <c r="E22" s="67"/>
      <c r="F22" s="67"/>
      <c r="G22" s="67"/>
      <c r="H22" s="67"/>
      <c r="I22" s="67"/>
      <c r="J22" s="67"/>
      <c r="K22" s="67"/>
      <c r="L22" s="67"/>
      <c r="M22" s="67"/>
      <c r="N22" s="67"/>
      <c r="O22" s="67"/>
      <c r="P22" s="67"/>
      <c r="Q22" s="67"/>
      <c r="R22" s="67"/>
      <c r="S22" s="67"/>
      <c r="T22" s="67"/>
      <c r="U22" s="67"/>
      <c r="V22" s="67"/>
      <c r="W22" s="67"/>
      <c r="X22" s="67"/>
      <c r="Y22" s="79"/>
    </row>
    <row r="23" spans="1:25" ht="15.5">
      <c r="A23" s="72" t="s">
        <v>206</v>
      </c>
      <c r="B23" s="82" t="s">
        <v>63</v>
      </c>
      <c r="C23" s="67"/>
      <c r="D23" s="67"/>
      <c r="E23" s="67"/>
      <c r="F23" s="67"/>
      <c r="G23" s="67"/>
      <c r="H23" s="67"/>
      <c r="I23" s="67"/>
      <c r="J23" s="67"/>
      <c r="K23" s="67"/>
      <c r="L23" s="67"/>
      <c r="M23" s="67"/>
      <c r="N23" s="67"/>
      <c r="O23" s="67"/>
      <c r="P23" s="67"/>
      <c r="Q23" s="67"/>
      <c r="R23" s="67"/>
      <c r="S23" s="67"/>
      <c r="T23" s="67"/>
      <c r="U23" s="67"/>
      <c r="V23" s="67"/>
      <c r="W23" s="67"/>
      <c r="X23" s="67"/>
      <c r="Y23" s="67"/>
    </row>
    <row r="24" spans="1:25" ht="15.5">
      <c r="A24" s="72" t="s">
        <v>207</v>
      </c>
      <c r="B24" s="81">
        <v>1</v>
      </c>
      <c r="C24" s="67"/>
      <c r="D24" s="67"/>
      <c r="E24" s="67"/>
      <c r="F24" s="67"/>
      <c r="G24" s="67"/>
      <c r="H24" s="67"/>
      <c r="I24" s="67"/>
      <c r="J24" s="67"/>
      <c r="K24" s="67"/>
      <c r="L24" s="67"/>
      <c r="M24" s="67"/>
      <c r="N24" s="67"/>
      <c r="O24" s="67"/>
      <c r="P24" s="67"/>
      <c r="Q24" s="67"/>
      <c r="R24" s="67"/>
      <c r="S24" s="67"/>
      <c r="T24" s="67"/>
      <c r="U24" s="67"/>
      <c r="V24" s="67"/>
      <c r="W24" s="67"/>
      <c r="X24" s="67"/>
      <c r="Y24" s="67"/>
    </row>
    <row r="25" spans="1:25" ht="27.75" customHeight="1">
      <c r="A25" s="72" t="s">
        <v>208</v>
      </c>
      <c r="B25" s="81" t="s">
        <v>209</v>
      </c>
      <c r="C25" s="67"/>
      <c r="D25" s="67"/>
      <c r="E25" s="67"/>
      <c r="F25" s="67"/>
      <c r="G25" s="67"/>
      <c r="H25" s="67"/>
      <c r="I25" s="67"/>
      <c r="J25" s="67"/>
      <c r="K25" s="67"/>
      <c r="L25" s="67"/>
      <c r="M25" s="67"/>
      <c r="N25" s="67"/>
      <c r="O25" s="67"/>
      <c r="P25" s="67"/>
      <c r="Q25" s="67"/>
      <c r="R25" s="67"/>
      <c r="S25" s="67"/>
      <c r="T25" s="67"/>
      <c r="U25" s="67"/>
      <c r="V25" s="67"/>
      <c r="W25" s="67"/>
      <c r="X25" s="67"/>
      <c r="Y25" s="67"/>
    </row>
    <row r="26" spans="1:25" ht="15.5">
      <c r="A26" s="72" t="s">
        <v>210</v>
      </c>
      <c r="B26" s="81">
        <v>0</v>
      </c>
      <c r="C26" s="67"/>
      <c r="D26" s="67"/>
      <c r="E26" s="67"/>
      <c r="F26" s="67"/>
      <c r="G26" s="67"/>
      <c r="H26" s="67"/>
      <c r="I26" s="67"/>
      <c r="J26" s="67"/>
      <c r="K26" s="67"/>
      <c r="L26" s="67"/>
      <c r="M26" s="67"/>
      <c r="N26" s="67"/>
      <c r="O26" s="67"/>
      <c r="P26" s="67"/>
      <c r="Q26" s="67"/>
      <c r="R26" s="67"/>
      <c r="S26" s="67"/>
      <c r="T26" s="67"/>
      <c r="U26" s="67"/>
      <c r="V26" s="67"/>
      <c r="W26" s="67"/>
      <c r="X26" s="67"/>
      <c r="Y26" s="67"/>
    </row>
    <row r="27" spans="1:25" ht="27.75" customHeight="1">
      <c r="A27" s="72" t="s">
        <v>211</v>
      </c>
      <c r="B27" s="83">
        <v>0.2</v>
      </c>
      <c r="C27" s="67"/>
      <c r="D27" s="67"/>
      <c r="E27" s="67"/>
      <c r="F27" s="67"/>
      <c r="G27" s="67"/>
      <c r="H27" s="67"/>
      <c r="I27" s="67"/>
      <c r="J27" s="67"/>
      <c r="K27" s="67"/>
      <c r="L27" s="67"/>
      <c r="M27" s="67"/>
      <c r="N27" s="67"/>
      <c r="O27" s="67"/>
      <c r="P27" s="67"/>
      <c r="Q27" s="67"/>
      <c r="R27" s="67"/>
      <c r="S27" s="67"/>
      <c r="T27" s="67"/>
      <c r="U27" s="67"/>
      <c r="V27" s="67"/>
      <c r="W27" s="67"/>
      <c r="X27" s="67"/>
      <c r="Y27" s="67"/>
    </row>
    <row r="28" spans="1:25" ht="27.75" customHeight="1">
      <c r="A28" s="72" t="s">
        <v>212</v>
      </c>
      <c r="B28" s="84">
        <v>2.1999999999999999E-2</v>
      </c>
      <c r="C28" s="67"/>
      <c r="D28" s="67"/>
      <c r="E28" s="67"/>
      <c r="F28" s="67"/>
      <c r="G28" s="67"/>
      <c r="H28" s="67"/>
      <c r="I28" s="67"/>
      <c r="J28" s="67"/>
      <c r="K28" s="67"/>
      <c r="L28" s="67"/>
      <c r="M28" s="67"/>
      <c r="N28" s="67"/>
      <c r="O28" s="67"/>
      <c r="P28" s="67"/>
      <c r="Q28" s="67"/>
      <c r="R28" s="67"/>
      <c r="S28" s="67"/>
      <c r="T28" s="67"/>
      <c r="U28" s="67"/>
      <c r="V28" s="67"/>
      <c r="W28" s="67"/>
      <c r="X28" s="67"/>
      <c r="Y28" s="67"/>
    </row>
    <row r="29" spans="1:25" ht="27.75" customHeight="1">
      <c r="A29" s="72" t="s">
        <v>213</v>
      </c>
      <c r="B29" s="73" t="s">
        <v>63</v>
      </c>
      <c r="C29" s="67"/>
      <c r="D29" s="67"/>
      <c r="E29" s="67"/>
      <c r="F29" s="67"/>
      <c r="G29" s="67"/>
      <c r="H29" s="67"/>
      <c r="I29" s="67"/>
      <c r="J29" s="67"/>
      <c r="K29" s="67"/>
      <c r="L29" s="67"/>
      <c r="M29" s="67"/>
      <c r="N29" s="67"/>
      <c r="O29" s="67"/>
      <c r="P29" s="67"/>
      <c r="Q29" s="67"/>
      <c r="R29" s="67"/>
      <c r="S29" s="67"/>
      <c r="T29" s="67"/>
      <c r="U29" s="67"/>
      <c r="V29" s="67"/>
      <c r="W29" s="67"/>
      <c r="X29" s="67"/>
      <c r="Y29" s="67"/>
    </row>
    <row r="30" spans="1:25" ht="27.75" customHeight="1">
      <c r="A30" s="72" t="s">
        <v>214</v>
      </c>
      <c r="B30" s="85">
        <v>0</v>
      </c>
      <c r="C30" s="67"/>
      <c r="D30" s="67"/>
      <c r="E30" s="67"/>
      <c r="F30" s="67"/>
      <c r="G30" s="67"/>
      <c r="H30" s="67"/>
      <c r="I30" s="67"/>
      <c r="J30" s="67"/>
      <c r="K30" s="67"/>
      <c r="L30" s="67"/>
      <c r="M30" s="67"/>
      <c r="N30" s="67"/>
      <c r="O30" s="67"/>
      <c r="P30" s="67"/>
      <c r="Q30" s="67"/>
      <c r="R30" s="67"/>
      <c r="S30" s="67"/>
      <c r="T30" s="67"/>
      <c r="U30" s="67"/>
      <c r="V30" s="67"/>
      <c r="W30" s="67"/>
      <c r="X30" s="67"/>
      <c r="Y30" s="67"/>
    </row>
    <row r="31" spans="1:25" ht="27.75" customHeight="1">
      <c r="A31" s="72" t="s">
        <v>215</v>
      </c>
      <c r="B31" s="86">
        <v>0</v>
      </c>
      <c r="C31" s="67"/>
      <c r="D31" s="67"/>
      <c r="E31" s="67"/>
      <c r="F31" s="67"/>
      <c r="G31" s="67"/>
      <c r="H31" s="67"/>
      <c r="I31" s="67"/>
      <c r="J31" s="67"/>
      <c r="K31" s="67"/>
      <c r="L31" s="67"/>
      <c r="M31" s="67"/>
      <c r="N31" s="67"/>
      <c r="O31" s="67"/>
      <c r="P31" s="67"/>
      <c r="Q31" s="67"/>
      <c r="R31" s="67"/>
      <c r="S31" s="67"/>
      <c r="T31" s="67"/>
      <c r="U31" s="67"/>
      <c r="V31" s="67"/>
      <c r="W31" s="67"/>
      <c r="X31" s="67"/>
      <c r="Y31" s="67"/>
    </row>
    <row r="32" spans="1:25" ht="25.5" customHeight="1">
      <c r="A32" s="72" t="s">
        <v>216</v>
      </c>
      <c r="B32" s="87">
        <v>0</v>
      </c>
      <c r="C32" s="67"/>
      <c r="D32" s="67"/>
      <c r="E32" s="67"/>
      <c r="F32" s="67"/>
      <c r="G32" s="67"/>
      <c r="H32" s="67"/>
      <c r="I32" s="67"/>
      <c r="J32" s="67"/>
      <c r="K32" s="67"/>
      <c r="L32" s="67"/>
      <c r="M32" s="67"/>
      <c r="N32" s="67"/>
      <c r="O32" s="67"/>
      <c r="P32" s="67"/>
      <c r="Q32" s="67"/>
      <c r="R32" s="67"/>
      <c r="S32" s="67"/>
      <c r="T32" s="67"/>
      <c r="U32" s="67"/>
      <c r="V32" s="67"/>
      <c r="W32" s="67"/>
      <c r="X32" s="67"/>
      <c r="Y32" s="67"/>
    </row>
    <row r="33" spans="1:26" ht="25.5" customHeight="1">
      <c r="A33" s="72" t="s">
        <v>217</v>
      </c>
      <c r="B33" s="88">
        <f>B32</f>
        <v>0</v>
      </c>
      <c r="C33" s="67"/>
      <c r="D33" s="67"/>
      <c r="E33" s="67"/>
      <c r="F33" s="67"/>
      <c r="G33" s="67"/>
      <c r="H33" s="67"/>
      <c r="I33" s="67"/>
      <c r="J33" s="67"/>
      <c r="K33" s="67"/>
      <c r="L33" s="67"/>
      <c r="M33" s="67"/>
      <c r="N33" s="67"/>
      <c r="O33" s="67"/>
      <c r="P33" s="67"/>
      <c r="Q33" s="67"/>
      <c r="R33" s="67"/>
      <c r="S33" s="67"/>
      <c r="T33" s="67"/>
      <c r="U33" s="67"/>
      <c r="V33" s="67"/>
      <c r="W33" s="67"/>
      <c r="X33" s="67"/>
      <c r="Y33" s="67"/>
      <c r="Z33" s="63"/>
    </row>
    <row r="34" spans="1:26" ht="25.5" customHeight="1">
      <c r="A34" s="72" t="s">
        <v>218</v>
      </c>
      <c r="B34" s="89">
        <f>IFERROR((Y45)/B15,0)</f>
        <v>0</v>
      </c>
      <c r="C34" s="67"/>
      <c r="D34" s="67"/>
      <c r="E34" s="67"/>
      <c r="F34" s="67"/>
      <c r="G34" s="67"/>
      <c r="H34" s="67"/>
      <c r="I34" s="67"/>
      <c r="J34" s="67"/>
      <c r="K34" s="67"/>
      <c r="L34" s="67"/>
      <c r="M34" s="67"/>
      <c r="N34" s="67"/>
      <c r="O34" s="67"/>
      <c r="P34" s="67"/>
      <c r="Q34" s="67"/>
      <c r="R34" s="67"/>
      <c r="S34" s="67"/>
      <c r="T34" s="67"/>
      <c r="U34" s="67"/>
      <c r="V34" s="67"/>
      <c r="W34" s="67"/>
      <c r="X34" s="67"/>
      <c r="Y34" s="67"/>
      <c r="Z34" s="63"/>
    </row>
    <row r="35" spans="1:26" ht="25.5" customHeight="1">
      <c r="A35" s="72" t="s">
        <v>219</v>
      </c>
      <c r="B35" s="90">
        <v>0.1062</v>
      </c>
      <c r="C35" s="67"/>
      <c r="D35" s="67"/>
      <c r="E35" s="67"/>
      <c r="F35" s="67"/>
      <c r="G35" s="67"/>
      <c r="H35" s="67"/>
      <c r="I35" s="67"/>
      <c r="J35" s="67"/>
      <c r="K35" s="67"/>
      <c r="L35" s="67"/>
      <c r="M35" s="67"/>
      <c r="N35" s="67"/>
      <c r="O35" s="67"/>
      <c r="P35" s="67"/>
      <c r="Q35" s="67"/>
      <c r="R35" s="67"/>
      <c r="S35" s="67"/>
      <c r="T35" s="67"/>
      <c r="U35" s="67"/>
      <c r="V35" s="67"/>
      <c r="W35" s="67"/>
      <c r="X35" s="67"/>
      <c r="Y35" s="67"/>
      <c r="Z35" s="63"/>
    </row>
    <row r="36" spans="1:26" ht="25.5" customHeight="1">
      <c r="A36" s="72" t="s">
        <v>220</v>
      </c>
      <c r="B36" s="89">
        <f>IFERROR(1-B34,0)</f>
        <v>1</v>
      </c>
      <c r="C36" s="91"/>
      <c r="D36" s="92"/>
      <c r="E36" s="93"/>
      <c r="F36" s="93"/>
      <c r="G36" s="93"/>
      <c r="H36" s="67"/>
      <c r="I36" s="67"/>
      <c r="J36" s="67"/>
      <c r="K36" s="67"/>
      <c r="L36" s="67"/>
      <c r="M36" s="67"/>
      <c r="N36" s="67"/>
      <c r="O36" s="67"/>
      <c r="P36" s="67"/>
      <c r="Q36" s="67"/>
      <c r="R36" s="67"/>
      <c r="S36" s="67"/>
      <c r="T36" s="67"/>
      <c r="U36" s="67"/>
      <c r="V36" s="67"/>
      <c r="W36" s="67"/>
      <c r="X36" s="67"/>
      <c r="Y36" s="67"/>
      <c r="Z36" s="63"/>
    </row>
    <row r="37" spans="1:26" ht="25.5" customHeight="1">
      <c r="A37" s="72" t="s">
        <v>221</v>
      </c>
      <c r="B37" s="90">
        <v>8.6199999999999999E-2</v>
      </c>
      <c r="C37" s="91"/>
      <c r="D37" s="92"/>
      <c r="E37" s="67"/>
      <c r="F37" s="67"/>
      <c r="G37" s="94"/>
      <c r="H37" s="67"/>
      <c r="I37" s="67"/>
      <c r="J37" s="67"/>
      <c r="K37" s="67"/>
      <c r="L37" s="67"/>
      <c r="M37" s="67"/>
      <c r="N37" s="67"/>
      <c r="O37" s="67"/>
      <c r="P37" s="67"/>
      <c r="Q37" s="67"/>
      <c r="R37" s="67"/>
      <c r="S37" s="67"/>
      <c r="T37" s="67"/>
      <c r="U37" s="67"/>
      <c r="V37" s="67"/>
      <c r="W37" s="67"/>
      <c r="X37" s="67"/>
      <c r="Y37" s="67"/>
      <c r="Z37" s="63"/>
    </row>
    <row r="38" spans="1:26" ht="21.75" customHeight="1">
      <c r="A38" s="95" t="s">
        <v>222</v>
      </c>
      <c r="B38" s="96" t="str">
        <f>"до "&amp;C38</f>
        <v>до 2020</v>
      </c>
      <c r="C38" s="96">
        <v>2020</v>
      </c>
      <c r="D38" s="96">
        <f t="shared" ref="D38:X38" si="0">C38+1</f>
        <v>2021</v>
      </c>
      <c r="E38" s="96">
        <f t="shared" si="0"/>
        <v>2022</v>
      </c>
      <c r="F38" s="96">
        <f t="shared" si="0"/>
        <v>2023</v>
      </c>
      <c r="G38" s="96">
        <f t="shared" si="0"/>
        <v>2024</v>
      </c>
      <c r="H38" s="96">
        <f t="shared" si="0"/>
        <v>2025</v>
      </c>
      <c r="I38" s="96">
        <f t="shared" si="0"/>
        <v>2026</v>
      </c>
      <c r="J38" s="96">
        <f t="shared" si="0"/>
        <v>2027</v>
      </c>
      <c r="K38" s="96">
        <f t="shared" si="0"/>
        <v>2028</v>
      </c>
      <c r="L38" s="96">
        <f t="shared" si="0"/>
        <v>2029</v>
      </c>
      <c r="M38" s="96">
        <f t="shared" si="0"/>
        <v>2030</v>
      </c>
      <c r="N38" s="96">
        <f t="shared" si="0"/>
        <v>2031</v>
      </c>
      <c r="O38" s="96">
        <f t="shared" si="0"/>
        <v>2032</v>
      </c>
      <c r="P38" s="96">
        <f t="shared" si="0"/>
        <v>2033</v>
      </c>
      <c r="Q38" s="96">
        <f t="shared" si="0"/>
        <v>2034</v>
      </c>
      <c r="R38" s="96">
        <f t="shared" si="0"/>
        <v>2035</v>
      </c>
      <c r="S38" s="96">
        <f t="shared" si="0"/>
        <v>2036</v>
      </c>
      <c r="T38" s="96">
        <f t="shared" si="0"/>
        <v>2037</v>
      </c>
      <c r="U38" s="96">
        <f t="shared" si="0"/>
        <v>2038</v>
      </c>
      <c r="V38" s="96">
        <f t="shared" si="0"/>
        <v>2039</v>
      </c>
      <c r="W38" s="96">
        <f t="shared" si="0"/>
        <v>2040</v>
      </c>
      <c r="X38" s="96">
        <f t="shared" si="0"/>
        <v>2041</v>
      </c>
      <c r="Y38" s="97" t="s">
        <v>223</v>
      </c>
      <c r="Z38" s="63"/>
    </row>
    <row r="39" spans="1:26" ht="26.25" customHeight="1">
      <c r="A39" s="72" t="s">
        <v>224</v>
      </c>
      <c r="B39" s="98">
        <v>4.6449999999999998E-2</v>
      </c>
      <c r="C39" s="98">
        <v>3.4210000000000101E-2</v>
      </c>
      <c r="D39" s="98">
        <v>4.011E-2</v>
      </c>
      <c r="E39" s="98">
        <v>3.9949999999999999E-2</v>
      </c>
      <c r="F39" s="98">
        <v>3.9800000000000002E-2</v>
      </c>
      <c r="G39" s="98">
        <v>3.9890000000000002E-2</v>
      </c>
      <c r="H39" s="98">
        <v>3.9919999999999997E-2</v>
      </c>
      <c r="I39" s="98">
        <v>3.9869999999999899E-2</v>
      </c>
      <c r="J39" s="98">
        <v>3.9749999999999903E-2</v>
      </c>
      <c r="K39" s="98">
        <v>3.9629999999999901E-2</v>
      </c>
      <c r="L39" s="98">
        <v>3.9550000000000002E-2</v>
      </c>
      <c r="M39" s="98">
        <v>3.9509999999999899E-2</v>
      </c>
      <c r="N39" s="98">
        <v>3.9550000000000002E-2</v>
      </c>
      <c r="O39" s="98">
        <v>3.9640000000000002E-2</v>
      </c>
      <c r="P39" s="98">
        <v>3.9699999999999999E-2</v>
      </c>
      <c r="Q39" s="98">
        <v>3.9820000000000001E-2</v>
      </c>
      <c r="R39" s="98">
        <v>3.993E-2</v>
      </c>
      <c r="S39" s="98">
        <v>4.0009999999999997E-2</v>
      </c>
      <c r="T39" s="98">
        <v>4.0009999999999997E-2</v>
      </c>
      <c r="U39" s="98">
        <v>4.0009999999999997E-2</v>
      </c>
      <c r="V39" s="98">
        <v>4.0009999999999997E-2</v>
      </c>
      <c r="W39" s="98">
        <v>4.0009999999999997E-2</v>
      </c>
      <c r="X39" s="98">
        <v>4.0009999999999997E-2</v>
      </c>
      <c r="Y39" s="99"/>
      <c r="Z39" s="63"/>
    </row>
    <row r="40" spans="1:26" ht="27.75" customHeight="1">
      <c r="A40" s="72" t="s">
        <v>225</v>
      </c>
      <c r="B40" s="100"/>
      <c r="C40" s="100">
        <f t="shared" ref="C40:X40" si="1">(1+B40)*(1+C39)-1</f>
        <v>3.4210000000000074E-2</v>
      </c>
      <c r="D40" s="100">
        <f t="shared" si="1"/>
        <v>7.5692163100000265E-2</v>
      </c>
      <c r="E40" s="100">
        <f t="shared" si="1"/>
        <v>0.11866606501584509</v>
      </c>
      <c r="F40" s="100">
        <f t="shared" si="1"/>
        <v>0.16318897440347579</v>
      </c>
      <c r="G40" s="100">
        <f t="shared" si="1"/>
        <v>0.20958858259243041</v>
      </c>
      <c r="H40" s="100">
        <f t="shared" si="1"/>
        <v>0.25787535880952017</v>
      </c>
      <c r="I40" s="100">
        <f t="shared" si="1"/>
        <v>0.3080268493652556</v>
      </c>
      <c r="J40" s="100">
        <f t="shared" si="1"/>
        <v>0.36002091662752433</v>
      </c>
      <c r="K40" s="100">
        <f t="shared" si="1"/>
        <v>0.41391854555347285</v>
      </c>
      <c r="L40" s="100">
        <f t="shared" si="1"/>
        <v>0.46983902403011268</v>
      </c>
      <c r="M40" s="100">
        <f t="shared" si="1"/>
        <v>0.52791236386954243</v>
      </c>
      <c r="N40" s="100">
        <f t="shared" si="1"/>
        <v>0.58834129786058287</v>
      </c>
      <c r="O40" s="100">
        <f t="shared" si="1"/>
        <v>0.65130314690777613</v>
      </c>
      <c r="P40" s="100">
        <f t="shared" si="1"/>
        <v>0.71685988184001492</v>
      </c>
      <c r="Q40" s="100">
        <f t="shared" si="1"/>
        <v>0.78522524233488422</v>
      </c>
      <c r="R40" s="100">
        <f t="shared" si="1"/>
        <v>0.85650928626131617</v>
      </c>
      <c r="S40" s="100">
        <f t="shared" si="1"/>
        <v>0.93078822280463158</v>
      </c>
      <c r="T40" s="100">
        <f t="shared" si="1"/>
        <v>1.0080390595990449</v>
      </c>
      <c r="U40" s="100">
        <f t="shared" si="1"/>
        <v>1.0883807023736027</v>
      </c>
      <c r="V40" s="100">
        <f t="shared" si="1"/>
        <v>1.1719368142755706</v>
      </c>
      <c r="W40" s="100">
        <f t="shared" si="1"/>
        <v>1.2588360062147363</v>
      </c>
      <c r="X40" s="100">
        <f t="shared" si="1"/>
        <v>1.3492120348233883</v>
      </c>
      <c r="Y40" s="99"/>
      <c r="Z40" s="63"/>
    </row>
    <row r="41" spans="1:26" ht="27.75" customHeight="1">
      <c r="A41" s="101" t="s">
        <v>226</v>
      </c>
      <c r="B41" s="102">
        <f t="shared" ref="B41:X41" si="2">B87+B134</f>
        <v>0</v>
      </c>
      <c r="C41" s="102">
        <f>C87+C134</f>
        <v>0</v>
      </c>
      <c r="D41" s="102">
        <f t="shared" si="2"/>
        <v>54655.854465766781</v>
      </c>
      <c r="E41" s="102">
        <f t="shared" si="2"/>
        <v>81480.628844748993</v>
      </c>
      <c r="F41" s="102">
        <f t="shared" si="2"/>
        <v>123311.99729592595</v>
      </c>
      <c r="G41" s="102">
        <f t="shared" si="2"/>
        <v>172281.08245586482</v>
      </c>
      <c r="H41" s="102">
        <f t="shared" si="2"/>
        <v>224104.75607506966</v>
      </c>
      <c r="I41" s="102">
        <f t="shared" si="2"/>
        <v>278900.26513721654</v>
      </c>
      <c r="J41" s="102">
        <f t="shared" si="2"/>
        <v>353504.03580861073</v>
      </c>
      <c r="K41" s="102">
        <f t="shared" si="2"/>
        <v>363526.89021620242</v>
      </c>
      <c r="L41" s="102">
        <f t="shared" si="2"/>
        <v>373850.43025602185</v>
      </c>
      <c r="M41" s="102">
        <f t="shared" si="2"/>
        <v>384483.67649703583</v>
      </c>
      <c r="N41" s="102">
        <f t="shared" si="2"/>
        <v>395435.92012528022</v>
      </c>
      <c r="O41" s="102">
        <f t="shared" si="2"/>
        <v>406716.73106237198</v>
      </c>
      <c r="P41" s="102">
        <f t="shared" si="2"/>
        <v>418335.96632757649</v>
      </c>
      <c r="Q41" s="102">
        <f t="shared" si="2"/>
        <v>430303.77865073713</v>
      </c>
      <c r="R41" s="102">
        <f t="shared" si="2"/>
        <v>442630.6253435926</v>
      </c>
      <c r="S41" s="102">
        <f t="shared" si="2"/>
        <v>455327.27743723372</v>
      </c>
      <c r="T41" s="102">
        <f t="shared" si="2"/>
        <v>468404.82909368409</v>
      </c>
      <c r="U41" s="102">
        <f t="shared" si="2"/>
        <v>481874.70729982795</v>
      </c>
      <c r="V41" s="102">
        <f t="shared" si="2"/>
        <v>495748.68185215612</v>
      </c>
      <c r="W41" s="102">
        <f t="shared" si="2"/>
        <v>510038.87564105412</v>
      </c>
      <c r="X41" s="102">
        <f t="shared" si="2"/>
        <v>524757.77524361911</v>
      </c>
      <c r="Y41" s="99">
        <f>SUM(B41:X41)</f>
        <v>7439674.7851295974</v>
      </c>
      <c r="Z41" s="103"/>
    </row>
    <row r="42" spans="1:26" ht="15.5">
      <c r="A42" s="67"/>
      <c r="B42" s="67"/>
      <c r="C42" s="104"/>
      <c r="D42" s="63"/>
      <c r="E42" s="67"/>
      <c r="F42" s="67"/>
      <c r="G42" s="105"/>
      <c r="H42" s="67"/>
      <c r="I42" s="67"/>
      <c r="J42" s="67"/>
      <c r="K42" s="67"/>
      <c r="L42" s="67"/>
      <c r="M42" s="67"/>
      <c r="N42" s="67"/>
      <c r="O42" s="67"/>
      <c r="P42" s="67"/>
      <c r="Q42" s="67"/>
      <c r="R42" s="67"/>
      <c r="S42" s="67"/>
      <c r="T42" s="67"/>
      <c r="U42" s="67"/>
      <c r="V42" s="67"/>
      <c r="W42" s="105"/>
      <c r="X42" s="67"/>
      <c r="Y42" s="67"/>
      <c r="Z42" s="63"/>
    </row>
    <row r="43" spans="1:26" ht="15.5" hidden="1">
      <c r="A43" s="106" t="s">
        <v>227</v>
      </c>
      <c r="B43" s="107" t="str">
        <f t="shared" ref="B43:Y43" si="3">B38</f>
        <v>до 2020</v>
      </c>
      <c r="C43" s="108">
        <f t="shared" si="3"/>
        <v>2020</v>
      </c>
      <c r="D43" s="108">
        <f t="shared" si="3"/>
        <v>2021</v>
      </c>
      <c r="E43" s="108">
        <f t="shared" si="3"/>
        <v>2022</v>
      </c>
      <c r="F43" s="108">
        <f t="shared" si="3"/>
        <v>2023</v>
      </c>
      <c r="G43" s="108">
        <f t="shared" si="3"/>
        <v>2024</v>
      </c>
      <c r="H43" s="108">
        <f t="shared" si="3"/>
        <v>2025</v>
      </c>
      <c r="I43" s="108">
        <f t="shared" si="3"/>
        <v>2026</v>
      </c>
      <c r="J43" s="108">
        <f t="shared" si="3"/>
        <v>2027</v>
      </c>
      <c r="K43" s="108">
        <f t="shared" si="3"/>
        <v>2028</v>
      </c>
      <c r="L43" s="108">
        <f t="shared" si="3"/>
        <v>2029</v>
      </c>
      <c r="M43" s="108">
        <f t="shared" si="3"/>
        <v>2030</v>
      </c>
      <c r="N43" s="108">
        <f t="shared" si="3"/>
        <v>2031</v>
      </c>
      <c r="O43" s="108">
        <f t="shared" si="3"/>
        <v>2032</v>
      </c>
      <c r="P43" s="108">
        <f t="shared" si="3"/>
        <v>2033</v>
      </c>
      <c r="Q43" s="108">
        <f t="shared" si="3"/>
        <v>2034</v>
      </c>
      <c r="R43" s="108">
        <f t="shared" si="3"/>
        <v>2035</v>
      </c>
      <c r="S43" s="108">
        <f t="shared" si="3"/>
        <v>2036</v>
      </c>
      <c r="T43" s="108">
        <f t="shared" si="3"/>
        <v>2037</v>
      </c>
      <c r="U43" s="108">
        <f t="shared" si="3"/>
        <v>2038</v>
      </c>
      <c r="V43" s="108">
        <f t="shared" si="3"/>
        <v>2039</v>
      </c>
      <c r="W43" s="108">
        <f t="shared" si="3"/>
        <v>2040</v>
      </c>
      <c r="X43" s="108">
        <f t="shared" si="3"/>
        <v>2041</v>
      </c>
      <c r="Y43" s="109" t="str">
        <f t="shared" si="3"/>
        <v>ИТОГ</v>
      </c>
      <c r="Z43" s="63"/>
    </row>
    <row r="44" spans="1:26" ht="15.5" hidden="1">
      <c r="A44" s="110" t="s">
        <v>228</v>
      </c>
      <c r="B44" s="102">
        <v>0</v>
      </c>
      <c r="C44" s="102">
        <f t="shared" ref="C44:X44" ca="1" si="4">B44+B45-B46</f>
        <v>0</v>
      </c>
      <c r="D44" s="102">
        <f t="shared" ca="1" si="4"/>
        <v>0</v>
      </c>
      <c r="E44" s="102">
        <f t="shared" ca="1" si="4"/>
        <v>0</v>
      </c>
      <c r="F44" s="102">
        <f t="shared" ca="1" si="4"/>
        <v>0</v>
      </c>
      <c r="G44" s="102">
        <f t="shared" ca="1" si="4"/>
        <v>0</v>
      </c>
      <c r="H44" s="102">
        <f t="shared" ca="1" si="4"/>
        <v>0</v>
      </c>
      <c r="I44" s="102">
        <f t="shared" ca="1" si="4"/>
        <v>0</v>
      </c>
      <c r="J44" s="102">
        <f t="shared" ca="1" si="4"/>
        <v>0</v>
      </c>
      <c r="K44" s="102">
        <f t="shared" ca="1" si="4"/>
        <v>0</v>
      </c>
      <c r="L44" s="102">
        <f t="shared" ca="1" si="4"/>
        <v>0</v>
      </c>
      <c r="M44" s="102">
        <f t="shared" ca="1" si="4"/>
        <v>0</v>
      </c>
      <c r="N44" s="102">
        <f t="shared" ca="1" si="4"/>
        <v>0</v>
      </c>
      <c r="O44" s="102">
        <f t="shared" ca="1" si="4"/>
        <v>0</v>
      </c>
      <c r="P44" s="102">
        <f t="shared" ca="1" si="4"/>
        <v>0</v>
      </c>
      <c r="Q44" s="102">
        <f t="shared" ca="1" si="4"/>
        <v>0</v>
      </c>
      <c r="R44" s="102">
        <f t="shared" ca="1" si="4"/>
        <v>0</v>
      </c>
      <c r="S44" s="102">
        <f t="shared" ca="1" si="4"/>
        <v>0</v>
      </c>
      <c r="T44" s="102">
        <f t="shared" ca="1" si="4"/>
        <v>0</v>
      </c>
      <c r="U44" s="102">
        <f t="shared" ca="1" si="4"/>
        <v>0</v>
      </c>
      <c r="V44" s="102">
        <f t="shared" ca="1" si="4"/>
        <v>0</v>
      </c>
      <c r="W44" s="102">
        <f t="shared" ca="1" si="4"/>
        <v>0</v>
      </c>
      <c r="X44" s="102">
        <f t="shared" ca="1" si="4"/>
        <v>0</v>
      </c>
      <c r="Y44" s="111">
        <f ca="1">SUM(B44:X44)</f>
        <v>0</v>
      </c>
      <c r="Z44" s="63"/>
    </row>
    <row r="45" spans="1:26" ht="15.5" hidden="1">
      <c r="A45" s="110" t="s">
        <v>229</v>
      </c>
      <c r="B45" s="102">
        <f t="shared" ref="B45:X45" si="5">B121</f>
        <v>0</v>
      </c>
      <c r="C45" s="102">
        <f t="shared" si="5"/>
        <v>0</v>
      </c>
      <c r="D45" s="102">
        <f t="shared" si="5"/>
        <v>0</v>
      </c>
      <c r="E45" s="102">
        <f t="shared" si="5"/>
        <v>0</v>
      </c>
      <c r="F45" s="102">
        <f t="shared" si="5"/>
        <v>0</v>
      </c>
      <c r="G45" s="102">
        <f t="shared" si="5"/>
        <v>0</v>
      </c>
      <c r="H45" s="102">
        <f t="shared" si="5"/>
        <v>0</v>
      </c>
      <c r="I45" s="102">
        <f t="shared" si="5"/>
        <v>0</v>
      </c>
      <c r="J45" s="102">
        <f t="shared" si="5"/>
        <v>0</v>
      </c>
      <c r="K45" s="102">
        <f t="shared" si="5"/>
        <v>0</v>
      </c>
      <c r="L45" s="102">
        <f t="shared" si="5"/>
        <v>0</v>
      </c>
      <c r="M45" s="102">
        <f t="shared" si="5"/>
        <v>0</v>
      </c>
      <c r="N45" s="102">
        <f t="shared" si="5"/>
        <v>0</v>
      </c>
      <c r="O45" s="102">
        <f t="shared" si="5"/>
        <v>0</v>
      </c>
      <c r="P45" s="102">
        <f t="shared" si="5"/>
        <v>0</v>
      </c>
      <c r="Q45" s="102">
        <f t="shared" si="5"/>
        <v>0</v>
      </c>
      <c r="R45" s="102">
        <f t="shared" si="5"/>
        <v>0</v>
      </c>
      <c r="S45" s="102">
        <f t="shared" si="5"/>
        <v>0</v>
      </c>
      <c r="T45" s="102">
        <f t="shared" si="5"/>
        <v>0</v>
      </c>
      <c r="U45" s="102">
        <f t="shared" si="5"/>
        <v>0</v>
      </c>
      <c r="V45" s="102">
        <f t="shared" si="5"/>
        <v>0</v>
      </c>
      <c r="W45" s="102">
        <f t="shared" si="5"/>
        <v>0</v>
      </c>
      <c r="X45" s="102">
        <f t="shared" si="5"/>
        <v>0</v>
      </c>
      <c r="Y45" s="111">
        <f>SUM(B45:X45)</f>
        <v>0</v>
      </c>
      <c r="Z45" s="63"/>
    </row>
    <row r="46" spans="1:26" ht="15.5" hidden="1">
      <c r="A46" s="110" t="s">
        <v>230</v>
      </c>
      <c r="B46" s="102">
        <f t="shared" ref="B46:X46" ca="1" si="6">IF($B$31&lt;=B112,IF(OFFSET(B45,0,-($B$31-1))&gt;0,OFFSET(B45,0,-($B$31-1)),0),0)</f>
        <v>0</v>
      </c>
      <c r="C46" s="102">
        <f t="shared" ca="1" si="6"/>
        <v>0</v>
      </c>
      <c r="D46" s="102">
        <f t="shared" ca="1" si="6"/>
        <v>0</v>
      </c>
      <c r="E46" s="102">
        <f t="shared" ca="1" si="6"/>
        <v>0</v>
      </c>
      <c r="F46" s="102">
        <f t="shared" ca="1" si="6"/>
        <v>0</v>
      </c>
      <c r="G46" s="102">
        <f t="shared" ca="1" si="6"/>
        <v>0</v>
      </c>
      <c r="H46" s="102">
        <f t="shared" ca="1" si="6"/>
        <v>0</v>
      </c>
      <c r="I46" s="102">
        <f t="shared" ca="1" si="6"/>
        <v>0</v>
      </c>
      <c r="J46" s="102">
        <f t="shared" ca="1" si="6"/>
        <v>0</v>
      </c>
      <c r="K46" s="102">
        <f t="shared" ca="1" si="6"/>
        <v>0</v>
      </c>
      <c r="L46" s="102">
        <f t="shared" ca="1" si="6"/>
        <v>0</v>
      </c>
      <c r="M46" s="102">
        <f t="shared" ca="1" si="6"/>
        <v>0</v>
      </c>
      <c r="N46" s="102">
        <f t="shared" ca="1" si="6"/>
        <v>0</v>
      </c>
      <c r="O46" s="102">
        <f t="shared" ca="1" si="6"/>
        <v>0</v>
      </c>
      <c r="P46" s="102">
        <f t="shared" ca="1" si="6"/>
        <v>0</v>
      </c>
      <c r="Q46" s="102">
        <f t="shared" ca="1" si="6"/>
        <v>0</v>
      </c>
      <c r="R46" s="102">
        <f t="shared" ca="1" si="6"/>
        <v>0</v>
      </c>
      <c r="S46" s="102">
        <f t="shared" ca="1" si="6"/>
        <v>0</v>
      </c>
      <c r="T46" s="102">
        <f t="shared" ca="1" si="6"/>
        <v>0</v>
      </c>
      <c r="U46" s="102">
        <f t="shared" ca="1" si="6"/>
        <v>0</v>
      </c>
      <c r="V46" s="102">
        <f t="shared" ca="1" si="6"/>
        <v>0</v>
      </c>
      <c r="W46" s="102">
        <f t="shared" ca="1" si="6"/>
        <v>0</v>
      </c>
      <c r="X46" s="102">
        <f t="shared" ca="1" si="6"/>
        <v>0</v>
      </c>
      <c r="Y46" s="111">
        <f ca="1">SUM(B46:X46)</f>
        <v>0</v>
      </c>
      <c r="Z46" s="63"/>
    </row>
    <row r="47" spans="1:26" ht="16" hidden="1" thickBot="1">
      <c r="A47" s="112" t="s">
        <v>231</v>
      </c>
      <c r="B47" s="113">
        <f t="shared" ref="B47:X47" ca="1" si="7">AVERAGE(SUM(B44:B45),(SUM(B44:B45)-B46))*$B$32</f>
        <v>0</v>
      </c>
      <c r="C47" s="113">
        <f t="shared" ca="1" si="7"/>
        <v>0</v>
      </c>
      <c r="D47" s="113">
        <f t="shared" ca="1" si="7"/>
        <v>0</v>
      </c>
      <c r="E47" s="113">
        <f t="shared" ca="1" si="7"/>
        <v>0</v>
      </c>
      <c r="F47" s="113">
        <f t="shared" ca="1" si="7"/>
        <v>0</v>
      </c>
      <c r="G47" s="113">
        <f t="shared" ca="1" si="7"/>
        <v>0</v>
      </c>
      <c r="H47" s="113">
        <f t="shared" ca="1" si="7"/>
        <v>0</v>
      </c>
      <c r="I47" s="113">
        <f t="shared" ca="1" si="7"/>
        <v>0</v>
      </c>
      <c r="J47" s="113">
        <f t="shared" ca="1" si="7"/>
        <v>0</v>
      </c>
      <c r="K47" s="113">
        <f t="shared" ca="1" si="7"/>
        <v>0</v>
      </c>
      <c r="L47" s="113">
        <f t="shared" ca="1" si="7"/>
        <v>0</v>
      </c>
      <c r="M47" s="113">
        <f t="shared" ca="1" si="7"/>
        <v>0</v>
      </c>
      <c r="N47" s="113">
        <f t="shared" ca="1" si="7"/>
        <v>0</v>
      </c>
      <c r="O47" s="113">
        <f t="shared" ca="1" si="7"/>
        <v>0</v>
      </c>
      <c r="P47" s="113">
        <f t="shared" ca="1" si="7"/>
        <v>0</v>
      </c>
      <c r="Q47" s="113">
        <f t="shared" ca="1" si="7"/>
        <v>0</v>
      </c>
      <c r="R47" s="113">
        <f t="shared" ca="1" si="7"/>
        <v>0</v>
      </c>
      <c r="S47" s="113">
        <f t="shared" ca="1" si="7"/>
        <v>0</v>
      </c>
      <c r="T47" s="113">
        <f t="shared" ca="1" si="7"/>
        <v>0</v>
      </c>
      <c r="U47" s="113">
        <f t="shared" ca="1" si="7"/>
        <v>0</v>
      </c>
      <c r="V47" s="113">
        <f t="shared" ca="1" si="7"/>
        <v>0</v>
      </c>
      <c r="W47" s="113">
        <f t="shared" ca="1" si="7"/>
        <v>0</v>
      </c>
      <c r="X47" s="113">
        <f t="shared" ca="1" si="7"/>
        <v>0</v>
      </c>
      <c r="Y47" s="114">
        <f ca="1">SUM(B47:X47)</f>
        <v>0</v>
      </c>
      <c r="Z47" s="63"/>
    </row>
    <row r="48" spans="1:26" ht="16" thickBot="1">
      <c r="A48" s="79"/>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63"/>
    </row>
    <row r="49" spans="1:25" ht="15.5">
      <c r="A49" s="106" t="s">
        <v>232</v>
      </c>
      <c r="B49" s="107" t="str">
        <f t="shared" ref="B49:X49" si="8">B38</f>
        <v>до 2020</v>
      </c>
      <c r="C49" s="108">
        <f t="shared" si="8"/>
        <v>2020</v>
      </c>
      <c r="D49" s="108">
        <f t="shared" si="8"/>
        <v>2021</v>
      </c>
      <c r="E49" s="108">
        <f t="shared" si="8"/>
        <v>2022</v>
      </c>
      <c r="F49" s="108">
        <f t="shared" si="8"/>
        <v>2023</v>
      </c>
      <c r="G49" s="108">
        <f t="shared" si="8"/>
        <v>2024</v>
      </c>
      <c r="H49" s="108">
        <f t="shared" si="8"/>
        <v>2025</v>
      </c>
      <c r="I49" s="108">
        <f t="shared" si="8"/>
        <v>2026</v>
      </c>
      <c r="J49" s="108">
        <f t="shared" si="8"/>
        <v>2027</v>
      </c>
      <c r="K49" s="108">
        <f t="shared" si="8"/>
        <v>2028</v>
      </c>
      <c r="L49" s="108">
        <f t="shared" si="8"/>
        <v>2029</v>
      </c>
      <c r="M49" s="108">
        <f t="shared" si="8"/>
        <v>2030</v>
      </c>
      <c r="N49" s="108">
        <f t="shared" si="8"/>
        <v>2031</v>
      </c>
      <c r="O49" s="108">
        <f t="shared" si="8"/>
        <v>2032</v>
      </c>
      <c r="P49" s="108">
        <f t="shared" si="8"/>
        <v>2033</v>
      </c>
      <c r="Q49" s="108">
        <f t="shared" si="8"/>
        <v>2034</v>
      </c>
      <c r="R49" s="108">
        <f t="shared" si="8"/>
        <v>2035</v>
      </c>
      <c r="S49" s="108">
        <f t="shared" si="8"/>
        <v>2036</v>
      </c>
      <c r="T49" s="108">
        <f t="shared" si="8"/>
        <v>2037</v>
      </c>
      <c r="U49" s="108">
        <f t="shared" si="8"/>
        <v>2038</v>
      </c>
      <c r="V49" s="108">
        <f t="shared" si="8"/>
        <v>2039</v>
      </c>
      <c r="W49" s="108">
        <f t="shared" si="8"/>
        <v>2040</v>
      </c>
      <c r="X49" s="108">
        <f t="shared" si="8"/>
        <v>2041</v>
      </c>
      <c r="Y49" s="109" t="str">
        <f>Y43</f>
        <v>ИТОГ</v>
      </c>
    </row>
    <row r="50" spans="1:25">
      <c r="A50" s="116" t="s">
        <v>233</v>
      </c>
      <c r="B50" s="117">
        <f t="shared" ref="B50:X50" si="9">B41*$B$19</f>
        <v>0</v>
      </c>
      <c r="C50" s="117">
        <f>C41*$B$19</f>
        <v>0</v>
      </c>
      <c r="D50" s="117">
        <f t="shared" si="9"/>
        <v>54655.854465766781</v>
      </c>
      <c r="E50" s="117">
        <f>E41*$B$19</f>
        <v>81480.628844748993</v>
      </c>
      <c r="F50" s="117">
        <f t="shared" si="9"/>
        <v>123311.99729592595</v>
      </c>
      <c r="G50" s="117">
        <f t="shared" si="9"/>
        <v>172281.08245586482</v>
      </c>
      <c r="H50" s="117">
        <f t="shared" si="9"/>
        <v>224104.75607506966</v>
      </c>
      <c r="I50" s="117">
        <f t="shared" si="9"/>
        <v>278900.26513721654</v>
      </c>
      <c r="J50" s="117">
        <f t="shared" si="9"/>
        <v>353504.03580861073</v>
      </c>
      <c r="K50" s="117">
        <f t="shared" si="9"/>
        <v>363526.89021620242</v>
      </c>
      <c r="L50" s="117">
        <f t="shared" si="9"/>
        <v>373850.43025602185</v>
      </c>
      <c r="M50" s="117">
        <f t="shared" si="9"/>
        <v>384483.67649703583</v>
      </c>
      <c r="N50" s="117">
        <f t="shared" si="9"/>
        <v>395435.92012528022</v>
      </c>
      <c r="O50" s="117">
        <f t="shared" si="9"/>
        <v>406716.73106237198</v>
      </c>
      <c r="P50" s="117">
        <f t="shared" si="9"/>
        <v>418335.96632757649</v>
      </c>
      <c r="Q50" s="117">
        <f t="shared" si="9"/>
        <v>430303.77865073713</v>
      </c>
      <c r="R50" s="117">
        <f t="shared" si="9"/>
        <v>442630.6253435926</v>
      </c>
      <c r="S50" s="117">
        <f t="shared" si="9"/>
        <v>455327.27743723372</v>
      </c>
      <c r="T50" s="117">
        <f t="shared" si="9"/>
        <v>468404.82909368409</v>
      </c>
      <c r="U50" s="117">
        <f t="shared" si="9"/>
        <v>481874.70729982795</v>
      </c>
      <c r="V50" s="117">
        <f t="shared" si="9"/>
        <v>495748.68185215612</v>
      </c>
      <c r="W50" s="117">
        <f t="shared" si="9"/>
        <v>510038.87564105412</v>
      </c>
      <c r="X50" s="117">
        <f t="shared" si="9"/>
        <v>524757.77524361911</v>
      </c>
      <c r="Y50" s="111">
        <f t="shared" ref="Y50:Y61" si="10">SUM(B50:X50)</f>
        <v>7439674.7851295974</v>
      </c>
    </row>
    <row r="51" spans="1:25" ht="15.5">
      <c r="A51" s="110" t="s">
        <v>234</v>
      </c>
      <c r="B51" s="102">
        <f t="shared" ref="B51:X51" si="11">SUM(B52:B54)</f>
        <v>0</v>
      </c>
      <c r="C51" s="102">
        <f t="shared" si="11"/>
        <v>0</v>
      </c>
      <c r="D51" s="102">
        <f t="shared" si="11"/>
        <v>-13691.866666666667</v>
      </c>
      <c r="E51" s="102">
        <f t="shared" si="11"/>
        <v>-22219.801666666666</v>
      </c>
      <c r="F51" s="102">
        <f t="shared" si="11"/>
        <v>-22911.206718896829</v>
      </c>
      <c r="G51" s="102">
        <f t="shared" si="11"/>
        <v>-23897.581825681664</v>
      </c>
      <c r="H51" s="102">
        <f t="shared" si="11"/>
        <v>-24571.801666666666</v>
      </c>
      <c r="I51" s="102">
        <f t="shared" si="11"/>
        <v>-25453.801666666666</v>
      </c>
      <c r="J51" s="102">
        <f t="shared" si="11"/>
        <v>-26629.801666666666</v>
      </c>
      <c r="K51" s="102">
        <f t="shared" si="11"/>
        <v>-26629.801666666666</v>
      </c>
      <c r="L51" s="102">
        <f t="shared" si="11"/>
        <v>-26629.801666666666</v>
      </c>
      <c r="M51" s="102">
        <f t="shared" si="11"/>
        <v>-26629.801666666666</v>
      </c>
      <c r="N51" s="102">
        <f t="shared" si="11"/>
        <v>-26629.801666666666</v>
      </c>
      <c r="O51" s="102">
        <f t="shared" si="11"/>
        <v>-26629.801666666666</v>
      </c>
      <c r="P51" s="102">
        <f t="shared" si="11"/>
        <v>-26629.801666666666</v>
      </c>
      <c r="Q51" s="102">
        <f t="shared" si="11"/>
        <v>-26629.801666666666</v>
      </c>
      <c r="R51" s="102">
        <f t="shared" si="11"/>
        <v>-26629.801666666666</v>
      </c>
      <c r="S51" s="102">
        <f t="shared" si="11"/>
        <v>-26629.801666666666</v>
      </c>
      <c r="T51" s="102">
        <f t="shared" si="11"/>
        <v>-26629.801666666666</v>
      </c>
      <c r="U51" s="102">
        <f t="shared" si="11"/>
        <v>-26629.801666666666</v>
      </c>
      <c r="V51" s="102">
        <f t="shared" si="11"/>
        <v>-26629.801666666666</v>
      </c>
      <c r="W51" s="102">
        <f t="shared" si="11"/>
        <v>-26629.801666666666</v>
      </c>
      <c r="X51" s="102">
        <f t="shared" si="11"/>
        <v>-26629.801666666666</v>
      </c>
      <c r="Y51" s="111">
        <f t="shared" si="10"/>
        <v>-532193.08521124488</v>
      </c>
    </row>
    <row r="52" spans="1:25" ht="15.5">
      <c r="A52" s="118" t="s">
        <v>235</v>
      </c>
      <c r="B52" s="102">
        <f t="shared" ref="B52:G52" si="12">-B101</f>
        <v>0</v>
      </c>
      <c r="C52" s="102">
        <f t="shared" si="12"/>
        <v>0</v>
      </c>
      <c r="D52" s="102">
        <f t="shared" si="12"/>
        <v>0</v>
      </c>
      <c r="E52" s="102">
        <f t="shared" si="12"/>
        <v>-7939.9349999999986</v>
      </c>
      <c r="F52" s="102">
        <f t="shared" si="12"/>
        <v>-8043.1541549999974</v>
      </c>
      <c r="G52" s="102">
        <f t="shared" si="12"/>
        <v>-8147.715159014997</v>
      </c>
      <c r="H52" s="102">
        <f t="shared" ref="H52:X52" si="13">-H102</f>
        <v>-7939.9349999999986</v>
      </c>
      <c r="I52" s="102">
        <f t="shared" si="13"/>
        <v>-7939.9349999999986</v>
      </c>
      <c r="J52" s="102">
        <f t="shared" si="13"/>
        <v>-7939.9349999999986</v>
      </c>
      <c r="K52" s="102">
        <f t="shared" si="13"/>
        <v>-7939.9349999999986</v>
      </c>
      <c r="L52" s="102">
        <f t="shared" si="13"/>
        <v>-7939.9349999999986</v>
      </c>
      <c r="M52" s="102">
        <f t="shared" si="13"/>
        <v>-7939.9349999999986</v>
      </c>
      <c r="N52" s="102">
        <f t="shared" si="13"/>
        <v>-7939.9349999999986</v>
      </c>
      <c r="O52" s="102">
        <f t="shared" si="13"/>
        <v>-7939.9349999999986</v>
      </c>
      <c r="P52" s="102">
        <f t="shared" si="13"/>
        <v>-7939.9349999999986</v>
      </c>
      <c r="Q52" s="102">
        <f t="shared" si="13"/>
        <v>-7939.9349999999986</v>
      </c>
      <c r="R52" s="102">
        <f t="shared" si="13"/>
        <v>-7939.9349999999986</v>
      </c>
      <c r="S52" s="102">
        <f t="shared" si="13"/>
        <v>-7939.9349999999986</v>
      </c>
      <c r="T52" s="102">
        <f t="shared" si="13"/>
        <v>-7939.9349999999986</v>
      </c>
      <c r="U52" s="102">
        <f t="shared" si="13"/>
        <v>-7939.9349999999986</v>
      </c>
      <c r="V52" s="102">
        <f t="shared" si="13"/>
        <v>-7939.9349999999986</v>
      </c>
      <c r="W52" s="102">
        <f t="shared" si="13"/>
        <v>-7939.9349999999986</v>
      </c>
      <c r="X52" s="102">
        <f t="shared" si="13"/>
        <v>-7939.9349999999986</v>
      </c>
      <c r="Y52" s="111">
        <f t="shared" si="10"/>
        <v>-159109.69931401496</v>
      </c>
    </row>
    <row r="53" spans="1:25" ht="15.5">
      <c r="A53" s="119" t="str">
        <f>A23</f>
        <v>Потери э/энергии, руб. без НДС</v>
      </c>
      <c r="B53" s="102">
        <f t="shared" ref="B53:X53" si="14">-B107</f>
        <v>0</v>
      </c>
      <c r="C53" s="102">
        <f t="shared" si="14"/>
        <v>0</v>
      </c>
      <c r="D53" s="102">
        <f t="shared" si="14"/>
        <v>-882</v>
      </c>
      <c r="E53" s="102">
        <f t="shared" si="14"/>
        <v>-1470</v>
      </c>
      <c r="F53" s="102">
        <f t="shared" si="14"/>
        <v>-2058.1858972301634</v>
      </c>
      <c r="G53" s="102">
        <f t="shared" si="14"/>
        <v>-2940</v>
      </c>
      <c r="H53" s="102">
        <f t="shared" si="14"/>
        <v>-3822</v>
      </c>
      <c r="I53" s="102">
        <f t="shared" si="14"/>
        <v>-4704</v>
      </c>
      <c r="J53" s="102">
        <f t="shared" si="14"/>
        <v>-5880</v>
      </c>
      <c r="K53" s="102">
        <f t="shared" si="14"/>
        <v>-5880</v>
      </c>
      <c r="L53" s="102">
        <f t="shared" si="14"/>
        <v>-5880</v>
      </c>
      <c r="M53" s="102">
        <f t="shared" si="14"/>
        <v>-5880</v>
      </c>
      <c r="N53" s="102">
        <f t="shared" si="14"/>
        <v>-5880</v>
      </c>
      <c r="O53" s="102">
        <f t="shared" si="14"/>
        <v>-5880</v>
      </c>
      <c r="P53" s="102">
        <f t="shared" si="14"/>
        <v>-5880</v>
      </c>
      <c r="Q53" s="102">
        <f t="shared" si="14"/>
        <v>-5880</v>
      </c>
      <c r="R53" s="102">
        <f t="shared" si="14"/>
        <v>-5880</v>
      </c>
      <c r="S53" s="102">
        <f t="shared" si="14"/>
        <v>-5880</v>
      </c>
      <c r="T53" s="102">
        <f t="shared" si="14"/>
        <v>-5880</v>
      </c>
      <c r="U53" s="102">
        <f t="shared" si="14"/>
        <v>-5880</v>
      </c>
      <c r="V53" s="102">
        <f t="shared" si="14"/>
        <v>-5880</v>
      </c>
      <c r="W53" s="102">
        <f t="shared" si="14"/>
        <v>-5880</v>
      </c>
      <c r="X53" s="102">
        <f t="shared" si="14"/>
        <v>-5880</v>
      </c>
      <c r="Y53" s="111">
        <f t="shared" si="10"/>
        <v>-104076.18589723017</v>
      </c>
    </row>
    <row r="54" spans="1:25" ht="15.5">
      <c r="A54" s="118" t="s">
        <v>236</v>
      </c>
      <c r="B54" s="102">
        <f t="shared" ref="B54:X54" si="15">IF(B86&gt;$B$84,-$B$15*$B$28,0)</f>
        <v>0</v>
      </c>
      <c r="C54" s="102">
        <f t="shared" si="15"/>
        <v>0</v>
      </c>
      <c r="D54" s="102">
        <f t="shared" si="15"/>
        <v>-12809.866666666667</v>
      </c>
      <c r="E54" s="102">
        <f t="shared" si="15"/>
        <v>-12809.866666666667</v>
      </c>
      <c r="F54" s="102">
        <f t="shared" si="15"/>
        <v>-12809.866666666667</v>
      </c>
      <c r="G54" s="102">
        <f t="shared" si="15"/>
        <v>-12809.866666666667</v>
      </c>
      <c r="H54" s="102">
        <f t="shared" si="15"/>
        <v>-12809.866666666667</v>
      </c>
      <c r="I54" s="102">
        <f t="shared" si="15"/>
        <v>-12809.866666666667</v>
      </c>
      <c r="J54" s="102">
        <f t="shared" si="15"/>
        <v>-12809.866666666667</v>
      </c>
      <c r="K54" s="102">
        <f t="shared" si="15"/>
        <v>-12809.866666666667</v>
      </c>
      <c r="L54" s="102">
        <f t="shared" si="15"/>
        <v>-12809.866666666667</v>
      </c>
      <c r="M54" s="102">
        <f t="shared" si="15"/>
        <v>-12809.866666666667</v>
      </c>
      <c r="N54" s="102">
        <f t="shared" si="15"/>
        <v>-12809.866666666667</v>
      </c>
      <c r="O54" s="102">
        <f t="shared" si="15"/>
        <v>-12809.866666666667</v>
      </c>
      <c r="P54" s="102">
        <f t="shared" si="15"/>
        <v>-12809.866666666667</v>
      </c>
      <c r="Q54" s="102">
        <f t="shared" si="15"/>
        <v>-12809.866666666667</v>
      </c>
      <c r="R54" s="102">
        <f t="shared" si="15"/>
        <v>-12809.866666666667</v>
      </c>
      <c r="S54" s="102">
        <f t="shared" si="15"/>
        <v>-12809.866666666667</v>
      </c>
      <c r="T54" s="102">
        <f t="shared" si="15"/>
        <v>-12809.866666666667</v>
      </c>
      <c r="U54" s="102">
        <f t="shared" si="15"/>
        <v>-12809.866666666667</v>
      </c>
      <c r="V54" s="102">
        <f t="shared" si="15"/>
        <v>-12809.866666666667</v>
      </c>
      <c r="W54" s="102">
        <f t="shared" si="15"/>
        <v>-12809.866666666667</v>
      </c>
      <c r="X54" s="102">
        <f t="shared" si="15"/>
        <v>-12809.866666666667</v>
      </c>
      <c r="Y54" s="111">
        <f t="shared" si="10"/>
        <v>-269007.2</v>
      </c>
    </row>
    <row r="55" spans="1:25">
      <c r="A55" s="120" t="s">
        <v>237</v>
      </c>
      <c r="B55" s="102">
        <f t="shared" ref="B55:X55" si="16">B50+B51</f>
        <v>0</v>
      </c>
      <c r="C55" s="102">
        <f>C50+C51</f>
        <v>0</v>
      </c>
      <c r="D55" s="102">
        <f t="shared" si="16"/>
        <v>40963.987799100112</v>
      </c>
      <c r="E55" s="117">
        <f t="shared" si="16"/>
        <v>59260.827178082327</v>
      </c>
      <c r="F55" s="117">
        <f t="shared" si="16"/>
        <v>100400.79057702911</v>
      </c>
      <c r="G55" s="117">
        <f t="shared" si="16"/>
        <v>148383.50063018315</v>
      </c>
      <c r="H55" s="117">
        <f t="shared" si="16"/>
        <v>199532.95440840299</v>
      </c>
      <c r="I55" s="117">
        <f t="shared" si="16"/>
        <v>253446.46347054988</v>
      </c>
      <c r="J55" s="117">
        <f t="shared" si="16"/>
        <v>326874.23414194409</v>
      </c>
      <c r="K55" s="117">
        <f t="shared" si="16"/>
        <v>336897.08854953572</v>
      </c>
      <c r="L55" s="117">
        <f t="shared" si="16"/>
        <v>347220.62858935515</v>
      </c>
      <c r="M55" s="117">
        <f t="shared" si="16"/>
        <v>357853.87483036914</v>
      </c>
      <c r="N55" s="117">
        <f t="shared" si="16"/>
        <v>368806.11845861352</v>
      </c>
      <c r="O55" s="117">
        <f t="shared" si="16"/>
        <v>380086.92939570535</v>
      </c>
      <c r="P55" s="117">
        <f t="shared" si="16"/>
        <v>391706.1646609098</v>
      </c>
      <c r="Q55" s="117">
        <f t="shared" si="16"/>
        <v>403673.9769840705</v>
      </c>
      <c r="R55" s="117">
        <f t="shared" si="16"/>
        <v>416000.82367692597</v>
      </c>
      <c r="S55" s="117">
        <f t="shared" si="16"/>
        <v>428697.47577056708</v>
      </c>
      <c r="T55" s="117">
        <f t="shared" si="16"/>
        <v>441775.02742701746</v>
      </c>
      <c r="U55" s="117">
        <f t="shared" si="16"/>
        <v>455244.90563316131</v>
      </c>
      <c r="V55" s="117">
        <f t="shared" si="16"/>
        <v>469118.88018548943</v>
      </c>
      <c r="W55" s="117">
        <f t="shared" si="16"/>
        <v>483409.07397438749</v>
      </c>
      <c r="X55" s="117">
        <f t="shared" si="16"/>
        <v>498127.97357695247</v>
      </c>
      <c r="Y55" s="111">
        <f t="shared" si="10"/>
        <v>6907481.6999183539</v>
      </c>
    </row>
    <row r="56" spans="1:25" ht="15.5">
      <c r="A56" s="118" t="s">
        <v>238</v>
      </c>
      <c r="B56" s="121">
        <f>IF(B86&gt;$B$84,-$B$15/$B$18,0)</f>
        <v>0</v>
      </c>
      <c r="C56" s="121">
        <f>IF(C86&gt;$B$84,-$B$15/$B$18,0)</f>
        <v>0</v>
      </c>
      <c r="D56" s="121">
        <f>IF(D86&gt;$B$84,IF(SUM($B$56:C56)=-$B$15,0,-$B$15/$B$18),0)</f>
        <v>-19408.888888888891</v>
      </c>
      <c r="E56" s="121">
        <f>IF(E86&gt;$B$84,IF(SUM($B$56:D56)=-$B$15,0,-$B$15/$B$18),0)</f>
        <v>-19408.888888888891</v>
      </c>
      <c r="F56" s="121">
        <f>IF(F86&gt;$B$84,IF(SUM($B$56:E56)=-$B$15,0,-$B$15/$B$18),0)</f>
        <v>-19408.888888888891</v>
      </c>
      <c r="G56" s="121">
        <f>IF(G86&gt;$B$84,IF(SUM($B$56:F56)=-$B$15,0,-$B$15/$B$18),0)</f>
        <v>-19408.888888888891</v>
      </c>
      <c r="H56" s="121">
        <f>IF(H86&gt;$B$84,IF(SUM($B$56:G56)=-$B$15,0,-$B$15/$B$18),0)</f>
        <v>-19408.888888888891</v>
      </c>
      <c r="I56" s="121">
        <f>IF(I86&gt;$B$84,IF(SUM($B$56:H56)=-$B$15,0,-$B$15/$B$18),0)</f>
        <v>-19408.888888888891</v>
      </c>
      <c r="J56" s="121">
        <f>IF(J86&gt;$B$84,IF(SUM($B$56:I56)=-$B$15,0,-$B$15/$B$18),0)</f>
        <v>-19408.888888888891</v>
      </c>
      <c r="K56" s="121">
        <f>IF(K86&gt;$B$84,IF(SUM($B$56:J56)=-$B$15,0,-$B$15/$B$18),0)</f>
        <v>-19408.888888888891</v>
      </c>
      <c r="L56" s="121">
        <f>IF(L86&gt;$B$84,IF(SUM($B$56:K56)=-$B$15,0,-$B$15/$B$18),0)</f>
        <v>-19408.888888888891</v>
      </c>
      <c r="M56" s="121">
        <f>IF(M86&gt;$B$84,IF(SUM($B$56:L56)=-$B$15,0,-$B$15/$B$18),0)</f>
        <v>-19408.888888888891</v>
      </c>
      <c r="N56" s="121">
        <f>IF(N86&gt;$B$84,IF(SUM($B$56:M56)=-$B$15,0,-$B$15/$B$18),0)</f>
        <v>-19408.888888888891</v>
      </c>
      <c r="O56" s="121">
        <f>IF(O86&gt;$B$84,IF(SUM($B$56:N56)=-$B$15,0,-$B$15/$B$18),0)</f>
        <v>-19408.888888888891</v>
      </c>
      <c r="P56" s="121">
        <f>IF(P86&gt;$B$84,IF(SUM($B$56:O56)=-$B$15,0,-$B$15/$B$18),0)</f>
        <v>-19408.888888888891</v>
      </c>
      <c r="Q56" s="121">
        <f>IF(Q86&gt;$B$84,IF(SUM($B$56:P56)=-$B$15,0,-$B$15/$B$18),0)</f>
        <v>-19408.888888888891</v>
      </c>
      <c r="R56" s="121">
        <f>IF(R86&gt;$B$84,IF(SUM($B$56:Q56)=-$B$15,0,-$B$15/$B$18),0)</f>
        <v>-19408.888888888891</v>
      </c>
      <c r="S56" s="121">
        <f>IF(S86&gt;$B$84,IF(SUM($B$56:R56)=-$B$15,0,-$B$15/$B$18),0)</f>
        <v>-19408.888888888891</v>
      </c>
      <c r="T56" s="121">
        <f>IF(T86&gt;$B$84,IF(SUM($B$56:S56)=-$B$15,0,-$B$15/$B$18),0)</f>
        <v>-19408.888888888891</v>
      </c>
      <c r="U56" s="121">
        <f>IF(U86&gt;$B$84,IF(SUM($B$56:T56)=-$B$15,0,-$B$15/$B$18),0)</f>
        <v>-19408.888888888891</v>
      </c>
      <c r="V56" s="121">
        <f>IF(V86&gt;$B$84,IF(SUM($B$56:U56)=-$B$15,0,-$B$15/$B$18),0)</f>
        <v>-19408.888888888891</v>
      </c>
      <c r="W56" s="121">
        <f>IF(W86&gt;$B$84,IF(SUM($B$56:V56)=-$B$15,0,-$B$15/$B$18),0)</f>
        <v>-19408.888888888891</v>
      </c>
      <c r="X56" s="121">
        <f>IF(X86&gt;$B$84,IF(SUM($B$56:W56)=-$B$15,0,-$B$15/$B$18),0)</f>
        <v>-19408.888888888891</v>
      </c>
      <c r="Y56" s="111">
        <f t="shared" si="10"/>
        <v>-407586.66666666651</v>
      </c>
    </row>
    <row r="57" spans="1:25">
      <c r="A57" s="120" t="s">
        <v>239</v>
      </c>
      <c r="B57" s="117">
        <f t="shared" ref="B57:G57" si="17">B55+B56</f>
        <v>0</v>
      </c>
      <c r="C57" s="117">
        <f>C55+C56</f>
        <v>0</v>
      </c>
      <c r="D57" s="117">
        <f t="shared" si="17"/>
        <v>21555.098910211222</v>
      </c>
      <c r="E57" s="117">
        <f t="shared" si="17"/>
        <v>39851.938289193437</v>
      </c>
      <c r="F57" s="117">
        <f t="shared" si="17"/>
        <v>80991.90168814022</v>
      </c>
      <c r="G57" s="117">
        <f t="shared" si="17"/>
        <v>128974.61174129425</v>
      </c>
      <c r="H57" s="117">
        <v>0</v>
      </c>
      <c r="I57" s="117">
        <f t="shared" ref="I57:X57" si="18">I55+I56</f>
        <v>234037.57458166097</v>
      </c>
      <c r="J57" s="117">
        <f t="shared" si="18"/>
        <v>307465.34525305522</v>
      </c>
      <c r="K57" s="117">
        <f t="shared" si="18"/>
        <v>317488.19966064685</v>
      </c>
      <c r="L57" s="117">
        <f t="shared" si="18"/>
        <v>327811.73970046628</v>
      </c>
      <c r="M57" s="117">
        <f t="shared" si="18"/>
        <v>338444.98594148026</v>
      </c>
      <c r="N57" s="117">
        <f t="shared" si="18"/>
        <v>349397.22956972464</v>
      </c>
      <c r="O57" s="117">
        <f t="shared" si="18"/>
        <v>360678.04050681647</v>
      </c>
      <c r="P57" s="117">
        <f t="shared" si="18"/>
        <v>372297.27577202092</v>
      </c>
      <c r="Q57" s="117">
        <f t="shared" si="18"/>
        <v>384265.08809518162</v>
      </c>
      <c r="R57" s="117">
        <f t="shared" si="18"/>
        <v>396591.93478803709</v>
      </c>
      <c r="S57" s="117">
        <f t="shared" si="18"/>
        <v>409288.5868816782</v>
      </c>
      <c r="T57" s="117">
        <f t="shared" si="18"/>
        <v>422366.13853812858</v>
      </c>
      <c r="U57" s="117">
        <f t="shared" si="18"/>
        <v>435836.01674427243</v>
      </c>
      <c r="V57" s="117">
        <f t="shared" si="18"/>
        <v>449709.99129660055</v>
      </c>
      <c r="W57" s="117">
        <f t="shared" si="18"/>
        <v>464000.18508549861</v>
      </c>
      <c r="X57" s="117">
        <f t="shared" si="18"/>
        <v>478719.08468806359</v>
      </c>
      <c r="Y57" s="111">
        <f t="shared" si="10"/>
        <v>6319770.9677321715</v>
      </c>
    </row>
    <row r="58" spans="1:25" ht="15.5">
      <c r="A58" s="118" t="s">
        <v>240</v>
      </c>
      <c r="B58" s="102">
        <f t="shared" ref="B58:X58" ca="1" si="19">-B47</f>
        <v>0</v>
      </c>
      <c r="C58" s="102">
        <f t="shared" ca="1" si="19"/>
        <v>0</v>
      </c>
      <c r="D58" s="102">
        <f t="shared" ca="1" si="19"/>
        <v>0</v>
      </c>
      <c r="E58" s="102">
        <f t="shared" ca="1" si="19"/>
        <v>0</v>
      </c>
      <c r="F58" s="102">
        <f t="shared" ca="1" si="19"/>
        <v>0</v>
      </c>
      <c r="G58" s="102">
        <f t="shared" ca="1" si="19"/>
        <v>0</v>
      </c>
      <c r="H58" s="102">
        <f t="shared" ca="1" si="19"/>
        <v>0</v>
      </c>
      <c r="I58" s="102">
        <f t="shared" ca="1" si="19"/>
        <v>0</v>
      </c>
      <c r="J58" s="102">
        <f t="shared" ca="1" si="19"/>
        <v>0</v>
      </c>
      <c r="K58" s="102">
        <f t="shared" ca="1" si="19"/>
        <v>0</v>
      </c>
      <c r="L58" s="102">
        <f t="shared" ca="1" si="19"/>
        <v>0</v>
      </c>
      <c r="M58" s="102">
        <f t="shared" ca="1" si="19"/>
        <v>0</v>
      </c>
      <c r="N58" s="102">
        <f t="shared" ca="1" si="19"/>
        <v>0</v>
      </c>
      <c r="O58" s="102">
        <f t="shared" ca="1" si="19"/>
        <v>0</v>
      </c>
      <c r="P58" s="102">
        <f t="shared" ca="1" si="19"/>
        <v>0</v>
      </c>
      <c r="Q58" s="102">
        <f t="shared" ca="1" si="19"/>
        <v>0</v>
      </c>
      <c r="R58" s="102">
        <f t="shared" ca="1" si="19"/>
        <v>0</v>
      </c>
      <c r="S58" s="102">
        <f t="shared" ca="1" si="19"/>
        <v>0</v>
      </c>
      <c r="T58" s="102">
        <f t="shared" ca="1" si="19"/>
        <v>0</v>
      </c>
      <c r="U58" s="102">
        <f t="shared" ca="1" si="19"/>
        <v>0</v>
      </c>
      <c r="V58" s="102">
        <f t="shared" ca="1" si="19"/>
        <v>0</v>
      </c>
      <c r="W58" s="102">
        <f t="shared" ca="1" si="19"/>
        <v>0</v>
      </c>
      <c r="X58" s="102">
        <f t="shared" ca="1" si="19"/>
        <v>0</v>
      </c>
      <c r="Y58" s="111">
        <f t="shared" ca="1" si="10"/>
        <v>0</v>
      </c>
    </row>
    <row r="59" spans="1:25">
      <c r="A59" s="120" t="s">
        <v>241</v>
      </c>
      <c r="B59" s="117">
        <f t="shared" ref="B59:X59" ca="1" si="20">B57+B58</f>
        <v>0</v>
      </c>
      <c r="C59" s="117">
        <f t="shared" ca="1" si="20"/>
        <v>0</v>
      </c>
      <c r="D59" s="117">
        <f t="shared" ca="1" si="20"/>
        <v>21555.098910211222</v>
      </c>
      <c r="E59" s="117">
        <f t="shared" ca="1" si="20"/>
        <v>39851.938289193437</v>
      </c>
      <c r="F59" s="117">
        <f t="shared" ca="1" si="20"/>
        <v>80991.90168814022</v>
      </c>
      <c r="G59" s="117">
        <f t="shared" ca="1" si="20"/>
        <v>128974.61174129425</v>
      </c>
      <c r="H59" s="117">
        <f t="shared" ca="1" si="20"/>
        <v>0</v>
      </c>
      <c r="I59" s="117">
        <f t="shared" ca="1" si="20"/>
        <v>234037.57458166097</v>
      </c>
      <c r="J59" s="117">
        <f t="shared" ca="1" si="20"/>
        <v>307465.34525305522</v>
      </c>
      <c r="K59" s="117">
        <f t="shared" ca="1" si="20"/>
        <v>317488.19966064685</v>
      </c>
      <c r="L59" s="117">
        <f t="shared" ca="1" si="20"/>
        <v>327811.73970046628</v>
      </c>
      <c r="M59" s="117">
        <f t="shared" ca="1" si="20"/>
        <v>338444.98594148026</v>
      </c>
      <c r="N59" s="117">
        <f t="shared" ca="1" si="20"/>
        <v>349397.22956972464</v>
      </c>
      <c r="O59" s="117">
        <f t="shared" ca="1" si="20"/>
        <v>360678.04050681647</v>
      </c>
      <c r="P59" s="117">
        <f t="shared" ca="1" si="20"/>
        <v>372297.27577202092</v>
      </c>
      <c r="Q59" s="117">
        <f t="shared" ca="1" si="20"/>
        <v>384265.08809518162</v>
      </c>
      <c r="R59" s="117">
        <f t="shared" ca="1" si="20"/>
        <v>396591.93478803709</v>
      </c>
      <c r="S59" s="117">
        <f t="shared" ca="1" si="20"/>
        <v>409288.5868816782</v>
      </c>
      <c r="T59" s="117">
        <f t="shared" ca="1" si="20"/>
        <v>422366.13853812858</v>
      </c>
      <c r="U59" s="117">
        <f t="shared" ca="1" si="20"/>
        <v>435836.01674427243</v>
      </c>
      <c r="V59" s="117">
        <f t="shared" ca="1" si="20"/>
        <v>449709.99129660055</v>
      </c>
      <c r="W59" s="117">
        <f t="shared" ca="1" si="20"/>
        <v>464000.18508549861</v>
      </c>
      <c r="X59" s="117">
        <f t="shared" ca="1" si="20"/>
        <v>478719.08468806359</v>
      </c>
      <c r="Y59" s="111">
        <f t="shared" ca="1" si="10"/>
        <v>6319770.9677321715</v>
      </c>
    </row>
    <row r="60" spans="1:25" ht="15.5">
      <c r="A60" s="118" t="s">
        <v>211</v>
      </c>
      <c r="B60" s="102">
        <f t="shared" ref="B60:X60" ca="1" si="21">IF(-B59*$B$27&gt;0,0,-B59*$B$27)</f>
        <v>0</v>
      </c>
      <c r="C60" s="102">
        <f t="shared" ca="1" si="21"/>
        <v>0</v>
      </c>
      <c r="D60" s="102">
        <f t="shared" ca="1" si="21"/>
        <v>-4311.0197820422445</v>
      </c>
      <c r="E60" s="102">
        <f t="shared" ca="1" si="21"/>
        <v>-7970.387657838688</v>
      </c>
      <c r="F60" s="102">
        <f t="shared" ca="1" si="21"/>
        <v>-16198.380337628045</v>
      </c>
      <c r="G60" s="102">
        <f t="shared" ca="1" si="21"/>
        <v>-25794.922348258853</v>
      </c>
      <c r="H60" s="102">
        <f t="shared" ca="1" si="21"/>
        <v>0</v>
      </c>
      <c r="I60" s="102">
        <f t="shared" ca="1" si="21"/>
        <v>-46807.514916332198</v>
      </c>
      <c r="J60" s="102">
        <f t="shared" ca="1" si="21"/>
        <v>-61493.069050611048</v>
      </c>
      <c r="K60" s="102">
        <f t="shared" ca="1" si="21"/>
        <v>-63497.639932129372</v>
      </c>
      <c r="L60" s="102">
        <f t="shared" ca="1" si="21"/>
        <v>-65562.347940093256</v>
      </c>
      <c r="M60" s="102">
        <f t="shared" ca="1" si="21"/>
        <v>-67688.997188296053</v>
      </c>
      <c r="N60" s="102">
        <f t="shared" ca="1" si="21"/>
        <v>-69879.445913944932</v>
      </c>
      <c r="O60" s="102">
        <f t="shared" ca="1" si="21"/>
        <v>-72135.608101363294</v>
      </c>
      <c r="P60" s="102">
        <f t="shared" ca="1" si="21"/>
        <v>-74459.45515440419</v>
      </c>
      <c r="Q60" s="102">
        <f t="shared" ca="1" si="21"/>
        <v>-76853.017619036327</v>
      </c>
      <c r="R60" s="102">
        <f t="shared" ca="1" si="21"/>
        <v>-79318.386957607421</v>
      </c>
      <c r="S60" s="102">
        <f t="shared" ca="1" si="21"/>
        <v>-81857.71737633564</v>
      </c>
      <c r="T60" s="102">
        <f t="shared" ca="1" si="21"/>
        <v>-84473.227707625716</v>
      </c>
      <c r="U60" s="102">
        <f t="shared" ca="1" si="21"/>
        <v>-87167.203348854498</v>
      </c>
      <c r="V60" s="102">
        <f t="shared" ca="1" si="21"/>
        <v>-89941.998259320113</v>
      </c>
      <c r="W60" s="102">
        <f t="shared" ca="1" si="21"/>
        <v>-92800.037017099734</v>
      </c>
      <c r="X60" s="102">
        <f t="shared" ca="1" si="21"/>
        <v>-95743.816937612719</v>
      </c>
      <c r="Y60" s="111">
        <f t="shared" ca="1" si="10"/>
        <v>-1263954.1935464344</v>
      </c>
    </row>
    <row r="61" spans="1:25" ht="15" thickBot="1">
      <c r="A61" s="122" t="s">
        <v>242</v>
      </c>
      <c r="B61" s="123">
        <f t="shared" ref="B61:X61" ca="1" si="22">B59+B60</f>
        <v>0</v>
      </c>
      <c r="C61" s="123">
        <f t="shared" ca="1" si="22"/>
        <v>0</v>
      </c>
      <c r="D61" s="123">
        <f t="shared" ca="1" si="22"/>
        <v>17244.079128168978</v>
      </c>
      <c r="E61" s="123">
        <f t="shared" ca="1" si="22"/>
        <v>31881.550631354748</v>
      </c>
      <c r="F61" s="123">
        <f t="shared" ca="1" si="22"/>
        <v>64793.521350512179</v>
      </c>
      <c r="G61" s="123">
        <f t="shared" ca="1" si="22"/>
        <v>103179.6893930354</v>
      </c>
      <c r="H61" s="123">
        <f t="shared" ca="1" si="22"/>
        <v>0</v>
      </c>
      <c r="I61" s="123">
        <f t="shared" ca="1" si="22"/>
        <v>187230.05966532876</v>
      </c>
      <c r="J61" s="123">
        <f t="shared" ca="1" si="22"/>
        <v>245972.27620244416</v>
      </c>
      <c r="K61" s="123">
        <f t="shared" ca="1" si="22"/>
        <v>253990.55972851749</v>
      </c>
      <c r="L61" s="123">
        <f t="shared" ca="1" si="22"/>
        <v>262249.39176037302</v>
      </c>
      <c r="M61" s="123">
        <f t="shared" ca="1" si="22"/>
        <v>270755.98875318421</v>
      </c>
      <c r="N61" s="123">
        <f t="shared" ca="1" si="22"/>
        <v>279517.78365577973</v>
      </c>
      <c r="O61" s="123">
        <f t="shared" ca="1" si="22"/>
        <v>288542.43240545318</v>
      </c>
      <c r="P61" s="123">
        <f t="shared" ca="1" si="22"/>
        <v>297837.82061761676</v>
      </c>
      <c r="Q61" s="123">
        <f t="shared" ca="1" si="22"/>
        <v>307412.07047614531</v>
      </c>
      <c r="R61" s="123">
        <f t="shared" ca="1" si="22"/>
        <v>317273.54783042968</v>
      </c>
      <c r="S61" s="123">
        <f t="shared" ca="1" si="22"/>
        <v>327430.86950534256</v>
      </c>
      <c r="T61" s="123">
        <f t="shared" ca="1" si="22"/>
        <v>337892.91083050286</v>
      </c>
      <c r="U61" s="123">
        <f t="shared" ca="1" si="22"/>
        <v>348668.81339541794</v>
      </c>
      <c r="V61" s="123">
        <f t="shared" ca="1" si="22"/>
        <v>359767.99303728045</v>
      </c>
      <c r="W61" s="123">
        <f t="shared" ca="1" si="22"/>
        <v>371200.14806839888</v>
      </c>
      <c r="X61" s="123">
        <f t="shared" ca="1" si="22"/>
        <v>382975.26775045088</v>
      </c>
      <c r="Y61" s="114">
        <f t="shared" ca="1" si="10"/>
        <v>5055816.7741857376</v>
      </c>
    </row>
    <row r="62" spans="1:25" ht="16" thickBot="1">
      <c r="A62" s="79"/>
      <c r="B62" s="124">
        <v>0.5</v>
      </c>
      <c r="C62" s="124">
        <v>0.5</v>
      </c>
      <c r="D62" s="124">
        <v>1.5</v>
      </c>
      <c r="E62" s="124">
        <v>2</v>
      </c>
      <c r="F62" s="124">
        <v>2016</v>
      </c>
      <c r="G62" s="124">
        <v>2016.5</v>
      </c>
      <c r="H62" s="125">
        <f t="shared" ref="H62:Q62" si="23">AVERAGE(G49:H49)</f>
        <v>2024.5</v>
      </c>
      <c r="I62" s="125">
        <f t="shared" si="23"/>
        <v>2025.5</v>
      </c>
      <c r="J62" s="125">
        <f t="shared" si="23"/>
        <v>2026.5</v>
      </c>
      <c r="K62" s="125">
        <f t="shared" si="23"/>
        <v>2027.5</v>
      </c>
      <c r="L62" s="125">
        <f t="shared" si="23"/>
        <v>2028.5</v>
      </c>
      <c r="M62" s="125">
        <f t="shared" si="23"/>
        <v>2029.5</v>
      </c>
      <c r="N62" s="125">
        <f t="shared" si="23"/>
        <v>2030.5</v>
      </c>
      <c r="O62" s="125">
        <f t="shared" si="23"/>
        <v>2031.5</v>
      </c>
      <c r="P62" s="125">
        <f t="shared" si="23"/>
        <v>2032.5</v>
      </c>
      <c r="Q62" s="125">
        <f t="shared" si="23"/>
        <v>2033.5</v>
      </c>
      <c r="R62" s="124"/>
      <c r="S62" s="124"/>
      <c r="T62" s="124"/>
      <c r="U62" s="124"/>
      <c r="V62" s="124"/>
      <c r="W62" s="124"/>
      <c r="X62" s="124"/>
      <c r="Y62" s="125">
        <f>AVERAGE(J49:Y49)</f>
        <v>2034</v>
      </c>
    </row>
    <row r="63" spans="1:25" ht="15.5">
      <c r="A63" s="106" t="s">
        <v>243</v>
      </c>
      <c r="B63" s="107" t="str">
        <f>B49</f>
        <v>до 2020</v>
      </c>
      <c r="C63" s="108">
        <f t="shared" ref="C63:X63" si="24">C38</f>
        <v>2020</v>
      </c>
      <c r="D63" s="108">
        <f t="shared" si="24"/>
        <v>2021</v>
      </c>
      <c r="E63" s="108">
        <f t="shared" si="24"/>
        <v>2022</v>
      </c>
      <c r="F63" s="108">
        <f t="shared" si="24"/>
        <v>2023</v>
      </c>
      <c r="G63" s="108">
        <f t="shared" si="24"/>
        <v>2024</v>
      </c>
      <c r="H63" s="108">
        <f t="shared" si="24"/>
        <v>2025</v>
      </c>
      <c r="I63" s="108">
        <f t="shared" si="24"/>
        <v>2026</v>
      </c>
      <c r="J63" s="108">
        <f t="shared" si="24"/>
        <v>2027</v>
      </c>
      <c r="K63" s="108">
        <f t="shared" si="24"/>
        <v>2028</v>
      </c>
      <c r="L63" s="108">
        <f t="shared" si="24"/>
        <v>2029</v>
      </c>
      <c r="M63" s="108">
        <f t="shared" si="24"/>
        <v>2030</v>
      </c>
      <c r="N63" s="108">
        <f t="shared" si="24"/>
        <v>2031</v>
      </c>
      <c r="O63" s="108">
        <f t="shared" si="24"/>
        <v>2032</v>
      </c>
      <c r="P63" s="108">
        <f t="shared" si="24"/>
        <v>2033</v>
      </c>
      <c r="Q63" s="108">
        <f t="shared" si="24"/>
        <v>2034</v>
      </c>
      <c r="R63" s="108">
        <f t="shared" si="24"/>
        <v>2035</v>
      </c>
      <c r="S63" s="108">
        <f t="shared" si="24"/>
        <v>2036</v>
      </c>
      <c r="T63" s="108">
        <f t="shared" si="24"/>
        <v>2037</v>
      </c>
      <c r="U63" s="108">
        <f t="shared" si="24"/>
        <v>2038</v>
      </c>
      <c r="V63" s="108">
        <f t="shared" si="24"/>
        <v>2039</v>
      </c>
      <c r="W63" s="108">
        <f t="shared" si="24"/>
        <v>2040</v>
      </c>
      <c r="X63" s="108">
        <f t="shared" si="24"/>
        <v>2041</v>
      </c>
      <c r="Y63" s="126" t="str">
        <f>Y49</f>
        <v>ИТОГ</v>
      </c>
    </row>
    <row r="64" spans="1:25">
      <c r="A64" s="127" t="s">
        <v>244</v>
      </c>
      <c r="B64" s="99">
        <f t="shared" ref="B64:X64" si="25">B57</f>
        <v>0</v>
      </c>
      <c r="C64" s="99">
        <f>C57</f>
        <v>0</v>
      </c>
      <c r="D64" s="99">
        <f t="shared" si="25"/>
        <v>21555.098910211222</v>
      </c>
      <c r="E64" s="99">
        <f t="shared" si="25"/>
        <v>39851.938289193437</v>
      </c>
      <c r="F64" s="99">
        <f t="shared" si="25"/>
        <v>80991.90168814022</v>
      </c>
      <c r="G64" s="99">
        <f t="shared" si="25"/>
        <v>128974.61174129425</v>
      </c>
      <c r="H64" s="99">
        <f t="shared" si="25"/>
        <v>0</v>
      </c>
      <c r="I64" s="99">
        <f t="shared" si="25"/>
        <v>234037.57458166097</v>
      </c>
      <c r="J64" s="99">
        <f t="shared" si="25"/>
        <v>307465.34525305522</v>
      </c>
      <c r="K64" s="99">
        <f t="shared" si="25"/>
        <v>317488.19966064685</v>
      </c>
      <c r="L64" s="99">
        <f t="shared" si="25"/>
        <v>327811.73970046628</v>
      </c>
      <c r="M64" s="99">
        <f t="shared" si="25"/>
        <v>338444.98594148026</v>
      </c>
      <c r="N64" s="99">
        <f t="shared" si="25"/>
        <v>349397.22956972464</v>
      </c>
      <c r="O64" s="99">
        <f t="shared" si="25"/>
        <v>360678.04050681647</v>
      </c>
      <c r="P64" s="99">
        <f t="shared" si="25"/>
        <v>372297.27577202092</v>
      </c>
      <c r="Q64" s="99">
        <f t="shared" si="25"/>
        <v>384265.08809518162</v>
      </c>
      <c r="R64" s="99">
        <f t="shared" si="25"/>
        <v>396591.93478803709</v>
      </c>
      <c r="S64" s="99">
        <f t="shared" si="25"/>
        <v>409288.5868816782</v>
      </c>
      <c r="T64" s="99">
        <f t="shared" si="25"/>
        <v>422366.13853812858</v>
      </c>
      <c r="U64" s="99">
        <f t="shared" si="25"/>
        <v>435836.01674427243</v>
      </c>
      <c r="V64" s="99">
        <f t="shared" si="25"/>
        <v>449709.99129660055</v>
      </c>
      <c r="W64" s="99">
        <f t="shared" si="25"/>
        <v>464000.18508549861</v>
      </c>
      <c r="X64" s="99">
        <f t="shared" si="25"/>
        <v>478719.08468806359</v>
      </c>
      <c r="Y64" s="111">
        <f t="shared" ref="Y64:Y73" si="26">SUM(B64:X64)</f>
        <v>6319770.9677321715</v>
      </c>
    </row>
    <row r="65" spans="1:25" ht="15.5">
      <c r="A65" s="118" t="s">
        <v>238</v>
      </c>
      <c r="B65" s="121">
        <f t="shared" ref="B65:X65" si="27">-B56</f>
        <v>0</v>
      </c>
      <c r="C65" s="121">
        <f t="shared" si="27"/>
        <v>0</v>
      </c>
      <c r="D65" s="121">
        <f t="shared" si="27"/>
        <v>19408.888888888891</v>
      </c>
      <c r="E65" s="121">
        <f t="shared" si="27"/>
        <v>19408.888888888891</v>
      </c>
      <c r="F65" s="121">
        <f t="shared" si="27"/>
        <v>19408.888888888891</v>
      </c>
      <c r="G65" s="121">
        <f t="shared" si="27"/>
        <v>19408.888888888891</v>
      </c>
      <c r="H65" s="121">
        <f t="shared" si="27"/>
        <v>19408.888888888891</v>
      </c>
      <c r="I65" s="121">
        <f t="shared" si="27"/>
        <v>19408.888888888891</v>
      </c>
      <c r="J65" s="121">
        <f t="shared" si="27"/>
        <v>19408.888888888891</v>
      </c>
      <c r="K65" s="121">
        <f t="shared" si="27"/>
        <v>19408.888888888891</v>
      </c>
      <c r="L65" s="121">
        <f t="shared" si="27"/>
        <v>19408.888888888891</v>
      </c>
      <c r="M65" s="121">
        <f t="shared" si="27"/>
        <v>19408.888888888891</v>
      </c>
      <c r="N65" s="121">
        <f t="shared" si="27"/>
        <v>19408.888888888891</v>
      </c>
      <c r="O65" s="121">
        <f t="shared" si="27"/>
        <v>19408.888888888891</v>
      </c>
      <c r="P65" s="121">
        <f t="shared" si="27"/>
        <v>19408.888888888891</v>
      </c>
      <c r="Q65" s="121">
        <f t="shared" si="27"/>
        <v>19408.888888888891</v>
      </c>
      <c r="R65" s="121">
        <f t="shared" si="27"/>
        <v>19408.888888888891</v>
      </c>
      <c r="S65" s="121">
        <f t="shared" si="27"/>
        <v>19408.888888888891</v>
      </c>
      <c r="T65" s="121">
        <f t="shared" si="27"/>
        <v>19408.888888888891</v>
      </c>
      <c r="U65" s="121">
        <f t="shared" si="27"/>
        <v>19408.888888888891</v>
      </c>
      <c r="V65" s="121">
        <f t="shared" si="27"/>
        <v>19408.888888888891</v>
      </c>
      <c r="W65" s="121">
        <f t="shared" si="27"/>
        <v>19408.888888888891</v>
      </c>
      <c r="X65" s="121">
        <f t="shared" si="27"/>
        <v>19408.888888888891</v>
      </c>
      <c r="Y65" s="111">
        <f t="shared" si="26"/>
        <v>407586.66666666651</v>
      </c>
    </row>
    <row r="66" spans="1:25" ht="15.5">
      <c r="A66" s="118" t="s">
        <v>240</v>
      </c>
      <c r="B66" s="121">
        <f t="shared" ref="B66:X66" ca="1" si="28">B58</f>
        <v>0</v>
      </c>
      <c r="C66" s="121">
        <f t="shared" ca="1" si="28"/>
        <v>0</v>
      </c>
      <c r="D66" s="121">
        <f t="shared" ca="1" si="28"/>
        <v>0</v>
      </c>
      <c r="E66" s="121">
        <f t="shared" ca="1" si="28"/>
        <v>0</v>
      </c>
      <c r="F66" s="121">
        <f t="shared" ca="1" si="28"/>
        <v>0</v>
      </c>
      <c r="G66" s="121">
        <f t="shared" ca="1" si="28"/>
        <v>0</v>
      </c>
      <c r="H66" s="121">
        <f t="shared" ca="1" si="28"/>
        <v>0</v>
      </c>
      <c r="I66" s="121">
        <f t="shared" ca="1" si="28"/>
        <v>0</v>
      </c>
      <c r="J66" s="121">
        <f t="shared" ca="1" si="28"/>
        <v>0</v>
      </c>
      <c r="K66" s="121">
        <f t="shared" ca="1" si="28"/>
        <v>0</v>
      </c>
      <c r="L66" s="121">
        <f t="shared" ca="1" si="28"/>
        <v>0</v>
      </c>
      <c r="M66" s="121">
        <f t="shared" ca="1" si="28"/>
        <v>0</v>
      </c>
      <c r="N66" s="121">
        <f t="shared" ca="1" si="28"/>
        <v>0</v>
      </c>
      <c r="O66" s="121">
        <f t="shared" ca="1" si="28"/>
        <v>0</v>
      </c>
      <c r="P66" s="121">
        <f t="shared" ca="1" si="28"/>
        <v>0</v>
      </c>
      <c r="Q66" s="121">
        <f t="shared" ca="1" si="28"/>
        <v>0</v>
      </c>
      <c r="R66" s="121">
        <f t="shared" ca="1" si="28"/>
        <v>0</v>
      </c>
      <c r="S66" s="121">
        <f t="shared" ca="1" si="28"/>
        <v>0</v>
      </c>
      <c r="T66" s="121">
        <f t="shared" ca="1" si="28"/>
        <v>0</v>
      </c>
      <c r="U66" s="121">
        <f t="shared" ca="1" si="28"/>
        <v>0</v>
      </c>
      <c r="V66" s="121">
        <f t="shared" ca="1" si="28"/>
        <v>0</v>
      </c>
      <c r="W66" s="121">
        <f t="shared" ca="1" si="28"/>
        <v>0</v>
      </c>
      <c r="X66" s="121">
        <f t="shared" ca="1" si="28"/>
        <v>0</v>
      </c>
      <c r="Y66" s="111">
        <f t="shared" ca="1" si="26"/>
        <v>0</v>
      </c>
    </row>
    <row r="67" spans="1:25" ht="15.5">
      <c r="A67" s="118" t="s">
        <v>211</v>
      </c>
      <c r="B67" s="121">
        <f t="shared" ref="B67:X67" ca="1" si="29">B60</f>
        <v>0</v>
      </c>
      <c r="C67" s="121">
        <f t="shared" ca="1" si="29"/>
        <v>0</v>
      </c>
      <c r="D67" s="121">
        <f t="shared" ca="1" si="29"/>
        <v>-4311.0197820422445</v>
      </c>
      <c r="E67" s="121">
        <f t="shared" ca="1" si="29"/>
        <v>-7970.387657838688</v>
      </c>
      <c r="F67" s="121">
        <f t="shared" ca="1" si="29"/>
        <v>-16198.380337628045</v>
      </c>
      <c r="G67" s="121">
        <f t="shared" ca="1" si="29"/>
        <v>-25794.922348258853</v>
      </c>
      <c r="H67" s="121">
        <f t="shared" ca="1" si="29"/>
        <v>0</v>
      </c>
      <c r="I67" s="121">
        <f t="shared" ca="1" si="29"/>
        <v>-46807.514916332198</v>
      </c>
      <c r="J67" s="121">
        <f t="shared" ca="1" si="29"/>
        <v>-61493.069050611048</v>
      </c>
      <c r="K67" s="121">
        <f t="shared" ca="1" si="29"/>
        <v>-63497.639932129372</v>
      </c>
      <c r="L67" s="121">
        <f t="shared" ca="1" si="29"/>
        <v>-65562.347940093256</v>
      </c>
      <c r="M67" s="121">
        <f t="shared" ca="1" si="29"/>
        <v>-67688.997188296053</v>
      </c>
      <c r="N67" s="121">
        <f t="shared" ca="1" si="29"/>
        <v>-69879.445913944932</v>
      </c>
      <c r="O67" s="121">
        <f t="shared" ca="1" si="29"/>
        <v>-72135.608101363294</v>
      </c>
      <c r="P67" s="121">
        <f t="shared" ca="1" si="29"/>
        <v>-74459.45515440419</v>
      </c>
      <c r="Q67" s="121">
        <f t="shared" ca="1" si="29"/>
        <v>-76853.017619036327</v>
      </c>
      <c r="R67" s="121">
        <f t="shared" ca="1" si="29"/>
        <v>-79318.386957607421</v>
      </c>
      <c r="S67" s="121">
        <f t="shared" ca="1" si="29"/>
        <v>-81857.71737633564</v>
      </c>
      <c r="T67" s="121">
        <f t="shared" ca="1" si="29"/>
        <v>-84473.227707625716</v>
      </c>
      <c r="U67" s="121">
        <f t="shared" ca="1" si="29"/>
        <v>-87167.203348854498</v>
      </c>
      <c r="V67" s="121">
        <f t="shared" ca="1" si="29"/>
        <v>-89941.998259320113</v>
      </c>
      <c r="W67" s="121">
        <f t="shared" ca="1" si="29"/>
        <v>-92800.037017099734</v>
      </c>
      <c r="X67" s="121">
        <f t="shared" ca="1" si="29"/>
        <v>-95743.816937612719</v>
      </c>
      <c r="Y67" s="111">
        <f t="shared" ca="1" si="26"/>
        <v>-1263954.1935464344</v>
      </c>
    </row>
    <row r="68" spans="1:25" ht="15.5">
      <c r="A68" s="118" t="s">
        <v>245</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11">
        <f t="shared" si="26"/>
        <v>0</v>
      </c>
    </row>
    <row r="69" spans="1:25" ht="15.5">
      <c r="A69" s="118" t="s">
        <v>246</v>
      </c>
      <c r="B69" s="121">
        <v>0</v>
      </c>
      <c r="C69" s="121">
        <f t="shared" ref="C69:X69" si="30">-(C50-B50)*$B$30</f>
        <v>0</v>
      </c>
      <c r="D69" s="121">
        <f t="shared" si="30"/>
        <v>0</v>
      </c>
      <c r="E69" s="121">
        <f t="shared" si="30"/>
        <v>0</v>
      </c>
      <c r="F69" s="121">
        <f t="shared" si="30"/>
        <v>0</v>
      </c>
      <c r="G69" s="121">
        <f t="shared" si="30"/>
        <v>0</v>
      </c>
      <c r="H69" s="121">
        <f t="shared" si="30"/>
        <v>0</v>
      </c>
      <c r="I69" s="121">
        <f t="shared" si="30"/>
        <v>0</v>
      </c>
      <c r="J69" s="121">
        <f t="shared" si="30"/>
        <v>0</v>
      </c>
      <c r="K69" s="121">
        <f t="shared" si="30"/>
        <v>0</v>
      </c>
      <c r="L69" s="121">
        <f t="shared" si="30"/>
        <v>0</v>
      </c>
      <c r="M69" s="121">
        <f t="shared" si="30"/>
        <v>0</v>
      </c>
      <c r="N69" s="121">
        <f t="shared" si="30"/>
        <v>0</v>
      </c>
      <c r="O69" s="121">
        <f t="shared" si="30"/>
        <v>0</v>
      </c>
      <c r="P69" s="121">
        <f t="shared" si="30"/>
        <v>0</v>
      </c>
      <c r="Q69" s="121">
        <f t="shared" si="30"/>
        <v>0</v>
      </c>
      <c r="R69" s="121">
        <f t="shared" si="30"/>
        <v>0</v>
      </c>
      <c r="S69" s="121">
        <f t="shared" si="30"/>
        <v>0</v>
      </c>
      <c r="T69" s="121">
        <f t="shared" si="30"/>
        <v>0</v>
      </c>
      <c r="U69" s="121">
        <f t="shared" si="30"/>
        <v>0</v>
      </c>
      <c r="V69" s="121">
        <f t="shared" si="30"/>
        <v>0</v>
      </c>
      <c r="W69" s="121">
        <f t="shared" si="30"/>
        <v>0</v>
      </c>
      <c r="X69" s="121">
        <f t="shared" si="30"/>
        <v>0</v>
      </c>
      <c r="Y69" s="111">
        <f t="shared" si="26"/>
        <v>0</v>
      </c>
    </row>
    <row r="70" spans="1:25" ht="15.5">
      <c r="A70" s="118" t="s">
        <v>247</v>
      </c>
      <c r="B70" s="121">
        <f>-B120/1.2</f>
        <v>0</v>
      </c>
      <c r="C70" s="121">
        <f>-C120/1.2</f>
        <v>0</v>
      </c>
      <c r="D70" s="121">
        <f>-D120/1.2</f>
        <v>-349358.33333333337</v>
      </c>
      <c r="E70" s="121">
        <f>-E120/1.2</f>
        <v>-232908.33333333334</v>
      </c>
      <c r="F70" s="121">
        <f t="shared" ref="F70:X70" si="31">-F120/1.2</f>
        <v>0</v>
      </c>
      <c r="G70" s="121">
        <f t="shared" si="31"/>
        <v>0</v>
      </c>
      <c r="H70" s="121">
        <f t="shared" si="31"/>
        <v>0</v>
      </c>
      <c r="I70" s="121">
        <f t="shared" si="31"/>
        <v>0</v>
      </c>
      <c r="J70" s="121">
        <f t="shared" si="31"/>
        <v>0</v>
      </c>
      <c r="K70" s="121">
        <f t="shared" si="31"/>
        <v>0</v>
      </c>
      <c r="L70" s="121">
        <f t="shared" si="31"/>
        <v>0</v>
      </c>
      <c r="M70" s="121">
        <f t="shared" si="31"/>
        <v>0</v>
      </c>
      <c r="N70" s="121">
        <f t="shared" si="31"/>
        <v>0</v>
      </c>
      <c r="O70" s="121">
        <f t="shared" si="31"/>
        <v>0</v>
      </c>
      <c r="P70" s="121">
        <f t="shared" si="31"/>
        <v>0</v>
      </c>
      <c r="Q70" s="121">
        <f t="shared" si="31"/>
        <v>0</v>
      </c>
      <c r="R70" s="121">
        <f t="shared" si="31"/>
        <v>0</v>
      </c>
      <c r="S70" s="121">
        <f t="shared" si="31"/>
        <v>0</v>
      </c>
      <c r="T70" s="121">
        <f t="shared" si="31"/>
        <v>0</v>
      </c>
      <c r="U70" s="121">
        <f t="shared" si="31"/>
        <v>0</v>
      </c>
      <c r="V70" s="121">
        <f t="shared" si="31"/>
        <v>0</v>
      </c>
      <c r="W70" s="121">
        <f t="shared" si="31"/>
        <v>0</v>
      </c>
      <c r="X70" s="121">
        <f t="shared" si="31"/>
        <v>0</v>
      </c>
      <c r="Y70" s="111">
        <f>SUM(B70:X70)</f>
        <v>-582266.66666666674</v>
      </c>
    </row>
    <row r="71" spans="1:25" ht="15.5">
      <c r="A71" s="118" t="s">
        <v>248</v>
      </c>
      <c r="B71" s="121">
        <f t="shared" ref="B71:X71" ca="1" si="32">B45-B46</f>
        <v>0</v>
      </c>
      <c r="C71" s="121">
        <f t="shared" ca="1" si="32"/>
        <v>0</v>
      </c>
      <c r="D71" s="121">
        <f t="shared" ca="1" si="32"/>
        <v>0</v>
      </c>
      <c r="E71" s="121">
        <f t="shared" ca="1" si="32"/>
        <v>0</v>
      </c>
      <c r="F71" s="121">
        <f t="shared" ca="1" si="32"/>
        <v>0</v>
      </c>
      <c r="G71" s="121">
        <f t="shared" ca="1" si="32"/>
        <v>0</v>
      </c>
      <c r="H71" s="121">
        <f t="shared" ca="1" si="32"/>
        <v>0</v>
      </c>
      <c r="I71" s="121">
        <f t="shared" ca="1" si="32"/>
        <v>0</v>
      </c>
      <c r="J71" s="121">
        <f t="shared" ca="1" si="32"/>
        <v>0</v>
      </c>
      <c r="K71" s="121">
        <f t="shared" ca="1" si="32"/>
        <v>0</v>
      </c>
      <c r="L71" s="121">
        <f t="shared" ca="1" si="32"/>
        <v>0</v>
      </c>
      <c r="M71" s="121">
        <f t="shared" ca="1" si="32"/>
        <v>0</v>
      </c>
      <c r="N71" s="121">
        <f t="shared" ca="1" si="32"/>
        <v>0</v>
      </c>
      <c r="O71" s="121">
        <f t="shared" ca="1" si="32"/>
        <v>0</v>
      </c>
      <c r="P71" s="121">
        <f t="shared" ca="1" si="32"/>
        <v>0</v>
      </c>
      <c r="Q71" s="121">
        <f t="shared" ca="1" si="32"/>
        <v>0</v>
      </c>
      <c r="R71" s="121">
        <f t="shared" ca="1" si="32"/>
        <v>0</v>
      </c>
      <c r="S71" s="121">
        <f t="shared" ca="1" si="32"/>
        <v>0</v>
      </c>
      <c r="T71" s="121">
        <f t="shared" ca="1" si="32"/>
        <v>0</v>
      </c>
      <c r="U71" s="121">
        <f t="shared" ca="1" si="32"/>
        <v>0</v>
      </c>
      <c r="V71" s="121">
        <f t="shared" ca="1" si="32"/>
        <v>0</v>
      </c>
      <c r="W71" s="121">
        <f t="shared" ca="1" si="32"/>
        <v>0</v>
      </c>
      <c r="X71" s="121">
        <f t="shared" ca="1" si="32"/>
        <v>0</v>
      </c>
      <c r="Y71" s="111">
        <f t="shared" ca="1" si="26"/>
        <v>0</v>
      </c>
    </row>
    <row r="72" spans="1:25">
      <c r="A72" s="120" t="s">
        <v>249</v>
      </c>
      <c r="B72" s="99">
        <f ca="1">SUM(B64:B71)</f>
        <v>0</v>
      </c>
      <c r="C72" s="99">
        <f ca="1">SUM(C64:C71)</f>
        <v>0</v>
      </c>
      <c r="D72" s="99">
        <f ca="1">SUM(D64:D71)</f>
        <v>-312705.36531627551</v>
      </c>
      <c r="E72" s="99">
        <f ca="1">SUM(E64:E71)</f>
        <v>-181617.8938130897</v>
      </c>
      <c r="F72" s="99">
        <f t="shared" ref="F72:X72" ca="1" si="33">SUM(F64:F71)</f>
        <v>84202.41023940107</v>
      </c>
      <c r="G72" s="99">
        <f t="shared" ca="1" si="33"/>
        <v>122588.57828192429</v>
      </c>
      <c r="H72" s="99">
        <f t="shared" ca="1" si="33"/>
        <v>19408.888888888891</v>
      </c>
      <c r="I72" s="99">
        <f t="shared" ca="1" si="33"/>
        <v>206638.94855421764</v>
      </c>
      <c r="J72" s="99">
        <f t="shared" ca="1" si="33"/>
        <v>265381.16509133304</v>
      </c>
      <c r="K72" s="99">
        <f t="shared" ca="1" si="33"/>
        <v>273399.44861740636</v>
      </c>
      <c r="L72" s="99">
        <f t="shared" ca="1" si="33"/>
        <v>281658.2806492619</v>
      </c>
      <c r="M72" s="99">
        <f t="shared" ca="1" si="33"/>
        <v>290164.87764207309</v>
      </c>
      <c r="N72" s="99">
        <f t="shared" ca="1" si="33"/>
        <v>298926.6725446686</v>
      </c>
      <c r="O72" s="99">
        <f t="shared" ca="1" si="33"/>
        <v>307951.32129434205</v>
      </c>
      <c r="P72" s="99">
        <f t="shared" ca="1" si="33"/>
        <v>317246.70950650563</v>
      </c>
      <c r="Q72" s="99">
        <f t="shared" ca="1" si="33"/>
        <v>326820.95936503418</v>
      </c>
      <c r="R72" s="99">
        <f t="shared" ca="1" si="33"/>
        <v>336682.43671931856</v>
      </c>
      <c r="S72" s="99">
        <f t="shared" ca="1" si="33"/>
        <v>346839.75839423144</v>
      </c>
      <c r="T72" s="99">
        <f t="shared" ca="1" si="33"/>
        <v>357301.79971939174</v>
      </c>
      <c r="U72" s="99">
        <f t="shared" ca="1" si="33"/>
        <v>368077.70228430681</v>
      </c>
      <c r="V72" s="99">
        <f t="shared" ca="1" si="33"/>
        <v>379176.88192616933</v>
      </c>
      <c r="W72" s="99">
        <f t="shared" ca="1" si="33"/>
        <v>390609.03695728775</v>
      </c>
      <c r="X72" s="99">
        <f t="shared" ca="1" si="33"/>
        <v>402384.15663933975</v>
      </c>
      <c r="Y72" s="111">
        <f t="shared" ca="1" si="26"/>
        <v>4881136.7741857367</v>
      </c>
    </row>
    <row r="73" spans="1:25">
      <c r="A73" s="120" t="s">
        <v>250</v>
      </c>
      <c r="B73" s="99">
        <f ca="1">SUM(B$72:$B72)</f>
        <v>0</v>
      </c>
      <c r="C73" s="99">
        <f ca="1">SUM($B$72:C72)</f>
        <v>0</v>
      </c>
      <c r="D73" s="99">
        <f ca="1">SUM($B$72:D72)</f>
        <v>-312705.36531627551</v>
      </c>
      <c r="E73" s="99">
        <f ca="1">SUM($B$72:E72)</f>
        <v>-494323.25912936521</v>
      </c>
      <c r="F73" s="99">
        <f ca="1">SUM($B$72:F72)</f>
        <v>-410120.84888996417</v>
      </c>
      <c r="G73" s="99">
        <f ca="1">SUM($B$72:G72)</f>
        <v>-287532.27060803986</v>
      </c>
      <c r="H73" s="99">
        <f ca="1">SUM($B$72:H72)</f>
        <v>-268123.38171915099</v>
      </c>
      <c r="I73" s="99">
        <f ca="1">SUM($B$72:I72)</f>
        <v>-61484.433164933347</v>
      </c>
      <c r="J73" s="99">
        <f ca="1">SUM($B$72:J72)</f>
        <v>203896.73192639969</v>
      </c>
      <c r="K73" s="99">
        <f ca="1">SUM($B$72:K72)</f>
        <v>477296.18054380605</v>
      </c>
      <c r="L73" s="99">
        <f ca="1">SUM($B$72:L72)</f>
        <v>758954.46119306795</v>
      </c>
      <c r="M73" s="99">
        <f ca="1">SUM($B$72:M72)</f>
        <v>1049119.3388351412</v>
      </c>
      <c r="N73" s="99">
        <f ca="1">SUM($B$72:N72)</f>
        <v>1348046.0113798098</v>
      </c>
      <c r="O73" s="99">
        <f ca="1">SUM($B$72:O72)</f>
        <v>1655997.3326741518</v>
      </c>
      <c r="P73" s="99">
        <f ca="1">SUM($B$72:P72)</f>
        <v>1973244.0421806574</v>
      </c>
      <c r="Q73" s="99">
        <f ca="1">SUM($B$72:Q72)</f>
        <v>2300065.0015456914</v>
      </c>
      <c r="R73" s="99">
        <f ca="1">SUM($B$72:R72)</f>
        <v>2636747.4382650098</v>
      </c>
      <c r="S73" s="99">
        <f ca="1">SUM($B$72:S72)</f>
        <v>2983587.1966592413</v>
      </c>
      <c r="T73" s="99">
        <f ca="1">SUM($B$72:T72)</f>
        <v>3340888.9963786332</v>
      </c>
      <c r="U73" s="99">
        <f ca="1">SUM($B$72:U72)</f>
        <v>3708966.6986629399</v>
      </c>
      <c r="V73" s="99">
        <f ca="1">SUM($B$72:V72)</f>
        <v>4088143.5805891091</v>
      </c>
      <c r="W73" s="99">
        <f ca="1">SUM($B$72:W72)</f>
        <v>4478752.6175463973</v>
      </c>
      <c r="X73" s="99">
        <f ca="1">SUM($B$72:X72)</f>
        <v>4881136.7741857367</v>
      </c>
      <c r="Y73" s="111">
        <f t="shared" ca="1" si="26"/>
        <v>34050552.843738064</v>
      </c>
    </row>
    <row r="74" spans="1:25" ht="15.5">
      <c r="A74" s="118" t="s">
        <v>251</v>
      </c>
      <c r="B74" s="129">
        <f>1/POWER((1+$B$35),A112)</f>
        <v>1</v>
      </c>
      <c r="C74" s="129">
        <f>1/POWER((1+$B$35),A112)</f>
        <v>1</v>
      </c>
      <c r="D74" s="129">
        <f>1/POWER((1+$B$35),B112)</f>
        <v>0.90399566082082805</v>
      </c>
      <c r="E74" s="129">
        <f>1/POWER((1+$B$35),C112)</f>
        <v>0.81720815478288544</v>
      </c>
      <c r="F74" s="129">
        <f t="shared" ref="F74:X74" si="34">1/POWER((1+$B$35),D112)</f>
        <v>0.73875262591112412</v>
      </c>
      <c r="G74" s="129">
        <f t="shared" si="34"/>
        <v>0.66782916824364846</v>
      </c>
      <c r="H74" s="129">
        <f t="shared" si="34"/>
        <v>0.60371467026184089</v>
      </c>
      <c r="I74" s="129">
        <f t="shared" si="34"/>
        <v>0.54575544229058104</v>
      </c>
      <c r="J74" s="129">
        <f t="shared" si="34"/>
        <v>0.49336055170003718</v>
      </c>
      <c r="K74" s="129">
        <f t="shared" si="34"/>
        <v>0.44599579795700323</v>
      </c>
      <c r="L74" s="129">
        <f t="shared" si="34"/>
        <v>0.40317826609745366</v>
      </c>
      <c r="M74" s="129">
        <f t="shared" si="34"/>
        <v>0.36447140308936321</v>
      </c>
      <c r="N74" s="129">
        <f t="shared" si="34"/>
        <v>0.32948056688606331</v>
      </c>
      <c r="O74" s="129">
        <f t="shared" si="34"/>
        <v>0.29784900278978776</v>
      </c>
      <c r="P74" s="129">
        <f t="shared" si="34"/>
        <v>0.2692542061017788</v>
      </c>
      <c r="Q74" s="129">
        <f t="shared" si="34"/>
        <v>0.24340463397376494</v>
      </c>
      <c r="R74" s="129">
        <f t="shared" si="34"/>
        <v>0.22003673293596546</v>
      </c>
      <c r="S74" s="129">
        <f t="shared" si="34"/>
        <v>0.19891225179530408</v>
      </c>
      <c r="T74" s="129">
        <f t="shared" si="34"/>
        <v>0.17981581250705483</v>
      </c>
      <c r="U74" s="129">
        <f t="shared" si="34"/>
        <v>0.16255271425334913</v>
      </c>
      <c r="V74" s="129">
        <f t="shared" si="34"/>
        <v>0.14694694833967559</v>
      </c>
      <c r="W74" s="129">
        <f t="shared" si="34"/>
        <v>0.13283940366992908</v>
      </c>
      <c r="X74" s="129">
        <f t="shared" si="34"/>
        <v>0.12008624450364228</v>
      </c>
      <c r="Y74" s="111"/>
    </row>
    <row r="75" spans="1:25">
      <c r="A75" s="116" t="s">
        <v>252</v>
      </c>
      <c r="B75" s="99">
        <f ca="1">B72*B74</f>
        <v>0</v>
      </c>
      <c r="C75" s="99">
        <f ca="1">C72*C74</f>
        <v>0</v>
      </c>
      <c r="D75" s="99">
        <f ca="1">D72*D74</f>
        <v>-282684.29336130491</v>
      </c>
      <c r="E75" s="99">
        <f ca="1">E72*E74</f>
        <v>-148419.62387854906</v>
      </c>
      <c r="F75" s="99">
        <f t="shared" ref="F75:X75" ca="1" si="35">F72*F74</f>
        <v>62204.751672403268</v>
      </c>
      <c r="G75" s="99">
        <f t="shared" ca="1" si="35"/>
        <v>81868.228270188891</v>
      </c>
      <c r="H75" s="99">
        <f t="shared" ca="1" si="35"/>
        <v>11717.430955704263</v>
      </c>
      <c r="I75" s="99">
        <f t="shared" ca="1" si="35"/>
        <v>112774.33076266767</v>
      </c>
      <c r="J75" s="99">
        <f t="shared" ca="1" si="35"/>
        <v>130928.59802025871</v>
      </c>
      <c r="K75" s="99">
        <f t="shared" ca="1" si="35"/>
        <v>121935.00524712485</v>
      </c>
      <c r="L75" s="99">
        <f t="shared" ca="1" si="35"/>
        <v>113558.49722415939</v>
      </c>
      <c r="M75" s="99">
        <f t="shared" ca="1" si="35"/>
        <v>105756.80008145978</v>
      </c>
      <c r="N75" s="99">
        <f t="shared" ca="1" si="35"/>
        <v>98490.529527382023</v>
      </c>
      <c r="O75" s="99">
        <f t="shared" ca="1" si="35"/>
        <v>91722.993955317317</v>
      </c>
      <c r="P75" s="99">
        <f t="shared" ca="1" si="35"/>
        <v>85420.010906575815</v>
      </c>
      <c r="Q75" s="99">
        <f t="shared" ca="1" si="35"/>
        <v>79549.735989200854</v>
      </c>
      <c r="R75" s="99">
        <f t="shared" ca="1" si="35"/>
        <v>74082.503412638791</v>
      </c>
      <c r="S75" s="99">
        <f t="shared" ca="1" si="35"/>
        <v>68990.677354335799</v>
      </c>
      <c r="T75" s="99">
        <f t="shared" ca="1" si="35"/>
        <v>64248.513426775404</v>
      </c>
      <c r="U75" s="99">
        <f t="shared" ca="1" si="35"/>
        <v>59832.02956245024</v>
      </c>
      <c r="V75" s="99">
        <f t="shared" ca="1" si="35"/>
        <v>55718.885680004074</v>
      </c>
      <c r="W75" s="99">
        <f t="shared" ca="1" si="35"/>
        <v>51888.271537491397</v>
      </c>
      <c r="X75" s="99">
        <f t="shared" ca="1" si="35"/>
        <v>48320.802218583645</v>
      </c>
      <c r="Y75" s="111">
        <f ca="1">X75</f>
        <v>48320.802218583645</v>
      </c>
    </row>
    <row r="76" spans="1:25" ht="22.5" customHeight="1">
      <c r="A76" s="116" t="s">
        <v>253</v>
      </c>
      <c r="B76" s="117">
        <f ca="1">SUM(B$75:$B75)</f>
        <v>0</v>
      </c>
      <c r="C76" s="117">
        <f ca="1">SUM($B$75:C75)</f>
        <v>0</v>
      </c>
      <c r="D76" s="117">
        <f ca="1">SUM($B$75:D75)</f>
        <v>-282684.29336130491</v>
      </c>
      <c r="E76" s="117">
        <f ca="1">SUM($B$75:E75)</f>
        <v>-431103.917239854</v>
      </c>
      <c r="F76" s="117">
        <f ca="1">SUM($B$75:F75)</f>
        <v>-368899.16556745075</v>
      </c>
      <c r="G76" s="117">
        <f ca="1">SUM($B$75:G75)</f>
        <v>-287030.93729726184</v>
      </c>
      <c r="H76" s="117">
        <f ca="1">SUM($B$75:H75)</f>
        <v>-275313.5063415576</v>
      </c>
      <c r="I76" s="117">
        <f ca="1">SUM($B$75:I75)</f>
        <v>-162539.17557888993</v>
      </c>
      <c r="J76" s="117">
        <f ca="1">SUM($B$75:J75)</f>
        <v>-31610.577558631223</v>
      </c>
      <c r="K76" s="117">
        <f ca="1">SUM($B$75:K75)</f>
        <v>90324.427688493626</v>
      </c>
      <c r="L76" s="117">
        <f ca="1">SUM($B$75:L75)</f>
        <v>203882.92491265302</v>
      </c>
      <c r="M76" s="117">
        <f ca="1">SUM($B$75:M75)</f>
        <v>309639.7249941128</v>
      </c>
      <c r="N76" s="117">
        <f ca="1">SUM($B$75:N75)</f>
        <v>408130.25452149485</v>
      </c>
      <c r="O76" s="117">
        <f ca="1">SUM($B$75:O75)</f>
        <v>499853.24847681215</v>
      </c>
      <c r="P76" s="117">
        <f ca="1">SUM($B$75:P75)</f>
        <v>585273.25938338798</v>
      </c>
      <c r="Q76" s="117">
        <f ca="1">SUM($B$75:Q75)</f>
        <v>664822.99537258886</v>
      </c>
      <c r="R76" s="117">
        <f ca="1">SUM($B$75:R75)</f>
        <v>738905.49878522765</v>
      </c>
      <c r="S76" s="117">
        <f ca="1">SUM($B$75:S75)</f>
        <v>807896.17613956344</v>
      </c>
      <c r="T76" s="117">
        <f ca="1">SUM($B$75:T75)</f>
        <v>872144.6895663389</v>
      </c>
      <c r="U76" s="117">
        <f ca="1">SUM($B$75:U75)</f>
        <v>931976.71912878915</v>
      </c>
      <c r="V76" s="117">
        <f ca="1">SUM($B$75:V75)</f>
        <v>987695.60480879317</v>
      </c>
      <c r="W76" s="117">
        <f ca="1">SUM($B$75:W75)</f>
        <v>1039583.8763462845</v>
      </c>
      <c r="X76" s="117">
        <f ca="1">SUM($B$75:X75)</f>
        <v>1087904.6785648682</v>
      </c>
      <c r="Y76" s="111">
        <f ca="1">IF(SUMIF(B79:X79,"&gt;0",B76:X76)=0,X76,SUMIF(B79:X79,"&gt;0",B76:X76))</f>
        <v>90324.427688493626</v>
      </c>
    </row>
    <row r="77" spans="1:25">
      <c r="A77" s="116" t="s">
        <v>254</v>
      </c>
      <c r="B77" s="130">
        <f ca="1">IF((ISERR(IRR(B$72:$B72))),0,IF(IRR(B$72:$B72)&lt;0,0,IRR(B$72:$B72)))</f>
        <v>0</v>
      </c>
      <c r="C77" s="130">
        <f ca="1">IF((ISERR(IRR($B$72:C72))),0,IF(IRR($B$72:C72)&lt;0,0,IRR($B$72:C72)))</f>
        <v>0</v>
      </c>
      <c r="D77" s="130">
        <f ca="1">IF((ISERR(IRR($B$72:D72))),0,IF(IRR($B$72:D72)&lt;0,0,IRR($B$72:D72)))</f>
        <v>0</v>
      </c>
      <c r="E77" s="130">
        <f ca="1">IF((ISERR(IRR($B$72:E72))),0,IF(IRR($B$72:E72)&lt;0,0,IRR($B$72:E72)))</f>
        <v>0</v>
      </c>
      <c r="F77" s="130">
        <f ca="1">IF((ISERR(IRR($B$72:F72))),0,IF(IRR($B$72:F72)&lt;0,0,IRR($B$72:F72)))</f>
        <v>0</v>
      </c>
      <c r="G77" s="130">
        <f ca="1">IF((ISERR(IRR($B$72:G72))),0,IF(IRR($B$72:G72)&lt;0,0,IRR($B$72:G72)))</f>
        <v>0</v>
      </c>
      <c r="H77" s="130">
        <f ca="1">IF((ISERR(IRR($B$72:H72))),0,IF(IRR($B$72:H72)&lt;0,0,IRR($B$72:H72)))</f>
        <v>0</v>
      </c>
      <c r="I77" s="130">
        <f ca="1">IF((ISERR(IRR($B$72:I72))),0,IF(IRR($B$72:I72)&lt;0,0,IRR($B$72:I72)))</f>
        <v>0</v>
      </c>
      <c r="J77" s="130">
        <f ca="1">IF((ISERR(IRR($B$72:J72))),0,IF(IRR($B$72:J72)&lt;0,0,IRR($B$72:J72)))</f>
        <v>8.582278698820156E-2</v>
      </c>
      <c r="K77" s="130">
        <f ca="1">IF((ISERR(IRR($B$72:K72))),0,IF(IRR($B$72:K72)&lt;0,0,IRR($B$72:K72)))</f>
        <v>0.15265393406462691</v>
      </c>
      <c r="L77" s="130">
        <f ca="1">IF((ISERR(IRR($B$72:L72))),0,IF(IRR($B$72:L72)&lt;0,0,IRR($B$72:L72)))</f>
        <v>0.1938785160691372</v>
      </c>
      <c r="M77" s="130">
        <f ca="1">IF((ISERR(IRR($B$72:M72))),0,IF(IRR($B$72:M72)&lt;0,0,IRR($B$72:M72)))</f>
        <v>0.22101889314011425</v>
      </c>
      <c r="N77" s="130">
        <f ca="1">IF((ISERR(IRR($B$72:N72))),0,IF(IRR($B$72:N72)&lt;0,0,IRR($B$72:N72)))</f>
        <v>0.23964500581652004</v>
      </c>
      <c r="O77" s="130">
        <f ca="1">IF((ISERR(IRR($B$72:O72))),0,IF(IRR($B$72:O72)&lt;0,0,IRR($B$72:O72)))</f>
        <v>0.25281114790937265</v>
      </c>
      <c r="P77" s="130">
        <f ca="1">IF((ISERR(IRR($B$72:P72))),0,IF(IRR($B$72:P72)&lt;0,0,IRR($B$72:P72)))</f>
        <v>0.26232726573945686</v>
      </c>
      <c r="Q77" s="130">
        <f ca="1">IF((ISERR(IRR($B$72:Q72))),0,IF(IRR($B$72:Q72)&lt;0,0,IRR($B$72:Q72)))</f>
        <v>0.26932569406481277</v>
      </c>
      <c r="R77" s="130">
        <f ca="1">IF((ISERR(IRR($B$72:R72))),0,IF(IRR($B$72:R72)&lt;0,0,IRR($B$72:R72)))</f>
        <v>0.27454434236155745</v>
      </c>
      <c r="S77" s="130">
        <f ca="1">IF((ISERR(IRR($B$72:S72))),0,IF(IRR($B$72:S72)&lt;0,0,IRR($B$72:S72)))</f>
        <v>0.2784797786640747</v>
      </c>
      <c r="T77" s="130">
        <f ca="1">IF((ISERR(IRR($B$72:T72))),0,IF(IRR($B$72:T72)&lt;0,0,IRR($B$72:T72)))</f>
        <v>0.28147497671460742</v>
      </c>
      <c r="U77" s="130">
        <f ca="1">IF((ISERR(IRR($B$72:U72))),0,IF(IRR($B$72:U72)&lt;0,0,IRR($B$72:U72)))</f>
        <v>0.28377197904686979</v>
      </c>
      <c r="V77" s="130">
        <f ca="1">IF((ISERR(IRR($B$72:V72))),0,IF(IRR($B$72:V72)&lt;0,0,IRR($B$72:V72)))</f>
        <v>0.28554470909748342</v>
      </c>
      <c r="W77" s="130">
        <f ca="1">IF((ISERR(IRR($B$72:W72))),0,IF(IRR($B$72:W72)&lt;0,0,IRR($B$72:W72)))</f>
        <v>0.28692006453267727</v>
      </c>
      <c r="X77" s="130">
        <f ca="1">IF((ISERR(IRR($B$72:X72))),0,IF(IRR($B$72:X72)&lt;0,0,IRR($B$72:X72)))</f>
        <v>0.28799184330065297</v>
      </c>
      <c r="Y77" s="131">
        <f ca="1">SUMIF(B79:X79,"&gt;0",B77:X77)</f>
        <v>0.15265393406462691</v>
      </c>
    </row>
    <row r="78" spans="1:25">
      <c r="A78" s="116" t="s">
        <v>255</v>
      </c>
      <c r="B78" s="117">
        <f ca="1">IF(AND(B73&gt;0,A73&lt;=0,C73&gt;0),(B63-(B73/(B73-A73))),IF(AND(B73&gt;0,C73&gt;0,D73&gt;0,E73&gt;0),B86,0))</f>
        <v>0</v>
      </c>
      <c r="C78" s="132">
        <f ca="1">IF(AND(C73&gt;0,B73&lt;=0,D73&gt;0),(C63-(C73/(C73-B73))),IF(AND(C73&gt;0,D73&gt;0,E73&gt;0,SUM($A$78:B78)=0),C86,0))</f>
        <v>0</v>
      </c>
      <c r="D78" s="132">
        <f ca="1">IF(AND(D73&gt;0,C73&lt;=0,E73&gt;0),(D63-(D73/(D73-C73))),IF(AND(D73&gt;0,E73&gt;0,F73&gt;0,SUM($A$78:C78)=0),D86,0))</f>
        <v>0</v>
      </c>
      <c r="E78" s="132">
        <f ca="1">IF(AND(E73&gt;0,D73&lt;=0,F73&gt;0),(E63-(E73/(E73-D73))),IF(AND(E73&gt;0,F73&gt;0,G73&gt;0,SUM($A$78:D78)=0),E86,0))</f>
        <v>0</v>
      </c>
      <c r="F78" s="132">
        <f ca="1">IF(AND(F73&gt;0,E73&lt;=0,G73&gt;0),(F63-(F73/(F73-E73))),IF(AND(F73&gt;0,G73&gt;0,H73&gt;0,SUM($A$78:E78)=0),F86,0))</f>
        <v>0</v>
      </c>
      <c r="G78" s="132">
        <f ca="1">IF(AND(G73&gt;0,F73&lt;=0,H73&gt;0),(G63-(G73/(G73-F73))),IF(AND(G73&gt;0,H73&gt;0,I73&gt;0,SUM($A$78:F78)=0),G86,0))</f>
        <v>0</v>
      </c>
      <c r="H78" s="132">
        <f ca="1">IF(AND(H73&gt;0,G73&lt;=0,I73&gt;0),(H63-(H73/(H73-G73))),IF(AND(H73&gt;0,I73&gt;0,J73&gt;0,SUM($A$78:G78)=0),H86,0))</f>
        <v>0</v>
      </c>
      <c r="I78" s="132">
        <f ca="1">IF(AND(I73&gt;0,H73&lt;=0,J73&gt;0),(I63-(I73/(I73-H73))),IF(AND(I73&gt;0,J73&gt;0,K73&gt;0,SUM($A$78:H78)=0),I86,0))</f>
        <v>0</v>
      </c>
      <c r="J78" s="132">
        <f ca="1">IF(AND(J73&gt;0,I73&lt;=0,K73&gt;0),(J63-(J73/(J73-I73))),IF(AND(J73&gt;0,K73&gt;0,L73&gt;0,SUM($A$78:I78)=0),J86,0))</f>
        <v>2026.2316834849366</v>
      </c>
      <c r="K78" s="132">
        <f ca="1">IF(AND(K73&gt;0,J73&lt;=0,L73&gt;0),(K63-(K73/(K73-J73))),IF(AND(K73&gt;0,L73&gt;0,M73&gt;0,SUM($A$78:J78)=0),K86,0))</f>
        <v>0</v>
      </c>
      <c r="L78" s="132">
        <f ca="1">IF(AND(L73&gt;0,K73&lt;=0,M73&gt;0),(L63-(L73/(L73-K73))),IF(AND(L73&gt;0,M73&gt;0,N73&gt;0,SUM($A$78:K78)=0),L86,0))</f>
        <v>0</v>
      </c>
      <c r="M78" s="132">
        <f ca="1">IF(AND(M73&gt;0,L73&lt;=0,N73&gt;0),(M63-(M73/(M73-L73))),IF(AND(M73&gt;0,N73&gt;0,O73&gt;0,SUM($A$78:L78)=0),M86,0))</f>
        <v>0</v>
      </c>
      <c r="N78" s="132">
        <f ca="1">IF(AND(N73&gt;0,M73&lt;=0,O73&gt;0),(N63-(N73/(N73-M73))),IF(AND(N73&gt;0,O73&gt;0,P73&gt;0,SUM($A$78:M78)=0),N86,0))</f>
        <v>0</v>
      </c>
      <c r="O78" s="132">
        <f ca="1">IF(AND(O73&gt;0,N73&lt;=0,P73&gt;0),(O63-(O73/(O73-N73))),IF(AND(O73&gt;0,P73&gt;0,Q73&gt;0,SUM($A$78:N78)=0),O86,0))</f>
        <v>0</v>
      </c>
      <c r="P78" s="132">
        <f ca="1">IF(AND(P73&gt;0,O73&lt;=0,Q73&gt;0),(P63-(P73/(P73-O73))),IF(AND(P73&gt;0,Q73&gt;0,R73&gt;0,SUM($A$78:O78)=0),P86,0))</f>
        <v>0</v>
      </c>
      <c r="Q78" s="132">
        <f ca="1">IF(AND(Q73&gt;0,P73&lt;=0,R73&gt;0),(Q63-(Q73/(Q73-P73))),IF(AND(Q73&gt;0,R73&gt;0,S73&gt;0,SUM($A$78:P78)=0),Q86,0))</f>
        <v>0</v>
      </c>
      <c r="R78" s="132">
        <f ca="1">IF(AND(R73&gt;0,Q73&lt;=0,S73&gt;0),(R63-(R73/(R73-Q73))),IF(AND(R73&gt;0,S73&gt;0,T73&gt;0,SUM($A$78:Q78)=0),R86,0))</f>
        <v>0</v>
      </c>
      <c r="S78" s="132">
        <f ca="1">IF(AND(S73&gt;0,R73&lt;=0,T73&gt;0),(S63-(S73/(S73-R73))),IF(AND(S73&gt;0,T73&gt;0,U73&gt;0,SUM($A$78:R78)=0),S86,0))</f>
        <v>0</v>
      </c>
      <c r="T78" s="132">
        <f ca="1">IF(AND(T73&gt;0,S73&lt;=0,U73&gt;0),(T63-(T73/(T73-S73))),IF(AND(T73&gt;0,U73&gt;0,V73&gt;0,SUM($A$78:S78)=0),T86,0))</f>
        <v>0</v>
      </c>
      <c r="U78" s="132">
        <f ca="1">IF(AND(U73&gt;0,T73&lt;=0,V73&gt;0),(U63-(U73/(U73-T73))),IF(AND(U73&gt;0,V73&gt;0,X73&gt;0,SUM($A$78:T78)=0),U86,0))</f>
        <v>0</v>
      </c>
      <c r="V78" s="133">
        <f ca="1">IF(AND(V73&gt;0,U73&lt;0),(V63-(V73/(V73-U73))),0)</f>
        <v>0</v>
      </c>
      <c r="W78" s="133">
        <f ca="1">IF(AND(W73&gt;0,V73&lt;0),(W63-(W73/(W73-V73))),0)</f>
        <v>0</v>
      </c>
      <c r="X78" s="133">
        <f ca="1">IF(AND(X73&gt;0,W73&lt;0),(X63-(X73/(X73-W73))),0)</f>
        <v>0</v>
      </c>
      <c r="Y78" s="134" t="str">
        <f ca="1">ROUNDDOWN(SUM(B78:X78),0)&amp;" "&amp;ROUNDUP(((ROUND(SUM(B78:X78),1)-ROUNDDOWN(SUM(B78:X78),0))/3.333333333333)*10,0)&amp;"кв."</f>
        <v>2026 1кв.</v>
      </c>
    </row>
    <row r="79" spans="1:25" ht="15" thickBot="1">
      <c r="A79" s="135" t="s">
        <v>256</v>
      </c>
      <c r="B79" s="123">
        <f ca="1">IF(AND(B76&gt;0,A76&lt;=0,C76&gt;0),(B63-(B76/(B76-A76))),IF(AND(B76&gt;0,C76&gt;0,D76&gt;0,E76&gt;0),B86,0))</f>
        <v>0</v>
      </c>
      <c r="C79" s="136">
        <f ca="1">IF(AND(C76&gt;0,B76&lt;=0,D76&gt;0),(C63-(C76/(C76-B76))),IF(AND(C76&gt;0,D76&gt;0,E76&gt;0,SUM($A$79:B79)=0),C86,0))</f>
        <v>0</v>
      </c>
      <c r="D79" s="136">
        <f ca="1">IF(AND(D76&gt;0,C76&lt;=0,E76&gt;0),(D63-(D76/(D76-C76))),IF(AND(D76&gt;0,E76&gt;0,F76&gt;0,SUM($A$79:C79)=0),D86,0))</f>
        <v>0</v>
      </c>
      <c r="E79" s="136">
        <f ca="1">IF(AND(E76&gt;0,D76&lt;=0,F76&gt;0),(E63-(E76/(E76-D76))),IF(AND(E76&gt;0,F76&gt;0,G76&gt;0,SUM($A$79:D79)=0),E86,0))</f>
        <v>0</v>
      </c>
      <c r="F79" s="136">
        <f ca="1">IF(AND(F76&gt;0,E76&lt;=0,G76&gt;0),(F63-(F76/(F76-E76))),IF(AND(F76&gt;0,G76&gt;0,H76&gt;0,SUM($A$79:E79)=0),F86,0))</f>
        <v>0</v>
      </c>
      <c r="G79" s="136">
        <f ca="1">IF(AND(G76&gt;0,F76&lt;=0,H76&gt;0),(G63-(G76/(G76-F76))),IF(AND(G76&gt;0,H76&gt;0,I76&gt;0,SUM($A$79:F79)=0),G86,0))</f>
        <v>0</v>
      </c>
      <c r="H79" s="136">
        <f ca="1">IF(AND(H76&gt;0,G76&lt;=0,I76&gt;0),(H63-(H76/(H76-G76))),IF(AND(H76&gt;0,I76&gt;0,J76&gt;0,SUM($A$79:G79)=0),H86,0))</f>
        <v>0</v>
      </c>
      <c r="I79" s="136">
        <f ca="1">IF(AND(I76&gt;0,H76&lt;=0,J76&gt;0),(I63-(I76/(I76-H76))),IF(AND(I76&gt;0,J76&gt;0,K76&gt;0,SUM($A$79:H79)=0),I86,0))</f>
        <v>0</v>
      </c>
      <c r="J79" s="136">
        <f ca="1">IF(AND(J76&gt;0,I76&lt;=0,K76&gt;0),(J63-(J76/(J76-I76))),IF(AND(J76&gt;0,K76&gt;0,L76&gt;0,SUM($A$79:I79)=0),J86,0))</f>
        <v>0</v>
      </c>
      <c r="K79" s="136">
        <f ca="1">IF(AND(K76&gt;0,J76&lt;=0,L76&gt;0),(K63-(K76/(K76-J76))),IF(AND(K76&gt;0,L76&gt;0,M76&gt;0,SUM($A$79:J79)=0),K86,0))</f>
        <v>2027.2592412039066</v>
      </c>
      <c r="L79" s="136">
        <f ca="1">IF(AND(L76&gt;0,K76&lt;=0,M76&gt;0),(L63-(L76/(L76-K76))),IF(AND(L76&gt;0,M76&gt;0,N76&gt;0,SUM($A$79:K79)=0),L86,0))</f>
        <v>0</v>
      </c>
      <c r="M79" s="136">
        <f ca="1">IF(AND(M76&gt;0,L76&lt;=0,N76&gt;0),(M63-(M76/(M76-L76))),IF(AND(M76&gt;0,N76&gt;0,O76&gt;0,SUM($A$79:L79)=0),M86,0))</f>
        <v>0</v>
      </c>
      <c r="N79" s="136">
        <f ca="1">IF(AND(N76&gt;0,M76&lt;=0,O76&gt;0),(N63-(N76/(N76-M76))),IF(AND(N76&gt;0,O76&gt;0,P76&gt;0,SUM($A$79:M79)=0),N86,0))</f>
        <v>0</v>
      </c>
      <c r="O79" s="136">
        <f ca="1">IF(AND(O76&gt;0,N76&lt;=0,P76&gt;0),(O63-(O76/(O76-N76))),IF(AND(O76&gt;0,P76&gt;0,Q76&gt;0,SUM($A$79:N79)=0),O86,0))</f>
        <v>0</v>
      </c>
      <c r="P79" s="136">
        <f ca="1">IF(AND(P76&gt;0,O76&lt;=0,Q76&gt;0),(P63-(P76/(P76-O76))),IF(AND(P76&gt;0,Q76&gt;0,R76&gt;0,SUM($A$79:O79)=0),P86,0))</f>
        <v>0</v>
      </c>
      <c r="Q79" s="136">
        <f ca="1">IF(AND(Q76&gt;0,P76&lt;=0,R76&gt;0),(Q63-(Q76/(Q76-P76))),IF(AND(Q76&gt;0,R76&gt;0,S76&gt;0,SUM($A$79:P79)=0),Q86,0))</f>
        <v>0</v>
      </c>
      <c r="R79" s="136">
        <f ca="1">IF(AND(R76&gt;0,Q76&lt;=0,S76&gt;0),(R63-(R76/(R76-Q76))),IF(AND(R76&gt;0,S76&gt;0,T76&gt;0,SUM($A$79:Q79)=0),R86,0))</f>
        <v>0</v>
      </c>
      <c r="S79" s="136">
        <f ca="1">IF(AND(S76&gt;0,R76&lt;=0,T76&gt;0),(S63-(S76/(S76-R76))),IF(AND(S76&gt;0,T76&gt;0,U76&gt;0,SUM($A$79:R79)=0),S86,0))</f>
        <v>0</v>
      </c>
      <c r="T79" s="136">
        <f ca="1">IF(AND(T76&gt;0,S76&lt;=0,U76&gt;0),(T63-(T76/(T76-S76))),IF(AND(T76&gt;0,U76&gt;0,V76&gt;0,SUM($A$79:S79)=0),T86,0))</f>
        <v>0</v>
      </c>
      <c r="U79" s="136">
        <f ca="1">IF(AND(U76&gt;0,T76&lt;=0,V76&gt;0),(U63-(U76/(U76-T76))),IF(AND(U76&gt;0,V76&gt;0,X76&gt;0,SUM($A$79:T79)=0),U86,0))</f>
        <v>0</v>
      </c>
      <c r="V79" s="137">
        <f ca="1">IF(AND(V76&gt;0,U76&lt;0),(V63-(V76/(V76-U76))),0)</f>
        <v>0</v>
      </c>
      <c r="W79" s="137">
        <f ca="1">IF(AND(W76&gt;0,V76&lt;0),(W63-(W76/(W76-V76))),0)</f>
        <v>0</v>
      </c>
      <c r="X79" s="137">
        <f ca="1">IF(AND(X76&gt;0,W76&lt;0),(X63-(X76/(X76-W76))),0)</f>
        <v>0</v>
      </c>
      <c r="Y79" s="138" t="str">
        <f ca="1">ROUNDDOWN(SUM(B79:X79),0)&amp;" "&amp;ROUNDUP(((ROUND(SUM(B79:X79),1)-ROUNDDOWN(SUM(B79:X79),0))/3.333333333333)*10,0)&amp;"кв."</f>
        <v>2027 1кв.</v>
      </c>
    </row>
    <row r="80" spans="1:25" ht="117" customHeight="1">
      <c r="A80" s="139" t="s">
        <v>257</v>
      </c>
      <c r="B80" s="139"/>
      <c r="C80" s="63"/>
      <c r="D80" s="63"/>
      <c r="E80" s="139"/>
      <c r="F80" s="139"/>
      <c r="G80" s="140"/>
      <c r="H80" s="140"/>
      <c r="I80" s="140"/>
      <c r="J80" s="140"/>
      <c r="K80" s="140"/>
      <c r="L80" s="140"/>
      <c r="M80" s="140"/>
      <c r="N80" s="140"/>
      <c r="O80" s="140"/>
      <c r="P80" s="140"/>
      <c r="Q80" s="140"/>
      <c r="R80" s="140"/>
      <c r="S80" s="140"/>
      <c r="T80" s="140"/>
      <c r="U80" s="140"/>
      <c r="V80" s="140"/>
      <c r="W80" s="140"/>
      <c r="X80" s="140"/>
      <c r="Y80" s="141"/>
    </row>
    <row r="81" spans="1:25" ht="15.5" outlineLevel="1">
      <c r="A81" s="142" t="s">
        <v>258</v>
      </c>
      <c r="B81" s="143" t="s">
        <v>602</v>
      </c>
      <c r="C81" s="139"/>
      <c r="D81" s="139"/>
      <c r="E81" s="139"/>
      <c r="F81" s="139"/>
      <c r="G81" s="140"/>
      <c r="H81" s="140"/>
      <c r="I81" s="140"/>
      <c r="J81" s="140"/>
      <c r="K81" s="140"/>
      <c r="L81" s="140"/>
      <c r="M81" s="140"/>
      <c r="N81" s="140"/>
      <c r="O81" s="140"/>
      <c r="P81" s="140"/>
      <c r="Q81" s="140"/>
      <c r="R81" s="140"/>
      <c r="S81" s="140"/>
      <c r="T81" s="140"/>
      <c r="U81" s="140"/>
      <c r="V81" s="140"/>
      <c r="W81" s="140"/>
      <c r="X81" s="140"/>
      <c r="Y81" s="141"/>
    </row>
    <row r="82" spans="1:25" ht="15.5" outlineLevel="1">
      <c r="A82" s="142" t="s">
        <v>259</v>
      </c>
      <c r="B82" s="143" t="s">
        <v>260</v>
      </c>
      <c r="C82" s="139"/>
      <c r="D82" s="139"/>
      <c r="E82" s="139"/>
      <c r="F82" s="139"/>
      <c r="G82" s="140"/>
      <c r="H82" s="140"/>
      <c r="I82" s="140"/>
      <c r="J82" s="140"/>
      <c r="K82" s="140"/>
      <c r="L82" s="140"/>
      <c r="M82" s="140"/>
      <c r="N82" s="140"/>
      <c r="O82" s="140"/>
      <c r="P82" s="140"/>
      <c r="Q82" s="140"/>
      <c r="R82" s="140"/>
      <c r="S82" s="140"/>
      <c r="T82" s="140"/>
      <c r="U82" s="140"/>
      <c r="V82" s="140"/>
      <c r="W82" s="140"/>
      <c r="X82" s="140"/>
      <c r="Y82" s="141"/>
    </row>
    <row r="83" spans="1:25" ht="19.5" customHeight="1" outlineLevel="1">
      <c r="A83" s="142" t="s">
        <v>261</v>
      </c>
      <c r="B83" s="143">
        <v>80</v>
      </c>
      <c r="C83" s="144" t="s">
        <v>262</v>
      </c>
      <c r="D83" s="139"/>
      <c r="E83" s="139"/>
      <c r="F83" s="139"/>
      <c r="G83" s="140"/>
      <c r="H83" s="140"/>
      <c r="I83" s="140"/>
      <c r="J83" s="140"/>
      <c r="K83" s="140"/>
      <c r="L83" s="140"/>
      <c r="M83" s="140"/>
      <c r="N83" s="140"/>
      <c r="O83" s="140"/>
      <c r="P83" s="140"/>
      <c r="Q83" s="140"/>
      <c r="R83" s="140"/>
      <c r="S83" s="140"/>
      <c r="T83" s="140"/>
      <c r="U83" s="140"/>
      <c r="V83" s="140"/>
      <c r="W83" s="140"/>
      <c r="X83" s="140"/>
      <c r="Y83" s="141"/>
    </row>
    <row r="84" spans="1:25" ht="15.75" customHeight="1" outlineLevel="1">
      <c r="A84" s="142" t="s">
        <v>263</v>
      </c>
      <c r="B84" s="143">
        <v>2020</v>
      </c>
      <c r="C84" s="143">
        <v>2015</v>
      </c>
      <c r="D84" s="139"/>
      <c r="E84" s="139"/>
      <c r="F84" s="139"/>
      <c r="G84" s="140"/>
      <c r="H84" s="140"/>
      <c r="I84" s="140"/>
      <c r="J84" s="140"/>
      <c r="K84" s="140"/>
      <c r="L84" s="140"/>
      <c r="M84" s="140"/>
      <c r="N84" s="140"/>
      <c r="O84" s="140"/>
      <c r="P84" s="140"/>
      <c r="Q84" s="140"/>
      <c r="R84" s="140"/>
      <c r="S84" s="140"/>
      <c r="T84" s="140"/>
      <c r="U84" s="140"/>
      <c r="V84" s="140"/>
      <c r="W84" s="140"/>
      <c r="X84" s="140"/>
      <c r="Y84" s="141"/>
    </row>
    <row r="85" spans="1:25" ht="24.75" customHeight="1" outlineLevel="1">
      <c r="A85" s="142" t="s">
        <v>264</v>
      </c>
      <c r="B85" s="143">
        <v>436.5</v>
      </c>
      <c r="C85" s="139"/>
      <c r="D85" s="139"/>
      <c r="E85" s="145"/>
      <c r="F85" s="145"/>
      <c r="G85" s="145"/>
      <c r="H85" s="141"/>
      <c r="I85" s="141"/>
      <c r="J85" s="141"/>
      <c r="K85" s="141"/>
      <c r="L85" s="141"/>
      <c r="M85" s="141"/>
      <c r="N85" s="141"/>
      <c r="O85" s="141"/>
      <c r="P85" s="141"/>
      <c r="Q85" s="141"/>
      <c r="R85" s="141"/>
      <c r="S85" s="141"/>
      <c r="T85" s="141"/>
      <c r="U85" s="145"/>
      <c r="V85" s="145"/>
      <c r="W85" s="145"/>
      <c r="X85" s="145"/>
      <c r="Y85" s="141"/>
    </row>
    <row r="86" spans="1:25" ht="26.25" customHeight="1" outlineLevel="1">
      <c r="A86" s="146" t="s">
        <v>265</v>
      </c>
      <c r="B86" s="147">
        <f>C86-1</f>
        <v>2019</v>
      </c>
      <c r="C86" s="147">
        <f t="shared" ref="C86:X86" si="36">C38</f>
        <v>2020</v>
      </c>
      <c r="D86" s="147">
        <f t="shared" si="36"/>
        <v>2021</v>
      </c>
      <c r="E86" s="147">
        <f t="shared" si="36"/>
        <v>2022</v>
      </c>
      <c r="F86" s="147">
        <f t="shared" si="36"/>
        <v>2023</v>
      </c>
      <c r="G86" s="147">
        <f t="shared" si="36"/>
        <v>2024</v>
      </c>
      <c r="H86" s="147">
        <f t="shared" si="36"/>
        <v>2025</v>
      </c>
      <c r="I86" s="147">
        <f t="shared" si="36"/>
        <v>2026</v>
      </c>
      <c r="J86" s="147">
        <f t="shared" si="36"/>
        <v>2027</v>
      </c>
      <c r="K86" s="147">
        <f t="shared" si="36"/>
        <v>2028</v>
      </c>
      <c r="L86" s="147">
        <f t="shared" si="36"/>
        <v>2029</v>
      </c>
      <c r="M86" s="147">
        <f t="shared" si="36"/>
        <v>2030</v>
      </c>
      <c r="N86" s="147">
        <f t="shared" si="36"/>
        <v>2031</v>
      </c>
      <c r="O86" s="147">
        <f t="shared" si="36"/>
        <v>2032</v>
      </c>
      <c r="P86" s="147">
        <f t="shared" si="36"/>
        <v>2033</v>
      </c>
      <c r="Q86" s="147">
        <f t="shared" si="36"/>
        <v>2034</v>
      </c>
      <c r="R86" s="147">
        <f t="shared" si="36"/>
        <v>2035</v>
      </c>
      <c r="S86" s="147">
        <f t="shared" si="36"/>
        <v>2036</v>
      </c>
      <c r="T86" s="147">
        <f t="shared" si="36"/>
        <v>2037</v>
      </c>
      <c r="U86" s="147">
        <f t="shared" si="36"/>
        <v>2038</v>
      </c>
      <c r="V86" s="147">
        <f t="shared" si="36"/>
        <v>2039</v>
      </c>
      <c r="W86" s="147">
        <f t="shared" si="36"/>
        <v>2040</v>
      </c>
      <c r="X86" s="147">
        <f t="shared" si="36"/>
        <v>2041</v>
      </c>
      <c r="Y86" s="147" t="str">
        <f>Y63</f>
        <v>ИТОГ</v>
      </c>
    </row>
    <row r="87" spans="1:25" ht="37.5" customHeight="1" outlineLevel="1">
      <c r="A87" s="148" t="s">
        <v>266</v>
      </c>
      <c r="B87" s="149">
        <f t="shared" ref="B87:X87" si="37">B88+B96</f>
        <v>0</v>
      </c>
      <c r="C87" s="150">
        <f t="shared" si="37"/>
        <v>0</v>
      </c>
      <c r="D87" s="150">
        <f t="shared" si="37"/>
        <v>35246.96557687789</v>
      </c>
      <c r="E87" s="150">
        <f t="shared" si="37"/>
        <v>62071.739955860103</v>
      </c>
      <c r="F87" s="150">
        <f t="shared" si="37"/>
        <v>103903.10840703706</v>
      </c>
      <c r="G87" s="150">
        <f t="shared" si="37"/>
        <v>152872.19356697594</v>
      </c>
      <c r="H87" s="150">
        <f t="shared" si="37"/>
        <v>204695.86718618078</v>
      </c>
      <c r="I87" s="150">
        <f t="shared" si="37"/>
        <v>259491.37624832767</v>
      </c>
      <c r="J87" s="150">
        <f t="shared" si="37"/>
        <v>334095.14691972185</v>
      </c>
      <c r="K87" s="150">
        <f t="shared" si="37"/>
        <v>344118.00132731354</v>
      </c>
      <c r="L87" s="150">
        <f t="shared" si="37"/>
        <v>354441.54136713297</v>
      </c>
      <c r="M87" s="150">
        <f t="shared" si="37"/>
        <v>365074.78760814696</v>
      </c>
      <c r="N87" s="150">
        <f t="shared" si="37"/>
        <v>376027.03123639134</v>
      </c>
      <c r="O87" s="150">
        <f t="shared" si="37"/>
        <v>387307.84217348311</v>
      </c>
      <c r="P87" s="150">
        <f t="shared" si="37"/>
        <v>398927.07743868761</v>
      </c>
      <c r="Q87" s="150">
        <f t="shared" si="37"/>
        <v>410894.88976184826</v>
      </c>
      <c r="R87" s="150">
        <f t="shared" si="37"/>
        <v>423221.73645470373</v>
      </c>
      <c r="S87" s="150">
        <f t="shared" si="37"/>
        <v>435918.38854834484</v>
      </c>
      <c r="T87" s="150">
        <f t="shared" si="37"/>
        <v>448995.94020479522</v>
      </c>
      <c r="U87" s="150">
        <f t="shared" si="37"/>
        <v>462465.81841093907</v>
      </c>
      <c r="V87" s="150">
        <f t="shared" si="37"/>
        <v>476339.79296326725</v>
      </c>
      <c r="W87" s="150">
        <f t="shared" si="37"/>
        <v>490629.98675216525</v>
      </c>
      <c r="X87" s="150">
        <f t="shared" si="37"/>
        <v>505348.88635473017</v>
      </c>
      <c r="Y87" s="151">
        <f>SUM(B87:X87)</f>
        <v>7032088.1184629314</v>
      </c>
    </row>
    <row r="88" spans="1:25" ht="30.75" customHeight="1" outlineLevel="1">
      <c r="A88" s="152" t="s">
        <v>267</v>
      </c>
      <c r="B88" s="153">
        <f t="shared" ref="B88:X88" si="38">IF($B$81="СПБ",B90*B93,B90*B94)</f>
        <v>0</v>
      </c>
      <c r="C88" s="153">
        <f t="shared" si="38"/>
        <v>0</v>
      </c>
      <c r="D88" s="153">
        <f>IF($B$81="СПБ",D90*D93,D90*D94)</f>
        <v>35246.96557687789</v>
      </c>
      <c r="E88" s="153">
        <f>IF($B$81="СПБ",E90*E93,E90*E94)</f>
        <v>62071.739955860103</v>
      </c>
      <c r="F88" s="153">
        <f t="shared" si="38"/>
        <v>103903.10840703706</v>
      </c>
      <c r="G88" s="153">
        <f t="shared" si="38"/>
        <v>152872.19356697594</v>
      </c>
      <c r="H88" s="153">
        <f t="shared" si="38"/>
        <v>204695.86718618078</v>
      </c>
      <c r="I88" s="153">
        <f t="shared" si="38"/>
        <v>259491.37624832767</v>
      </c>
      <c r="J88" s="153">
        <f t="shared" si="38"/>
        <v>334095.14691972185</v>
      </c>
      <c r="K88" s="153">
        <f t="shared" si="38"/>
        <v>344118.00132731354</v>
      </c>
      <c r="L88" s="153">
        <f t="shared" si="38"/>
        <v>354441.54136713297</v>
      </c>
      <c r="M88" s="153">
        <f t="shared" si="38"/>
        <v>365074.78760814696</v>
      </c>
      <c r="N88" s="153">
        <f t="shared" si="38"/>
        <v>376027.03123639134</v>
      </c>
      <c r="O88" s="153">
        <f t="shared" si="38"/>
        <v>387307.84217348311</v>
      </c>
      <c r="P88" s="153">
        <f t="shared" si="38"/>
        <v>398927.07743868761</v>
      </c>
      <c r="Q88" s="153">
        <f t="shared" si="38"/>
        <v>410894.88976184826</v>
      </c>
      <c r="R88" s="153">
        <f t="shared" si="38"/>
        <v>423221.73645470373</v>
      </c>
      <c r="S88" s="153">
        <f t="shared" si="38"/>
        <v>435918.38854834484</v>
      </c>
      <c r="T88" s="153">
        <f t="shared" si="38"/>
        <v>448995.94020479522</v>
      </c>
      <c r="U88" s="153">
        <f t="shared" si="38"/>
        <v>462465.81841093907</v>
      </c>
      <c r="V88" s="153">
        <f t="shared" si="38"/>
        <v>476339.79296326725</v>
      </c>
      <c r="W88" s="153">
        <f t="shared" si="38"/>
        <v>490629.98675216525</v>
      </c>
      <c r="X88" s="153">
        <f t="shared" si="38"/>
        <v>505348.88635473017</v>
      </c>
      <c r="Y88" s="154"/>
    </row>
    <row r="89" spans="1:25" ht="15.5" outlineLevel="1">
      <c r="A89" s="155" t="s">
        <v>268</v>
      </c>
      <c r="B89" s="156">
        <f t="shared" ref="B89:C89" si="39">IF(B86&gt;$B$84,$B$83,0)*0.85</f>
        <v>0</v>
      </c>
      <c r="C89" s="156">
        <f t="shared" si="39"/>
        <v>0</v>
      </c>
      <c r="D89" s="156">
        <v>80</v>
      </c>
      <c r="E89" s="156">
        <v>80</v>
      </c>
      <c r="F89" s="156">
        <v>80</v>
      </c>
      <c r="G89" s="156">
        <v>80</v>
      </c>
      <c r="H89" s="156">
        <v>80</v>
      </c>
      <c r="I89" s="156">
        <v>80</v>
      </c>
      <c r="J89" s="156">
        <v>80</v>
      </c>
      <c r="K89" s="156">
        <v>80</v>
      </c>
      <c r="L89" s="156">
        <v>80</v>
      </c>
      <c r="M89" s="156">
        <v>80</v>
      </c>
      <c r="N89" s="156">
        <v>80</v>
      </c>
      <c r="O89" s="156">
        <v>80</v>
      </c>
      <c r="P89" s="156">
        <v>80</v>
      </c>
      <c r="Q89" s="156">
        <v>80</v>
      </c>
      <c r="R89" s="156">
        <v>80</v>
      </c>
      <c r="S89" s="156">
        <v>80</v>
      </c>
      <c r="T89" s="156">
        <v>80</v>
      </c>
      <c r="U89" s="156">
        <v>80</v>
      </c>
      <c r="V89" s="156">
        <v>80</v>
      </c>
      <c r="W89" s="156">
        <v>80</v>
      </c>
      <c r="X89" s="156">
        <v>80</v>
      </c>
      <c r="Y89" s="157">
        <f>T89</f>
        <v>80</v>
      </c>
    </row>
    <row r="90" spans="1:25" ht="15.5" outlineLevel="1">
      <c r="A90" s="158" t="s">
        <v>269</v>
      </c>
      <c r="B90" s="159">
        <f t="shared" ref="B90:X90" si="40">B89*B91*B92*B95</f>
        <v>0</v>
      </c>
      <c r="C90" s="159">
        <f t="shared" si="40"/>
        <v>0</v>
      </c>
      <c r="D90" s="159">
        <f t="shared" si="40"/>
        <v>30000</v>
      </c>
      <c r="E90" s="159">
        <f>E89*E91*E92*E95</f>
        <v>50000</v>
      </c>
      <c r="F90" s="159">
        <f t="shared" si="40"/>
        <v>70006.323035039575</v>
      </c>
      <c r="G90" s="159">
        <f t="shared" si="40"/>
        <v>100000</v>
      </c>
      <c r="H90" s="159">
        <f t="shared" si="40"/>
        <v>130000</v>
      </c>
      <c r="I90" s="159">
        <f t="shared" si="40"/>
        <v>160000</v>
      </c>
      <c r="J90" s="159">
        <f t="shared" si="40"/>
        <v>200000</v>
      </c>
      <c r="K90" s="159">
        <f t="shared" si="40"/>
        <v>200000</v>
      </c>
      <c r="L90" s="159">
        <f t="shared" si="40"/>
        <v>200000</v>
      </c>
      <c r="M90" s="159">
        <f t="shared" si="40"/>
        <v>200000</v>
      </c>
      <c r="N90" s="159">
        <f t="shared" si="40"/>
        <v>200000</v>
      </c>
      <c r="O90" s="159">
        <f t="shared" si="40"/>
        <v>200000</v>
      </c>
      <c r="P90" s="159">
        <f t="shared" si="40"/>
        <v>200000</v>
      </c>
      <c r="Q90" s="159">
        <f t="shared" si="40"/>
        <v>200000</v>
      </c>
      <c r="R90" s="159">
        <f t="shared" si="40"/>
        <v>200000</v>
      </c>
      <c r="S90" s="159">
        <f t="shared" si="40"/>
        <v>200000</v>
      </c>
      <c r="T90" s="159">
        <f t="shared" si="40"/>
        <v>200000</v>
      </c>
      <c r="U90" s="159">
        <f t="shared" si="40"/>
        <v>200000</v>
      </c>
      <c r="V90" s="159">
        <f t="shared" si="40"/>
        <v>200000</v>
      </c>
      <c r="W90" s="159">
        <f t="shared" si="40"/>
        <v>200000</v>
      </c>
      <c r="X90" s="159">
        <f t="shared" si="40"/>
        <v>200000</v>
      </c>
      <c r="Y90" s="160"/>
    </row>
    <row r="91" spans="1:25" ht="15.5" outlineLevel="1">
      <c r="A91" s="161" t="s">
        <v>270</v>
      </c>
      <c r="B91" s="159">
        <v>0</v>
      </c>
      <c r="C91" s="159">
        <v>0</v>
      </c>
      <c r="D91" s="159">
        <v>5000</v>
      </c>
      <c r="E91" s="159">
        <v>5000</v>
      </c>
      <c r="F91" s="159">
        <v>5000</v>
      </c>
      <c r="G91" s="159">
        <v>5000</v>
      </c>
      <c r="H91" s="159">
        <v>5000</v>
      </c>
      <c r="I91" s="159">
        <v>5000</v>
      </c>
      <c r="J91" s="159">
        <v>5000</v>
      </c>
      <c r="K91" s="159">
        <v>5000</v>
      </c>
      <c r="L91" s="159">
        <v>5000</v>
      </c>
      <c r="M91" s="159">
        <v>5000</v>
      </c>
      <c r="N91" s="159">
        <v>5000</v>
      </c>
      <c r="O91" s="159">
        <v>5000</v>
      </c>
      <c r="P91" s="159">
        <v>5000</v>
      </c>
      <c r="Q91" s="159">
        <v>5000</v>
      </c>
      <c r="R91" s="159">
        <v>5000</v>
      </c>
      <c r="S91" s="159">
        <v>5000</v>
      </c>
      <c r="T91" s="159">
        <v>5000</v>
      </c>
      <c r="U91" s="159">
        <v>5000</v>
      </c>
      <c r="V91" s="159">
        <v>5000</v>
      </c>
      <c r="W91" s="159">
        <v>5000</v>
      </c>
      <c r="X91" s="159">
        <v>5000</v>
      </c>
      <c r="Y91" s="160">
        <f>T91</f>
        <v>5000</v>
      </c>
    </row>
    <row r="92" spans="1:25" ht="13.5" customHeight="1" outlineLevel="1">
      <c r="A92" s="161" t="s">
        <v>271</v>
      </c>
      <c r="B92" s="161">
        <v>0</v>
      </c>
      <c r="C92" s="161">
        <v>0</v>
      </c>
      <c r="D92" s="161">
        <v>0.5</v>
      </c>
      <c r="E92" s="161">
        <v>0.5</v>
      </c>
      <c r="F92" s="161">
        <v>0.5</v>
      </c>
      <c r="G92" s="161">
        <v>0.5</v>
      </c>
      <c r="H92" s="161">
        <v>0.5</v>
      </c>
      <c r="I92" s="161">
        <v>0.5</v>
      </c>
      <c r="J92" s="161">
        <v>0.5</v>
      </c>
      <c r="K92" s="161">
        <v>0.5</v>
      </c>
      <c r="L92" s="161">
        <v>0.5</v>
      </c>
      <c r="M92" s="161">
        <v>0.5</v>
      </c>
      <c r="N92" s="161">
        <v>0.5</v>
      </c>
      <c r="O92" s="161">
        <v>0.5</v>
      </c>
      <c r="P92" s="161">
        <v>0.5</v>
      </c>
      <c r="Q92" s="161">
        <v>0.5</v>
      </c>
      <c r="R92" s="161">
        <v>0.5</v>
      </c>
      <c r="S92" s="161">
        <v>0.5</v>
      </c>
      <c r="T92" s="161">
        <v>0.5</v>
      </c>
      <c r="U92" s="161">
        <v>0.5</v>
      </c>
      <c r="V92" s="161">
        <v>0.5</v>
      </c>
      <c r="W92" s="161">
        <v>0.5</v>
      </c>
      <c r="X92" s="161">
        <v>0.5</v>
      </c>
      <c r="Y92" s="162">
        <f>T92</f>
        <v>0.5</v>
      </c>
    </row>
    <row r="93" spans="1:25" ht="15.5" outlineLevel="1">
      <c r="A93" s="161" t="s">
        <v>272</v>
      </c>
      <c r="B93" s="163">
        <v>0</v>
      </c>
      <c r="C93" s="163">
        <v>0</v>
      </c>
      <c r="D93" s="163">
        <v>0</v>
      </c>
      <c r="E93" s="163">
        <v>0</v>
      </c>
      <c r="F93" s="163">
        <v>0</v>
      </c>
      <c r="G93" s="163">
        <v>0</v>
      </c>
      <c r="H93" s="163">
        <v>0</v>
      </c>
      <c r="I93" s="163">
        <v>0</v>
      </c>
      <c r="J93" s="163">
        <v>0</v>
      </c>
      <c r="K93" s="163">
        <v>0</v>
      </c>
      <c r="L93" s="163">
        <v>0</v>
      </c>
      <c r="M93" s="163">
        <v>0</v>
      </c>
      <c r="N93" s="163">
        <v>0</v>
      </c>
      <c r="O93" s="163">
        <v>0</v>
      </c>
      <c r="P93" s="163">
        <v>0</v>
      </c>
      <c r="Q93" s="163">
        <v>0</v>
      </c>
      <c r="R93" s="163">
        <v>0</v>
      </c>
      <c r="S93" s="163">
        <v>0</v>
      </c>
      <c r="T93" s="163">
        <v>0</v>
      </c>
      <c r="U93" s="163">
        <v>0</v>
      </c>
      <c r="V93" s="163">
        <v>0</v>
      </c>
      <c r="W93" s="163">
        <v>0</v>
      </c>
      <c r="X93" s="163">
        <v>0</v>
      </c>
      <c r="Y93" s="162"/>
    </row>
    <row r="94" spans="1:25" ht="15.5" outlineLevel="1">
      <c r="A94" s="161" t="s">
        <v>273</v>
      </c>
      <c r="B94" s="163">
        <v>0</v>
      </c>
      <c r="C94" s="163">
        <v>0</v>
      </c>
      <c r="D94" s="163">
        <v>1.1748988525625963</v>
      </c>
      <c r="E94" s="163">
        <v>1.2414347991172021</v>
      </c>
      <c r="F94" s="163">
        <v>1.4841960540483101</v>
      </c>
      <c r="G94" s="163">
        <v>1.5287219356697594</v>
      </c>
      <c r="H94" s="163">
        <v>1.5745835937398522</v>
      </c>
      <c r="I94" s="163">
        <v>1.6218211015520478</v>
      </c>
      <c r="J94" s="163">
        <v>1.6704757345986092</v>
      </c>
      <c r="K94" s="163">
        <v>1.7205900066365676</v>
      </c>
      <c r="L94" s="163">
        <v>1.7722077068356648</v>
      </c>
      <c r="M94" s="163">
        <v>1.8253739380407348</v>
      </c>
      <c r="N94" s="163">
        <v>1.8801351561819568</v>
      </c>
      <c r="O94" s="163">
        <v>1.9365392108674155</v>
      </c>
      <c r="P94" s="163">
        <v>1.9946353871934381</v>
      </c>
      <c r="Q94" s="163">
        <v>2.0544744488092412</v>
      </c>
      <c r="R94" s="163">
        <v>2.1161086822735187</v>
      </c>
      <c r="S94" s="163">
        <v>2.1795919427417241</v>
      </c>
      <c r="T94" s="163">
        <v>2.244979701023976</v>
      </c>
      <c r="U94" s="163">
        <v>2.3123290920546955</v>
      </c>
      <c r="V94" s="163">
        <v>2.3816989648163363</v>
      </c>
      <c r="W94" s="163">
        <v>2.4531499337608262</v>
      </c>
      <c r="X94" s="163">
        <v>2.5267444317736509</v>
      </c>
      <c r="Y94" s="162"/>
    </row>
    <row r="95" spans="1:25" ht="15.5" outlineLevel="1">
      <c r="A95" s="161" t="s">
        <v>274</v>
      </c>
      <c r="B95" s="164">
        <f t="shared" ref="B95:X95" si="41">IF(A95=1,1,IFERROR(VLOOKUP(B86,$B$124:$D$130,$C$122,0),0))</f>
        <v>0</v>
      </c>
      <c r="C95" s="164">
        <f t="shared" si="41"/>
        <v>0</v>
      </c>
      <c r="D95" s="164">
        <f t="shared" si="41"/>
        <v>0.15</v>
      </c>
      <c r="E95" s="164">
        <f t="shared" si="41"/>
        <v>0.25</v>
      </c>
      <c r="F95" s="164">
        <f t="shared" si="41"/>
        <v>0.35003161517519787</v>
      </c>
      <c r="G95" s="164">
        <f t="shared" si="41"/>
        <v>0.5</v>
      </c>
      <c r="H95" s="164">
        <f t="shared" si="41"/>
        <v>0.65</v>
      </c>
      <c r="I95" s="164">
        <f t="shared" si="41"/>
        <v>0.8</v>
      </c>
      <c r="J95" s="164">
        <f t="shared" si="41"/>
        <v>1</v>
      </c>
      <c r="K95" s="164">
        <f t="shared" si="41"/>
        <v>1</v>
      </c>
      <c r="L95" s="164">
        <f t="shared" si="41"/>
        <v>1</v>
      </c>
      <c r="M95" s="164">
        <f t="shared" si="41"/>
        <v>1</v>
      </c>
      <c r="N95" s="164">
        <f t="shared" si="41"/>
        <v>1</v>
      </c>
      <c r="O95" s="164">
        <f t="shared" si="41"/>
        <v>1</v>
      </c>
      <c r="P95" s="164">
        <f t="shared" si="41"/>
        <v>1</v>
      </c>
      <c r="Q95" s="164">
        <f t="shared" si="41"/>
        <v>1</v>
      </c>
      <c r="R95" s="164">
        <f t="shared" si="41"/>
        <v>1</v>
      </c>
      <c r="S95" s="164">
        <f t="shared" si="41"/>
        <v>1</v>
      </c>
      <c r="T95" s="164">
        <f t="shared" si="41"/>
        <v>1</v>
      </c>
      <c r="U95" s="164">
        <f t="shared" si="41"/>
        <v>1</v>
      </c>
      <c r="V95" s="164">
        <f t="shared" si="41"/>
        <v>1</v>
      </c>
      <c r="W95" s="164">
        <f t="shared" si="41"/>
        <v>1</v>
      </c>
      <c r="X95" s="164">
        <f t="shared" si="41"/>
        <v>1</v>
      </c>
      <c r="Y95" s="162">
        <f>T95</f>
        <v>1</v>
      </c>
    </row>
    <row r="96" spans="1:25" ht="15" outlineLevel="1">
      <c r="A96" s="152" t="s">
        <v>275</v>
      </c>
      <c r="B96" s="165">
        <f>B97+B98</f>
        <v>0</v>
      </c>
      <c r="C96" s="166">
        <f t="shared" ref="C96:X96" si="42">C97+C98</f>
        <v>0</v>
      </c>
      <c r="D96" s="166">
        <f t="shared" si="42"/>
        <v>0</v>
      </c>
      <c r="E96" s="166">
        <f t="shared" si="42"/>
        <v>0</v>
      </c>
      <c r="F96" s="166">
        <f t="shared" si="42"/>
        <v>0</v>
      </c>
      <c r="G96" s="166">
        <f t="shared" si="42"/>
        <v>0</v>
      </c>
      <c r="H96" s="166">
        <f t="shared" si="42"/>
        <v>0</v>
      </c>
      <c r="I96" s="166">
        <f t="shared" si="42"/>
        <v>0</v>
      </c>
      <c r="J96" s="166">
        <f t="shared" si="42"/>
        <v>0</v>
      </c>
      <c r="K96" s="166">
        <f t="shared" si="42"/>
        <v>0</v>
      </c>
      <c r="L96" s="166">
        <f t="shared" si="42"/>
        <v>0</v>
      </c>
      <c r="M96" s="166">
        <f t="shared" si="42"/>
        <v>0</v>
      </c>
      <c r="N96" s="166">
        <f t="shared" si="42"/>
        <v>0</v>
      </c>
      <c r="O96" s="166">
        <f t="shared" si="42"/>
        <v>0</v>
      </c>
      <c r="P96" s="166">
        <f t="shared" si="42"/>
        <v>0</v>
      </c>
      <c r="Q96" s="166">
        <f t="shared" si="42"/>
        <v>0</v>
      </c>
      <c r="R96" s="166">
        <f t="shared" si="42"/>
        <v>0</v>
      </c>
      <c r="S96" s="166">
        <f t="shared" si="42"/>
        <v>0</v>
      </c>
      <c r="T96" s="166">
        <f t="shared" si="42"/>
        <v>0</v>
      </c>
      <c r="U96" s="166">
        <f t="shared" si="42"/>
        <v>0</v>
      </c>
      <c r="V96" s="166">
        <f t="shared" si="42"/>
        <v>0</v>
      </c>
      <c r="W96" s="166">
        <f t="shared" si="42"/>
        <v>0</v>
      </c>
      <c r="X96" s="166">
        <f t="shared" si="42"/>
        <v>0</v>
      </c>
      <c r="Y96" s="167">
        <f t="shared" ref="Y96:Y102" si="43">SUM(B96:X96)</f>
        <v>0</v>
      </c>
    </row>
    <row r="97" spans="1:25" ht="21" customHeight="1" outlineLevel="1">
      <c r="A97" s="168" t="s">
        <v>276</v>
      </c>
      <c r="B97" s="169">
        <v>0</v>
      </c>
      <c r="C97" s="169">
        <v>0</v>
      </c>
      <c r="D97" s="169">
        <v>0</v>
      </c>
      <c r="E97" s="169">
        <v>0</v>
      </c>
      <c r="F97" s="169">
        <v>0</v>
      </c>
      <c r="G97" s="169">
        <v>0</v>
      </c>
      <c r="H97" s="169">
        <v>0</v>
      </c>
      <c r="I97" s="169">
        <v>0</v>
      </c>
      <c r="J97" s="169">
        <v>0</v>
      </c>
      <c r="K97" s="169">
        <v>0</v>
      </c>
      <c r="L97" s="169">
        <v>0</v>
      </c>
      <c r="M97" s="169">
        <v>0</v>
      </c>
      <c r="N97" s="169">
        <v>0</v>
      </c>
      <c r="O97" s="169">
        <v>0</v>
      </c>
      <c r="P97" s="169">
        <v>0</v>
      </c>
      <c r="Q97" s="169">
        <v>0</v>
      </c>
      <c r="R97" s="169">
        <v>0</v>
      </c>
      <c r="S97" s="169">
        <v>0</v>
      </c>
      <c r="T97" s="169">
        <v>0</v>
      </c>
      <c r="U97" s="169">
        <v>0</v>
      </c>
      <c r="V97" s="169">
        <v>0</v>
      </c>
      <c r="W97" s="169">
        <v>0</v>
      </c>
      <c r="X97" s="169">
        <v>0</v>
      </c>
      <c r="Y97" s="170">
        <f t="shared" si="43"/>
        <v>0</v>
      </c>
    </row>
    <row r="98" spans="1:25" ht="33" customHeight="1" outlineLevel="1">
      <c r="A98" s="168" t="s">
        <v>277</v>
      </c>
      <c r="B98" s="169">
        <f t="shared" ref="B98:X98" si="44">IFERROR(IF(A99=B99,A98*B106,B99),B99)</f>
        <v>0</v>
      </c>
      <c r="C98" s="169">
        <f t="shared" si="44"/>
        <v>0</v>
      </c>
      <c r="D98" s="169">
        <f t="shared" si="44"/>
        <v>0</v>
      </c>
      <c r="E98" s="169">
        <f t="shared" si="44"/>
        <v>0</v>
      </c>
      <c r="F98" s="169">
        <f t="shared" si="44"/>
        <v>0</v>
      </c>
      <c r="G98" s="169">
        <f t="shared" si="44"/>
        <v>0</v>
      </c>
      <c r="H98" s="169">
        <f t="shared" si="44"/>
        <v>0</v>
      </c>
      <c r="I98" s="169">
        <f t="shared" si="44"/>
        <v>0</v>
      </c>
      <c r="J98" s="169">
        <f t="shared" si="44"/>
        <v>0</v>
      </c>
      <c r="K98" s="169">
        <f t="shared" si="44"/>
        <v>0</v>
      </c>
      <c r="L98" s="169">
        <f t="shared" si="44"/>
        <v>0</v>
      </c>
      <c r="M98" s="169">
        <f t="shared" si="44"/>
        <v>0</v>
      </c>
      <c r="N98" s="169">
        <f t="shared" si="44"/>
        <v>0</v>
      </c>
      <c r="O98" s="169">
        <f t="shared" si="44"/>
        <v>0</v>
      </c>
      <c r="P98" s="169">
        <f t="shared" si="44"/>
        <v>0</v>
      </c>
      <c r="Q98" s="169">
        <f t="shared" si="44"/>
        <v>0</v>
      </c>
      <c r="R98" s="169">
        <f t="shared" si="44"/>
        <v>0</v>
      </c>
      <c r="S98" s="169">
        <f t="shared" si="44"/>
        <v>0</v>
      </c>
      <c r="T98" s="169">
        <f t="shared" si="44"/>
        <v>0</v>
      </c>
      <c r="U98" s="169">
        <f t="shared" si="44"/>
        <v>0</v>
      </c>
      <c r="V98" s="169">
        <f t="shared" si="44"/>
        <v>0</v>
      </c>
      <c r="W98" s="169">
        <f t="shared" si="44"/>
        <v>0</v>
      </c>
      <c r="X98" s="169">
        <f t="shared" si="44"/>
        <v>0</v>
      </c>
      <c r="Y98" s="170">
        <f t="shared" si="43"/>
        <v>0</v>
      </c>
    </row>
    <row r="99" spans="1:25" ht="28.5" customHeight="1" outlineLevel="1">
      <c r="A99" s="171" t="s">
        <v>278</v>
      </c>
      <c r="B99" s="172">
        <v>0</v>
      </c>
      <c r="C99" s="172">
        <v>0</v>
      </c>
      <c r="D99" s="172">
        <v>0</v>
      </c>
      <c r="E99" s="172">
        <v>0</v>
      </c>
      <c r="F99" s="172">
        <v>0</v>
      </c>
      <c r="G99" s="172">
        <v>0</v>
      </c>
      <c r="H99" s="172">
        <v>0</v>
      </c>
      <c r="I99" s="172">
        <v>0</v>
      </c>
      <c r="J99" s="172">
        <v>0</v>
      </c>
      <c r="K99" s="172">
        <v>0</v>
      </c>
      <c r="L99" s="172">
        <v>0</v>
      </c>
      <c r="M99" s="172">
        <v>0</v>
      </c>
      <c r="N99" s="172">
        <v>0</v>
      </c>
      <c r="O99" s="172">
        <v>0</v>
      </c>
      <c r="P99" s="172">
        <v>0</v>
      </c>
      <c r="Q99" s="172">
        <v>0</v>
      </c>
      <c r="R99" s="172">
        <v>0</v>
      </c>
      <c r="S99" s="172">
        <v>0</v>
      </c>
      <c r="T99" s="172">
        <v>0</v>
      </c>
      <c r="U99" s="172">
        <v>0</v>
      </c>
      <c r="V99" s="172">
        <v>0</v>
      </c>
      <c r="W99" s="172">
        <v>0</v>
      </c>
      <c r="X99" s="172">
        <v>0</v>
      </c>
      <c r="Y99" s="172">
        <f t="shared" si="43"/>
        <v>0</v>
      </c>
    </row>
    <row r="100" spans="1:25" ht="38.25" customHeight="1" outlineLevel="1">
      <c r="A100" s="173" t="s">
        <v>279</v>
      </c>
      <c r="B100" s="174">
        <f t="shared" ref="B100:X100" si="45">B101+B107</f>
        <v>0</v>
      </c>
      <c r="C100" s="174">
        <f t="shared" si="45"/>
        <v>0</v>
      </c>
      <c r="D100" s="174">
        <f t="shared" si="45"/>
        <v>882</v>
      </c>
      <c r="E100" s="174">
        <f t="shared" si="45"/>
        <v>9409.9349999999977</v>
      </c>
      <c r="F100" s="174">
        <f t="shared" si="45"/>
        <v>10101.34005223016</v>
      </c>
      <c r="G100" s="174">
        <f t="shared" si="45"/>
        <v>11087.715159014997</v>
      </c>
      <c r="H100" s="174">
        <f t="shared" si="45"/>
        <v>12083.783171241206</v>
      </c>
      <c r="I100" s="174">
        <f t="shared" si="45"/>
        <v>13081.448135638584</v>
      </c>
      <c r="J100" s="174">
        <f t="shared" si="45"/>
        <v>14374.732409537524</v>
      </c>
      <c r="K100" s="174">
        <f t="shared" si="45"/>
        <v>14493.65866327105</v>
      </c>
      <c r="L100" s="174">
        <f t="shared" si="45"/>
        <v>14614.249884556844</v>
      </c>
      <c r="M100" s="174">
        <f t="shared" si="45"/>
        <v>14736.52938294064</v>
      </c>
      <c r="N100" s="174">
        <f t="shared" si="45"/>
        <v>14860.520794301809</v>
      </c>
      <c r="O100" s="174">
        <f t="shared" si="45"/>
        <v>14986.248085422034</v>
      </c>
      <c r="P100" s="174">
        <f t="shared" si="45"/>
        <v>15113.735558617942</v>
      </c>
      <c r="Q100" s="174">
        <f t="shared" si="45"/>
        <v>15243.007856438593</v>
      </c>
      <c r="R100" s="174">
        <f t="shared" si="45"/>
        <v>15374.089966428734</v>
      </c>
      <c r="S100" s="174">
        <f t="shared" si="45"/>
        <v>15507.007225958736</v>
      </c>
      <c r="T100" s="174">
        <f t="shared" si="45"/>
        <v>15641.785327122157</v>
      </c>
      <c r="U100" s="174">
        <f t="shared" si="45"/>
        <v>15778.450321701868</v>
      </c>
      <c r="V100" s="174">
        <f t="shared" si="45"/>
        <v>15917.028626205694</v>
      </c>
      <c r="W100" s="174">
        <f t="shared" si="45"/>
        <v>16057.547026972574</v>
      </c>
      <c r="X100" s="174">
        <f t="shared" si="45"/>
        <v>16200.03268535019</v>
      </c>
      <c r="Y100" s="175">
        <f t="shared" si="43"/>
        <v>285544.8453329514</v>
      </c>
    </row>
    <row r="101" spans="1:25" ht="34.5" customHeight="1" outlineLevel="1">
      <c r="A101" s="176" t="s">
        <v>280</v>
      </c>
      <c r="B101" s="177">
        <f>B102</f>
        <v>0</v>
      </c>
      <c r="C101" s="177">
        <f t="shared" ref="C101:X101" si="46">IF(AND(C102&gt;0,B101=0),C102,IF(AND(B101&gt;0,C102&gt;0),B101*C106,0))</f>
        <v>0</v>
      </c>
      <c r="D101" s="177">
        <f t="shared" si="46"/>
        <v>0</v>
      </c>
      <c r="E101" s="177">
        <f t="shared" si="46"/>
        <v>7939.9349999999986</v>
      </c>
      <c r="F101" s="177">
        <f t="shared" si="46"/>
        <v>8043.1541549999974</v>
      </c>
      <c r="G101" s="177">
        <f t="shared" si="46"/>
        <v>8147.715159014997</v>
      </c>
      <c r="H101" s="177">
        <f t="shared" si="46"/>
        <v>8261.7831712412062</v>
      </c>
      <c r="I101" s="177">
        <f t="shared" si="46"/>
        <v>8377.4481356385841</v>
      </c>
      <c r="J101" s="177">
        <f t="shared" si="46"/>
        <v>8494.7324095375243</v>
      </c>
      <c r="K101" s="177">
        <f t="shared" si="46"/>
        <v>8613.6586632710496</v>
      </c>
      <c r="L101" s="177">
        <f t="shared" si="46"/>
        <v>8734.2498845568443</v>
      </c>
      <c r="M101" s="177">
        <f t="shared" si="46"/>
        <v>8856.5293829406401</v>
      </c>
      <c r="N101" s="177">
        <f t="shared" si="46"/>
        <v>8980.5207943018086</v>
      </c>
      <c r="O101" s="177">
        <f t="shared" si="46"/>
        <v>9106.2480854220339</v>
      </c>
      <c r="P101" s="177">
        <f t="shared" si="46"/>
        <v>9233.7355586179419</v>
      </c>
      <c r="Q101" s="177">
        <f t="shared" si="46"/>
        <v>9363.0078564385931</v>
      </c>
      <c r="R101" s="177">
        <f t="shared" si="46"/>
        <v>9494.0899664287335</v>
      </c>
      <c r="S101" s="177">
        <f t="shared" si="46"/>
        <v>9627.0072259587359</v>
      </c>
      <c r="T101" s="177">
        <f t="shared" si="46"/>
        <v>9761.7853271221575</v>
      </c>
      <c r="U101" s="177">
        <f t="shared" si="46"/>
        <v>9898.4503217018682</v>
      </c>
      <c r="V101" s="177">
        <f t="shared" si="46"/>
        <v>10037.028626205694</v>
      </c>
      <c r="W101" s="177">
        <f t="shared" si="46"/>
        <v>10177.547026972574</v>
      </c>
      <c r="X101" s="177">
        <f t="shared" si="46"/>
        <v>10320.03268535019</v>
      </c>
      <c r="Y101" s="178">
        <f t="shared" si="43"/>
        <v>181468.6594357212</v>
      </c>
    </row>
    <row r="102" spans="1:25" ht="38.25" customHeight="1" outlineLevel="1">
      <c r="A102" s="179" t="s">
        <v>281</v>
      </c>
      <c r="B102" s="169">
        <f t="shared" ref="B102:X102" si="47">IF($B$81="СПБ",B103*B104,B103*B105)</f>
        <v>0</v>
      </c>
      <c r="C102" s="169">
        <f t="shared" si="47"/>
        <v>0</v>
      </c>
      <c r="D102" s="169">
        <f t="shared" si="47"/>
        <v>0</v>
      </c>
      <c r="E102" s="169">
        <f t="shared" si="47"/>
        <v>7939.9349999999986</v>
      </c>
      <c r="F102" s="169">
        <f t="shared" si="47"/>
        <v>7939.9349999999986</v>
      </c>
      <c r="G102" s="169">
        <f t="shared" si="47"/>
        <v>7939.9349999999986</v>
      </c>
      <c r="H102" s="169">
        <f t="shared" si="47"/>
        <v>7939.9349999999986</v>
      </c>
      <c r="I102" s="169">
        <f t="shared" si="47"/>
        <v>7939.9349999999986</v>
      </c>
      <c r="J102" s="169">
        <f t="shared" si="47"/>
        <v>7939.9349999999986</v>
      </c>
      <c r="K102" s="169">
        <f t="shared" si="47"/>
        <v>7939.9349999999986</v>
      </c>
      <c r="L102" s="169">
        <f t="shared" si="47"/>
        <v>7939.9349999999986</v>
      </c>
      <c r="M102" s="169">
        <f t="shared" si="47"/>
        <v>7939.9349999999986</v>
      </c>
      <c r="N102" s="169">
        <f t="shared" si="47"/>
        <v>7939.9349999999986</v>
      </c>
      <c r="O102" s="169">
        <f t="shared" si="47"/>
        <v>7939.9349999999986</v>
      </c>
      <c r="P102" s="169">
        <f t="shared" si="47"/>
        <v>7939.9349999999986</v>
      </c>
      <c r="Q102" s="169">
        <f t="shared" si="47"/>
        <v>7939.9349999999986</v>
      </c>
      <c r="R102" s="169">
        <f t="shared" si="47"/>
        <v>7939.9349999999986</v>
      </c>
      <c r="S102" s="169">
        <f t="shared" si="47"/>
        <v>7939.9349999999986</v>
      </c>
      <c r="T102" s="169">
        <f t="shared" si="47"/>
        <v>7939.9349999999986</v>
      </c>
      <c r="U102" s="169">
        <f t="shared" si="47"/>
        <v>7939.9349999999986</v>
      </c>
      <c r="V102" s="169">
        <f t="shared" si="47"/>
        <v>7939.9349999999986</v>
      </c>
      <c r="W102" s="169">
        <f t="shared" si="47"/>
        <v>7939.9349999999986</v>
      </c>
      <c r="X102" s="169">
        <f t="shared" si="47"/>
        <v>7939.9349999999986</v>
      </c>
      <c r="Y102" s="180">
        <f t="shared" si="43"/>
        <v>158798.69999999998</v>
      </c>
    </row>
    <row r="103" spans="1:25" ht="25.5" customHeight="1" outlineLevel="1">
      <c r="A103" s="181" t="s">
        <v>282</v>
      </c>
      <c r="B103" s="161">
        <f t="shared" ref="B103:X103" si="48">IF(B86&gt;$B$84,$B$85,0)</f>
        <v>0</v>
      </c>
      <c r="C103" s="161">
        <f t="shared" si="48"/>
        <v>0</v>
      </c>
      <c r="D103" s="161">
        <f t="shared" si="48"/>
        <v>436.5</v>
      </c>
      <c r="E103" s="161">
        <f t="shared" si="48"/>
        <v>436.5</v>
      </c>
      <c r="F103" s="161">
        <f t="shared" si="48"/>
        <v>436.5</v>
      </c>
      <c r="G103" s="161">
        <f t="shared" si="48"/>
        <v>436.5</v>
      </c>
      <c r="H103" s="161">
        <f t="shared" si="48"/>
        <v>436.5</v>
      </c>
      <c r="I103" s="161">
        <f t="shared" si="48"/>
        <v>436.5</v>
      </c>
      <c r="J103" s="161">
        <f t="shared" si="48"/>
        <v>436.5</v>
      </c>
      <c r="K103" s="161">
        <f t="shared" si="48"/>
        <v>436.5</v>
      </c>
      <c r="L103" s="161">
        <f t="shared" si="48"/>
        <v>436.5</v>
      </c>
      <c r="M103" s="161">
        <f t="shared" si="48"/>
        <v>436.5</v>
      </c>
      <c r="N103" s="161">
        <f t="shared" si="48"/>
        <v>436.5</v>
      </c>
      <c r="O103" s="161">
        <f t="shared" si="48"/>
        <v>436.5</v>
      </c>
      <c r="P103" s="161">
        <f t="shared" si="48"/>
        <v>436.5</v>
      </c>
      <c r="Q103" s="161">
        <f t="shared" si="48"/>
        <v>436.5</v>
      </c>
      <c r="R103" s="161">
        <f t="shared" si="48"/>
        <v>436.5</v>
      </c>
      <c r="S103" s="161">
        <f t="shared" si="48"/>
        <v>436.5</v>
      </c>
      <c r="T103" s="161">
        <f t="shared" si="48"/>
        <v>436.5</v>
      </c>
      <c r="U103" s="161">
        <f t="shared" si="48"/>
        <v>436.5</v>
      </c>
      <c r="V103" s="161">
        <f t="shared" si="48"/>
        <v>436.5</v>
      </c>
      <c r="W103" s="161">
        <f t="shared" si="48"/>
        <v>436.5</v>
      </c>
      <c r="X103" s="161">
        <f t="shared" si="48"/>
        <v>436.5</v>
      </c>
      <c r="Y103" s="162"/>
    </row>
    <row r="104" spans="1:25" ht="25.5" customHeight="1" outlineLevel="1">
      <c r="A104" s="181" t="s">
        <v>283</v>
      </c>
      <c r="B104" s="159">
        <v>0</v>
      </c>
      <c r="C104" s="159">
        <v>0</v>
      </c>
      <c r="D104" s="184">
        <v>0</v>
      </c>
      <c r="E104" s="184">
        <v>0</v>
      </c>
      <c r="F104" s="184">
        <v>0</v>
      </c>
      <c r="G104" s="184">
        <v>0</v>
      </c>
      <c r="H104" s="184">
        <v>0</v>
      </c>
      <c r="I104" s="184">
        <v>0</v>
      </c>
      <c r="J104" s="184">
        <v>0</v>
      </c>
      <c r="K104" s="184">
        <v>0</v>
      </c>
      <c r="L104" s="184">
        <v>0</v>
      </c>
      <c r="M104" s="184">
        <v>0</v>
      </c>
      <c r="N104" s="184">
        <v>0</v>
      </c>
      <c r="O104" s="184">
        <v>0</v>
      </c>
      <c r="P104" s="184">
        <v>0</v>
      </c>
      <c r="Q104" s="184">
        <v>0</v>
      </c>
      <c r="R104" s="184">
        <v>0</v>
      </c>
      <c r="S104" s="184">
        <v>0</v>
      </c>
      <c r="T104" s="184">
        <v>0</v>
      </c>
      <c r="U104" s="184">
        <v>0</v>
      </c>
      <c r="V104" s="184">
        <v>0</v>
      </c>
      <c r="W104" s="184">
        <v>0</v>
      </c>
      <c r="X104" s="184">
        <v>0</v>
      </c>
      <c r="Y104" s="162"/>
    </row>
    <row r="105" spans="1:25" ht="25.5" customHeight="1" outlineLevel="1">
      <c r="A105" s="181" t="s">
        <v>284</v>
      </c>
      <c r="B105" s="159">
        <v>0</v>
      </c>
      <c r="C105" s="159">
        <v>0</v>
      </c>
      <c r="D105" s="184">
        <v>0</v>
      </c>
      <c r="E105" s="159">
        <f t="shared" ref="E105:X105" si="49">(17.74+18.64)/2</f>
        <v>18.189999999999998</v>
      </c>
      <c r="F105" s="159">
        <f t="shared" si="49"/>
        <v>18.189999999999998</v>
      </c>
      <c r="G105" s="159">
        <f t="shared" si="49"/>
        <v>18.189999999999998</v>
      </c>
      <c r="H105" s="159">
        <f t="shared" si="49"/>
        <v>18.189999999999998</v>
      </c>
      <c r="I105" s="159">
        <f t="shared" si="49"/>
        <v>18.189999999999998</v>
      </c>
      <c r="J105" s="159">
        <f t="shared" si="49"/>
        <v>18.189999999999998</v>
      </c>
      <c r="K105" s="159">
        <f t="shared" si="49"/>
        <v>18.189999999999998</v>
      </c>
      <c r="L105" s="159">
        <f t="shared" si="49"/>
        <v>18.189999999999998</v>
      </c>
      <c r="M105" s="159">
        <f t="shared" si="49"/>
        <v>18.189999999999998</v>
      </c>
      <c r="N105" s="159">
        <f t="shared" si="49"/>
        <v>18.189999999999998</v>
      </c>
      <c r="O105" s="159">
        <f t="shared" si="49"/>
        <v>18.189999999999998</v>
      </c>
      <c r="P105" s="159">
        <f t="shared" si="49"/>
        <v>18.189999999999998</v>
      </c>
      <c r="Q105" s="159">
        <f t="shared" si="49"/>
        <v>18.189999999999998</v>
      </c>
      <c r="R105" s="159">
        <f t="shared" si="49"/>
        <v>18.189999999999998</v>
      </c>
      <c r="S105" s="159">
        <f t="shared" si="49"/>
        <v>18.189999999999998</v>
      </c>
      <c r="T105" s="159">
        <f t="shared" si="49"/>
        <v>18.189999999999998</v>
      </c>
      <c r="U105" s="159">
        <f t="shared" si="49"/>
        <v>18.189999999999998</v>
      </c>
      <c r="V105" s="159">
        <f t="shared" si="49"/>
        <v>18.189999999999998</v>
      </c>
      <c r="W105" s="159">
        <f t="shared" si="49"/>
        <v>18.189999999999998</v>
      </c>
      <c r="X105" s="159">
        <f t="shared" si="49"/>
        <v>18.189999999999998</v>
      </c>
      <c r="Y105" s="162"/>
    </row>
    <row r="106" spans="1:25" ht="25.5" customHeight="1" outlineLevel="1">
      <c r="A106" s="181" t="s">
        <v>285</v>
      </c>
      <c r="B106" s="161">
        <v>0</v>
      </c>
      <c r="C106" s="161">
        <v>0</v>
      </c>
      <c r="D106" s="184">
        <v>0</v>
      </c>
      <c r="E106" s="161">
        <v>1.014</v>
      </c>
      <c r="F106" s="161">
        <v>1.0129999999999999</v>
      </c>
      <c r="G106" s="161">
        <v>1.0129999999999999</v>
      </c>
      <c r="H106" s="161">
        <v>1.014</v>
      </c>
      <c r="I106" s="161">
        <v>1.014</v>
      </c>
      <c r="J106" s="161">
        <v>1.014</v>
      </c>
      <c r="K106" s="161">
        <v>1.014</v>
      </c>
      <c r="L106" s="161">
        <v>1.014</v>
      </c>
      <c r="M106" s="161">
        <v>1.014</v>
      </c>
      <c r="N106" s="161">
        <v>1.014</v>
      </c>
      <c r="O106" s="161">
        <v>1.014</v>
      </c>
      <c r="P106" s="161">
        <v>1.014</v>
      </c>
      <c r="Q106" s="161">
        <v>1.014</v>
      </c>
      <c r="R106" s="161">
        <v>1.014</v>
      </c>
      <c r="S106" s="161">
        <v>1.014</v>
      </c>
      <c r="T106" s="161">
        <v>1.014</v>
      </c>
      <c r="U106" s="161">
        <v>1.014</v>
      </c>
      <c r="V106" s="161">
        <v>1.014</v>
      </c>
      <c r="W106" s="161">
        <v>1.014</v>
      </c>
      <c r="X106" s="161">
        <v>1.014</v>
      </c>
      <c r="Y106" s="162"/>
    </row>
    <row r="107" spans="1:25" ht="35.25" customHeight="1" outlineLevel="1">
      <c r="A107" s="179" t="s">
        <v>286</v>
      </c>
      <c r="B107" s="169">
        <f t="shared" ref="B107:X107" si="50">IF($B$81="СПБ",B108*B110,B108*B111)</f>
        <v>0</v>
      </c>
      <c r="C107" s="169">
        <f t="shared" si="50"/>
        <v>0</v>
      </c>
      <c r="D107" s="169">
        <f t="shared" si="50"/>
        <v>882</v>
      </c>
      <c r="E107" s="169">
        <f t="shared" si="50"/>
        <v>1470</v>
      </c>
      <c r="F107" s="169">
        <f t="shared" si="50"/>
        <v>2058.1858972301634</v>
      </c>
      <c r="G107" s="169">
        <f t="shared" si="50"/>
        <v>2940</v>
      </c>
      <c r="H107" s="169">
        <f t="shared" si="50"/>
        <v>3822</v>
      </c>
      <c r="I107" s="169">
        <f t="shared" si="50"/>
        <v>4704</v>
      </c>
      <c r="J107" s="169">
        <f t="shared" si="50"/>
        <v>5880</v>
      </c>
      <c r="K107" s="169">
        <f t="shared" si="50"/>
        <v>5880</v>
      </c>
      <c r="L107" s="169">
        <f t="shared" si="50"/>
        <v>5880</v>
      </c>
      <c r="M107" s="169">
        <f t="shared" si="50"/>
        <v>5880</v>
      </c>
      <c r="N107" s="169">
        <f t="shared" si="50"/>
        <v>5880</v>
      </c>
      <c r="O107" s="169">
        <f t="shared" si="50"/>
        <v>5880</v>
      </c>
      <c r="P107" s="169">
        <f t="shared" si="50"/>
        <v>5880</v>
      </c>
      <c r="Q107" s="169">
        <f t="shared" si="50"/>
        <v>5880</v>
      </c>
      <c r="R107" s="169">
        <f t="shared" si="50"/>
        <v>5880</v>
      </c>
      <c r="S107" s="169">
        <f t="shared" si="50"/>
        <v>5880</v>
      </c>
      <c r="T107" s="169">
        <f t="shared" si="50"/>
        <v>5880</v>
      </c>
      <c r="U107" s="169">
        <f t="shared" si="50"/>
        <v>5880</v>
      </c>
      <c r="V107" s="169">
        <f t="shared" si="50"/>
        <v>5880</v>
      </c>
      <c r="W107" s="169">
        <f t="shared" si="50"/>
        <v>5880</v>
      </c>
      <c r="X107" s="169">
        <f t="shared" si="50"/>
        <v>5880</v>
      </c>
      <c r="Y107" s="180">
        <f>SUM(B107:X107)</f>
        <v>104076.18589723017</v>
      </c>
    </row>
    <row r="108" spans="1:25" ht="15.5" outlineLevel="1">
      <c r="A108" s="182" t="s">
        <v>287</v>
      </c>
      <c r="B108" s="159">
        <f t="shared" ref="B108:X108" si="51">B90*B109</f>
        <v>0</v>
      </c>
      <c r="C108" s="159">
        <f t="shared" si="51"/>
        <v>0</v>
      </c>
      <c r="D108" s="159">
        <f t="shared" si="51"/>
        <v>29400</v>
      </c>
      <c r="E108" s="159">
        <f>E90*E109</f>
        <v>49000</v>
      </c>
      <c r="F108" s="159">
        <f>F90*F109</f>
        <v>68606.196574338785</v>
      </c>
      <c r="G108" s="159">
        <f t="shared" si="51"/>
        <v>98000</v>
      </c>
      <c r="H108" s="159">
        <f t="shared" si="51"/>
        <v>127400</v>
      </c>
      <c r="I108" s="159">
        <f t="shared" si="51"/>
        <v>156800</v>
      </c>
      <c r="J108" s="159">
        <f t="shared" si="51"/>
        <v>196000</v>
      </c>
      <c r="K108" s="159">
        <f t="shared" si="51"/>
        <v>196000</v>
      </c>
      <c r="L108" s="159">
        <f t="shared" si="51"/>
        <v>196000</v>
      </c>
      <c r="M108" s="159">
        <f t="shared" si="51"/>
        <v>196000</v>
      </c>
      <c r="N108" s="159">
        <f t="shared" si="51"/>
        <v>196000</v>
      </c>
      <c r="O108" s="159">
        <f t="shared" si="51"/>
        <v>196000</v>
      </c>
      <c r="P108" s="159">
        <f t="shared" si="51"/>
        <v>196000</v>
      </c>
      <c r="Q108" s="159">
        <f t="shared" si="51"/>
        <v>196000</v>
      </c>
      <c r="R108" s="159">
        <f t="shared" si="51"/>
        <v>196000</v>
      </c>
      <c r="S108" s="159">
        <f t="shared" si="51"/>
        <v>196000</v>
      </c>
      <c r="T108" s="159">
        <f t="shared" si="51"/>
        <v>196000</v>
      </c>
      <c r="U108" s="159">
        <f t="shared" si="51"/>
        <v>196000</v>
      </c>
      <c r="V108" s="159">
        <f t="shared" si="51"/>
        <v>196000</v>
      </c>
      <c r="W108" s="159">
        <f t="shared" si="51"/>
        <v>196000</v>
      </c>
      <c r="X108" s="159">
        <f t="shared" si="51"/>
        <v>196000</v>
      </c>
      <c r="Y108" s="162"/>
    </row>
    <row r="109" spans="1:25" ht="15.5" outlineLevel="1">
      <c r="A109" s="183" t="s">
        <v>288</v>
      </c>
      <c r="B109" s="184">
        <v>0</v>
      </c>
      <c r="C109" s="184">
        <v>0</v>
      </c>
      <c r="D109" s="184">
        <v>0.98</v>
      </c>
      <c r="E109" s="184">
        <v>0.98</v>
      </c>
      <c r="F109" s="184">
        <v>0.98</v>
      </c>
      <c r="G109" s="184">
        <v>0.98</v>
      </c>
      <c r="H109" s="184">
        <v>0.98</v>
      </c>
      <c r="I109" s="184">
        <v>0.98</v>
      </c>
      <c r="J109" s="184">
        <v>0.98</v>
      </c>
      <c r="K109" s="184">
        <v>0.98</v>
      </c>
      <c r="L109" s="184">
        <v>0.98</v>
      </c>
      <c r="M109" s="184">
        <v>0.98</v>
      </c>
      <c r="N109" s="184">
        <v>0.98</v>
      </c>
      <c r="O109" s="184">
        <v>0.98</v>
      </c>
      <c r="P109" s="184">
        <v>0.98</v>
      </c>
      <c r="Q109" s="184">
        <v>0.98</v>
      </c>
      <c r="R109" s="184">
        <v>0.98</v>
      </c>
      <c r="S109" s="184">
        <v>0.98</v>
      </c>
      <c r="T109" s="184">
        <v>0.98</v>
      </c>
      <c r="U109" s="184">
        <v>0.98</v>
      </c>
      <c r="V109" s="184">
        <v>0.98</v>
      </c>
      <c r="W109" s="184">
        <v>0.98</v>
      </c>
      <c r="X109" s="184">
        <v>0.98</v>
      </c>
      <c r="Y109" s="185"/>
    </row>
    <row r="110" spans="1:25" ht="15.5" outlineLevel="1">
      <c r="A110" s="186" t="s">
        <v>289</v>
      </c>
      <c r="B110" s="159">
        <v>0</v>
      </c>
      <c r="C110" s="159">
        <v>0</v>
      </c>
      <c r="D110" s="184">
        <v>0</v>
      </c>
      <c r="E110" s="184">
        <v>0</v>
      </c>
      <c r="F110" s="184">
        <v>0</v>
      </c>
      <c r="G110" s="184">
        <v>0</v>
      </c>
      <c r="H110" s="184">
        <v>0</v>
      </c>
      <c r="I110" s="184">
        <v>0</v>
      </c>
      <c r="J110" s="184">
        <v>0</v>
      </c>
      <c r="K110" s="184">
        <v>0</v>
      </c>
      <c r="L110" s="184">
        <v>0</v>
      </c>
      <c r="M110" s="184">
        <v>0</v>
      </c>
      <c r="N110" s="184">
        <v>0</v>
      </c>
      <c r="O110" s="184">
        <v>0</v>
      </c>
      <c r="P110" s="184">
        <v>0</v>
      </c>
      <c r="Q110" s="184">
        <v>0</v>
      </c>
      <c r="R110" s="184">
        <v>0</v>
      </c>
      <c r="S110" s="184">
        <v>0</v>
      </c>
      <c r="T110" s="184">
        <v>0</v>
      </c>
      <c r="U110" s="184">
        <v>0</v>
      </c>
      <c r="V110" s="184">
        <v>0</v>
      </c>
      <c r="W110" s="184">
        <v>0</v>
      </c>
      <c r="X110" s="184">
        <v>0</v>
      </c>
      <c r="Y110" s="187"/>
    </row>
    <row r="111" spans="1:25" ht="14.25" customHeight="1" outlineLevel="1">
      <c r="A111" s="186" t="s">
        <v>290</v>
      </c>
      <c r="B111" s="159">
        <v>0</v>
      </c>
      <c r="C111" s="159">
        <v>0</v>
      </c>
      <c r="D111" s="159">
        <v>0.03</v>
      </c>
      <c r="E111" s="184">
        <v>0.03</v>
      </c>
      <c r="F111" s="184">
        <v>0.03</v>
      </c>
      <c r="G111" s="184">
        <v>0.03</v>
      </c>
      <c r="H111" s="184">
        <v>0.03</v>
      </c>
      <c r="I111" s="184">
        <v>0.03</v>
      </c>
      <c r="J111" s="184">
        <v>0.03</v>
      </c>
      <c r="K111" s="184">
        <v>0.03</v>
      </c>
      <c r="L111" s="184">
        <v>0.03</v>
      </c>
      <c r="M111" s="184">
        <v>0.03</v>
      </c>
      <c r="N111" s="184">
        <v>0.03</v>
      </c>
      <c r="O111" s="184">
        <v>0.03</v>
      </c>
      <c r="P111" s="184">
        <v>0.03</v>
      </c>
      <c r="Q111" s="184">
        <v>0.03</v>
      </c>
      <c r="R111" s="184">
        <v>0.03</v>
      </c>
      <c r="S111" s="184">
        <v>0.03</v>
      </c>
      <c r="T111" s="184">
        <v>0.03</v>
      </c>
      <c r="U111" s="184">
        <v>0.03</v>
      </c>
      <c r="V111" s="184">
        <v>0.03</v>
      </c>
      <c r="W111" s="184">
        <v>0.03</v>
      </c>
      <c r="X111" s="184">
        <v>0.03</v>
      </c>
      <c r="Y111" s="162"/>
    </row>
    <row r="112" spans="1:25" s="188" customFormat="1" ht="13" outlineLevel="1">
      <c r="B112" s="189">
        <v>1</v>
      </c>
      <c r="C112" s="189">
        <v>2</v>
      </c>
      <c r="D112" s="189">
        <v>3</v>
      </c>
      <c r="E112" s="189">
        <v>4</v>
      </c>
      <c r="F112" s="189">
        <v>5</v>
      </c>
      <c r="G112" s="189">
        <v>6</v>
      </c>
      <c r="H112" s="189">
        <v>7</v>
      </c>
      <c r="I112" s="189">
        <v>8</v>
      </c>
      <c r="J112" s="189">
        <v>9</v>
      </c>
      <c r="K112" s="189">
        <v>10</v>
      </c>
      <c r="L112" s="189">
        <v>11</v>
      </c>
      <c r="M112" s="189">
        <v>12</v>
      </c>
      <c r="N112" s="189">
        <v>13</v>
      </c>
      <c r="O112" s="189">
        <v>14</v>
      </c>
      <c r="P112" s="189">
        <v>15</v>
      </c>
      <c r="Q112" s="189">
        <v>16</v>
      </c>
      <c r="R112" s="189">
        <v>17</v>
      </c>
      <c r="S112" s="189">
        <v>18</v>
      </c>
      <c r="T112" s="189">
        <v>19</v>
      </c>
      <c r="U112" s="189">
        <v>20</v>
      </c>
      <c r="V112" s="189">
        <v>21</v>
      </c>
      <c r="W112" s="189">
        <v>22</v>
      </c>
      <c r="X112" s="189">
        <v>23</v>
      </c>
      <c r="Y112" s="190"/>
    </row>
    <row r="113" spans="1:25" outlineLevel="1">
      <c r="A113" s="63" t="s">
        <v>291</v>
      </c>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191"/>
    </row>
    <row r="114" spans="1:25" outlineLevel="1">
      <c r="A114" s="63"/>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191"/>
    </row>
    <row r="115" spans="1:25" ht="15.5" outlineLevel="1">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3"/>
    </row>
    <row r="116" spans="1:25" ht="28.5" customHeight="1" outlineLevel="1">
      <c r="A116" s="194"/>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3"/>
    </row>
    <row r="117" spans="1:25" ht="18" customHeight="1" outlineLevel="1">
      <c r="A117" s="195"/>
      <c r="B117" s="195"/>
      <c r="C117" s="195"/>
      <c r="D117" s="195"/>
      <c r="E117" s="196"/>
      <c r="F117" s="195"/>
      <c r="G117" s="195"/>
      <c r="H117" s="195"/>
      <c r="I117" s="195"/>
      <c r="J117" s="195"/>
      <c r="K117" s="195"/>
      <c r="L117" s="195"/>
      <c r="M117" s="195"/>
      <c r="N117" s="195"/>
      <c r="O117" s="195"/>
      <c r="P117" s="195"/>
      <c r="Q117" s="195"/>
      <c r="R117" s="195"/>
      <c r="S117" s="195"/>
      <c r="T117" s="195"/>
      <c r="U117" s="195"/>
      <c r="V117" s="195"/>
      <c r="W117" s="195"/>
      <c r="X117" s="195"/>
      <c r="Y117" s="193"/>
    </row>
    <row r="118" spans="1:25" ht="17.5" outlineLevel="1">
      <c r="A118" s="197" t="s">
        <v>292</v>
      </c>
      <c r="B118" s="198" t="str">
        <f>B63</f>
        <v>до 2020</v>
      </c>
      <c r="C118" s="198">
        <f t="shared" ref="C118:X118" si="52">C38</f>
        <v>2020</v>
      </c>
      <c r="D118" s="198">
        <f t="shared" si="52"/>
        <v>2021</v>
      </c>
      <c r="E118" s="198">
        <f t="shared" si="52"/>
        <v>2022</v>
      </c>
      <c r="F118" s="198">
        <f t="shared" si="52"/>
        <v>2023</v>
      </c>
      <c r="G118" s="198">
        <f t="shared" si="52"/>
        <v>2024</v>
      </c>
      <c r="H118" s="198">
        <f t="shared" si="52"/>
        <v>2025</v>
      </c>
      <c r="I118" s="198">
        <f t="shared" si="52"/>
        <v>2026</v>
      </c>
      <c r="J118" s="198">
        <f t="shared" si="52"/>
        <v>2027</v>
      </c>
      <c r="K118" s="198">
        <f t="shared" si="52"/>
        <v>2028</v>
      </c>
      <c r="L118" s="198">
        <f t="shared" si="52"/>
        <v>2029</v>
      </c>
      <c r="M118" s="198">
        <f t="shared" si="52"/>
        <v>2030</v>
      </c>
      <c r="N118" s="198">
        <f t="shared" si="52"/>
        <v>2031</v>
      </c>
      <c r="O118" s="198">
        <f t="shared" si="52"/>
        <v>2032</v>
      </c>
      <c r="P118" s="198">
        <f t="shared" si="52"/>
        <v>2033</v>
      </c>
      <c r="Q118" s="198">
        <f t="shared" si="52"/>
        <v>2034</v>
      </c>
      <c r="R118" s="198">
        <f t="shared" si="52"/>
        <v>2035</v>
      </c>
      <c r="S118" s="198">
        <f t="shared" si="52"/>
        <v>2036</v>
      </c>
      <c r="T118" s="198">
        <f t="shared" si="52"/>
        <v>2037</v>
      </c>
      <c r="U118" s="198">
        <f t="shared" si="52"/>
        <v>2038</v>
      </c>
      <c r="V118" s="198">
        <f t="shared" si="52"/>
        <v>2039</v>
      </c>
      <c r="W118" s="198">
        <f t="shared" si="52"/>
        <v>2040</v>
      </c>
      <c r="X118" s="198">
        <f t="shared" si="52"/>
        <v>2041</v>
      </c>
      <c r="Y118" s="199" t="s">
        <v>293</v>
      </c>
    </row>
    <row r="119" spans="1:25" ht="23.25" customHeight="1" outlineLevel="1">
      <c r="A119" s="200" t="s">
        <v>294</v>
      </c>
      <c r="B119" s="200">
        <f>B120-B121</f>
        <v>0</v>
      </c>
      <c r="C119" s="200">
        <f>C120-C121</f>
        <v>0</v>
      </c>
      <c r="D119" s="200">
        <f>D120-D121</f>
        <v>419230</v>
      </c>
      <c r="E119" s="200">
        <f>E120-E121</f>
        <v>279490</v>
      </c>
      <c r="F119" s="200">
        <f t="shared" ref="F119:X119" si="53">F120-F121</f>
        <v>0</v>
      </c>
      <c r="G119" s="200">
        <f t="shared" si="53"/>
        <v>0</v>
      </c>
      <c r="H119" s="200">
        <f t="shared" si="53"/>
        <v>0</v>
      </c>
      <c r="I119" s="200">
        <f t="shared" si="53"/>
        <v>0</v>
      </c>
      <c r="J119" s="200">
        <f t="shared" si="53"/>
        <v>0</v>
      </c>
      <c r="K119" s="200">
        <f t="shared" si="53"/>
        <v>0</v>
      </c>
      <c r="L119" s="200">
        <f t="shared" si="53"/>
        <v>0</v>
      </c>
      <c r="M119" s="200">
        <f t="shared" si="53"/>
        <v>0</v>
      </c>
      <c r="N119" s="200">
        <f t="shared" si="53"/>
        <v>0</v>
      </c>
      <c r="O119" s="200">
        <f t="shared" si="53"/>
        <v>0</v>
      </c>
      <c r="P119" s="200">
        <f t="shared" si="53"/>
        <v>0</v>
      </c>
      <c r="Q119" s="200">
        <f t="shared" si="53"/>
        <v>0</v>
      </c>
      <c r="R119" s="200">
        <f t="shared" si="53"/>
        <v>0</v>
      </c>
      <c r="S119" s="200">
        <f t="shared" si="53"/>
        <v>0</v>
      </c>
      <c r="T119" s="200">
        <f t="shared" si="53"/>
        <v>0</v>
      </c>
      <c r="U119" s="200">
        <f t="shared" si="53"/>
        <v>0</v>
      </c>
      <c r="V119" s="200">
        <f t="shared" si="53"/>
        <v>0</v>
      </c>
      <c r="W119" s="200">
        <f t="shared" si="53"/>
        <v>0</v>
      </c>
      <c r="X119" s="200">
        <f t="shared" si="53"/>
        <v>0</v>
      </c>
      <c r="Y119" s="200">
        <f>SUM(B119:X119)</f>
        <v>698720</v>
      </c>
    </row>
    <row r="120" spans="1:25" ht="23.25" customHeight="1" outlineLevel="1">
      <c r="A120" s="201" t="s">
        <v>295</v>
      </c>
      <c r="B120" s="201"/>
      <c r="C120" s="201"/>
      <c r="D120" s="201">
        <v>419230</v>
      </c>
      <c r="E120" s="201">
        <v>279490</v>
      </c>
      <c r="F120" s="201">
        <v>0</v>
      </c>
      <c r="G120" s="201">
        <v>0</v>
      </c>
      <c r="H120" s="201">
        <v>0</v>
      </c>
      <c r="I120" s="201">
        <v>0</v>
      </c>
      <c r="J120" s="201">
        <v>0</v>
      </c>
      <c r="K120" s="201">
        <v>0</v>
      </c>
      <c r="L120" s="201">
        <v>0</v>
      </c>
      <c r="M120" s="201">
        <v>0</v>
      </c>
      <c r="N120" s="201">
        <v>0</v>
      </c>
      <c r="O120" s="201">
        <v>0</v>
      </c>
      <c r="P120" s="201">
        <v>0</v>
      </c>
      <c r="Q120" s="201">
        <v>0</v>
      </c>
      <c r="R120" s="201">
        <v>0</v>
      </c>
      <c r="S120" s="201">
        <v>0</v>
      </c>
      <c r="T120" s="201">
        <v>0</v>
      </c>
      <c r="U120" s="201">
        <v>0</v>
      </c>
      <c r="V120" s="201">
        <v>0</v>
      </c>
      <c r="W120" s="201">
        <v>0</v>
      </c>
      <c r="X120" s="201">
        <v>0</v>
      </c>
      <c r="Y120" s="201">
        <f>SUM(B120:X120)</f>
        <v>698720</v>
      </c>
    </row>
    <row r="121" spans="1:25" ht="22.5" customHeight="1" outlineLevel="1">
      <c r="A121" s="174" t="s">
        <v>296</v>
      </c>
      <c r="B121" s="174"/>
      <c r="C121" s="174"/>
      <c r="D121" s="174"/>
      <c r="E121" s="174">
        <v>0</v>
      </c>
      <c r="F121" s="174">
        <v>0</v>
      </c>
      <c r="G121" s="174">
        <v>0</v>
      </c>
      <c r="H121" s="174">
        <v>0</v>
      </c>
      <c r="I121" s="174">
        <v>0</v>
      </c>
      <c r="J121" s="174">
        <v>0</v>
      </c>
      <c r="K121" s="174">
        <v>0</v>
      </c>
      <c r="L121" s="174">
        <v>0</v>
      </c>
      <c r="M121" s="174">
        <v>0</v>
      </c>
      <c r="N121" s="174">
        <v>0</v>
      </c>
      <c r="O121" s="174">
        <v>0</v>
      </c>
      <c r="P121" s="174">
        <v>0</v>
      </c>
      <c r="Q121" s="174">
        <v>0</v>
      </c>
      <c r="R121" s="174">
        <v>0</v>
      </c>
      <c r="S121" s="174">
        <v>0</v>
      </c>
      <c r="T121" s="174">
        <v>0</v>
      </c>
      <c r="U121" s="174">
        <v>0</v>
      </c>
      <c r="V121" s="174">
        <v>0</v>
      </c>
      <c r="W121" s="174">
        <v>0</v>
      </c>
      <c r="X121" s="174">
        <v>0</v>
      </c>
      <c r="Y121" s="174">
        <f>SUM(B121:X121)</f>
        <v>0</v>
      </c>
    </row>
    <row r="122" spans="1:25" s="188" customFormat="1" ht="12.5" outlineLevel="1">
      <c r="C122" s="189">
        <f>IF(B82="ЦП",2,3)</f>
        <v>2</v>
      </c>
    </row>
    <row r="123" spans="1:25" s="188" customFormat="1" ht="12.5" outlineLevel="1">
      <c r="C123" s="202" t="s">
        <v>260</v>
      </c>
      <c r="D123" s="189" t="s">
        <v>297</v>
      </c>
    </row>
    <row r="124" spans="1:25" s="188" customFormat="1" ht="12.5" outlineLevel="1">
      <c r="B124" s="188">
        <f>B84+1</f>
        <v>2021</v>
      </c>
      <c r="C124" s="203">
        <v>0.15</v>
      </c>
      <c r="D124" s="203">
        <v>0.5</v>
      </c>
    </row>
    <row r="125" spans="1:25" s="188" customFormat="1" ht="12.5" outlineLevel="1">
      <c r="B125" s="188">
        <f t="shared" ref="B125:B130" si="54">B124+1</f>
        <v>2022</v>
      </c>
      <c r="C125" s="203">
        <v>0.25</v>
      </c>
      <c r="D125" s="203">
        <v>1</v>
      </c>
      <c r="E125" s="204"/>
      <c r="F125" s="204"/>
      <c r="G125" s="204"/>
    </row>
    <row r="126" spans="1:25" s="188" customFormat="1" ht="12.5" outlineLevel="1">
      <c r="B126" s="188">
        <f t="shared" si="54"/>
        <v>2023</v>
      </c>
      <c r="C126" s="203">
        <v>0.35003161517519787</v>
      </c>
    </row>
    <row r="127" spans="1:25" s="188" customFormat="1" ht="12.5" outlineLevel="1">
      <c r="B127" s="188">
        <f t="shared" si="54"/>
        <v>2024</v>
      </c>
      <c r="C127" s="203">
        <v>0.5</v>
      </c>
    </row>
    <row r="128" spans="1:25" s="188" customFormat="1" ht="12.5" outlineLevel="1">
      <c r="B128" s="188">
        <f t="shared" si="54"/>
        <v>2025</v>
      </c>
      <c r="C128" s="203">
        <v>0.65</v>
      </c>
    </row>
    <row r="129" spans="1:25" s="188" customFormat="1" ht="12.5" outlineLevel="1">
      <c r="B129" s="188">
        <f t="shared" si="54"/>
        <v>2026</v>
      </c>
      <c r="C129" s="203">
        <v>0.8</v>
      </c>
    </row>
    <row r="130" spans="1:25" s="188" customFormat="1" ht="13.5" customHeight="1" outlineLevel="1">
      <c r="B130" s="188">
        <f t="shared" si="54"/>
        <v>2027</v>
      </c>
      <c r="C130" s="203">
        <v>1</v>
      </c>
    </row>
    <row r="131" spans="1:25" outlineLevel="1">
      <c r="A131" s="63"/>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row>
    <row r="132" spans="1:25" ht="15.5" outlineLevel="1">
      <c r="A132" s="205" t="s">
        <v>298</v>
      </c>
      <c r="B132" s="198" t="s">
        <v>299</v>
      </c>
      <c r="C132" s="198">
        <v>2020</v>
      </c>
      <c r="D132" s="198">
        <v>2021</v>
      </c>
      <c r="E132" s="198">
        <v>2022</v>
      </c>
      <c r="F132" s="198">
        <v>2023</v>
      </c>
      <c r="G132" s="198">
        <v>2024</v>
      </c>
      <c r="H132" s="198">
        <v>2025</v>
      </c>
      <c r="I132" s="198">
        <v>2026</v>
      </c>
      <c r="J132" s="198">
        <v>2027</v>
      </c>
      <c r="K132" s="198">
        <v>2028</v>
      </c>
      <c r="L132" s="198">
        <v>2029</v>
      </c>
      <c r="M132" s="198">
        <v>2030</v>
      </c>
      <c r="N132" s="198">
        <v>2031</v>
      </c>
      <c r="O132" s="198">
        <v>2032</v>
      </c>
      <c r="P132" s="198">
        <v>2033</v>
      </c>
      <c r="Q132" s="198">
        <v>2034</v>
      </c>
      <c r="R132" s="198">
        <v>2035</v>
      </c>
      <c r="S132" s="198">
        <v>2036</v>
      </c>
      <c r="T132" s="198">
        <v>2037</v>
      </c>
      <c r="U132" s="198">
        <v>2038</v>
      </c>
      <c r="V132" s="198">
        <v>2039</v>
      </c>
      <c r="W132" s="198">
        <v>2040</v>
      </c>
      <c r="X132" s="198">
        <v>2041</v>
      </c>
      <c r="Y132" s="199" t="s">
        <v>293</v>
      </c>
    </row>
    <row r="133" spans="1:25" ht="15" outlineLevel="1">
      <c r="A133" s="201" t="s">
        <v>300</v>
      </c>
      <c r="B133" s="206">
        <f>B70</f>
        <v>0</v>
      </c>
      <c r="C133" s="206">
        <f t="shared" ref="C133:X133" si="55">C70</f>
        <v>0</v>
      </c>
      <c r="D133" s="206">
        <f>D70</f>
        <v>-349358.33333333337</v>
      </c>
      <c r="E133" s="206">
        <f t="shared" si="55"/>
        <v>-232908.33333333334</v>
      </c>
      <c r="F133" s="206">
        <f t="shared" si="55"/>
        <v>0</v>
      </c>
      <c r="G133" s="206">
        <f t="shared" si="55"/>
        <v>0</v>
      </c>
      <c r="H133" s="206">
        <f t="shared" si="55"/>
        <v>0</v>
      </c>
      <c r="I133" s="206">
        <f t="shared" si="55"/>
        <v>0</v>
      </c>
      <c r="J133" s="206">
        <f t="shared" si="55"/>
        <v>0</v>
      </c>
      <c r="K133" s="206">
        <f t="shared" si="55"/>
        <v>0</v>
      </c>
      <c r="L133" s="206">
        <f t="shared" si="55"/>
        <v>0</v>
      </c>
      <c r="M133" s="206">
        <f t="shared" si="55"/>
        <v>0</v>
      </c>
      <c r="N133" s="206">
        <f t="shared" si="55"/>
        <v>0</v>
      </c>
      <c r="O133" s="206">
        <f t="shared" si="55"/>
        <v>0</v>
      </c>
      <c r="P133" s="206">
        <f t="shared" si="55"/>
        <v>0</v>
      </c>
      <c r="Q133" s="206">
        <f t="shared" si="55"/>
        <v>0</v>
      </c>
      <c r="R133" s="206">
        <f t="shared" si="55"/>
        <v>0</v>
      </c>
      <c r="S133" s="206">
        <f t="shared" si="55"/>
        <v>0</v>
      </c>
      <c r="T133" s="206">
        <f t="shared" si="55"/>
        <v>0</v>
      </c>
      <c r="U133" s="206">
        <f t="shared" si="55"/>
        <v>0</v>
      </c>
      <c r="V133" s="206">
        <f t="shared" si="55"/>
        <v>0</v>
      </c>
      <c r="W133" s="206">
        <f t="shared" si="55"/>
        <v>0</v>
      </c>
      <c r="X133" s="206">
        <f t="shared" si="55"/>
        <v>0</v>
      </c>
      <c r="Y133" s="206">
        <f>SUM(B133:X133)</f>
        <v>-582266.66666666674</v>
      </c>
    </row>
    <row r="134" spans="1:25" ht="15" outlineLevel="1">
      <c r="A134" s="207" t="s">
        <v>301</v>
      </c>
      <c r="B134" s="208">
        <f>B135+B136</f>
        <v>0</v>
      </c>
      <c r="C134" s="208">
        <f t="shared" ref="C134:X134" si="56">C135+C136</f>
        <v>0</v>
      </c>
      <c r="D134" s="208">
        <f t="shared" si="56"/>
        <v>19408.888888888891</v>
      </c>
      <c r="E134" s="208">
        <f t="shared" si="56"/>
        <v>19408.888888888891</v>
      </c>
      <c r="F134" s="208">
        <f t="shared" si="56"/>
        <v>19408.888888888891</v>
      </c>
      <c r="G134" s="208">
        <f t="shared" si="56"/>
        <v>19408.888888888891</v>
      </c>
      <c r="H134" s="208">
        <f t="shared" si="56"/>
        <v>19408.888888888891</v>
      </c>
      <c r="I134" s="208">
        <f t="shared" si="56"/>
        <v>19408.888888888891</v>
      </c>
      <c r="J134" s="208">
        <f t="shared" si="56"/>
        <v>19408.888888888891</v>
      </c>
      <c r="K134" s="208">
        <f t="shared" si="56"/>
        <v>19408.888888888891</v>
      </c>
      <c r="L134" s="208">
        <f t="shared" si="56"/>
        <v>19408.888888888891</v>
      </c>
      <c r="M134" s="208">
        <f t="shared" si="56"/>
        <v>19408.888888888891</v>
      </c>
      <c r="N134" s="208">
        <f t="shared" si="56"/>
        <v>19408.888888888891</v>
      </c>
      <c r="O134" s="208">
        <f t="shared" si="56"/>
        <v>19408.888888888891</v>
      </c>
      <c r="P134" s="208">
        <f t="shared" si="56"/>
        <v>19408.888888888891</v>
      </c>
      <c r="Q134" s="208">
        <f t="shared" si="56"/>
        <v>19408.888888888891</v>
      </c>
      <c r="R134" s="208">
        <f t="shared" si="56"/>
        <v>19408.888888888891</v>
      </c>
      <c r="S134" s="208">
        <f t="shared" si="56"/>
        <v>19408.888888888891</v>
      </c>
      <c r="T134" s="208">
        <f t="shared" si="56"/>
        <v>19408.888888888891</v>
      </c>
      <c r="U134" s="208">
        <f t="shared" si="56"/>
        <v>19408.888888888891</v>
      </c>
      <c r="V134" s="208">
        <f t="shared" si="56"/>
        <v>19408.888888888891</v>
      </c>
      <c r="W134" s="208">
        <f t="shared" si="56"/>
        <v>19408.888888888891</v>
      </c>
      <c r="X134" s="208">
        <f t="shared" si="56"/>
        <v>19408.888888888891</v>
      </c>
      <c r="Y134" s="208">
        <f>SUM(B134:X134)</f>
        <v>407586.66666666651</v>
      </c>
    </row>
    <row r="135" spans="1:25" ht="15.5" outlineLevel="1">
      <c r="A135" s="209" t="s">
        <v>302</v>
      </c>
      <c r="B135" s="210"/>
      <c r="C135" s="210"/>
      <c r="D135" s="211">
        <f t="shared" ref="D135:H135" si="57">-D56</f>
        <v>19408.888888888891</v>
      </c>
      <c r="E135" s="211">
        <f t="shared" si="57"/>
        <v>19408.888888888891</v>
      </c>
      <c r="F135" s="211">
        <f t="shared" si="57"/>
        <v>19408.888888888891</v>
      </c>
      <c r="G135" s="211">
        <f t="shared" si="57"/>
        <v>19408.888888888891</v>
      </c>
      <c r="H135" s="211">
        <f t="shared" si="57"/>
        <v>19408.888888888891</v>
      </c>
      <c r="I135" s="210">
        <f>-I56</f>
        <v>19408.888888888891</v>
      </c>
      <c r="J135" s="210">
        <f t="shared" ref="J135:X135" si="58">-J56</f>
        <v>19408.888888888891</v>
      </c>
      <c r="K135" s="210">
        <f t="shared" si="58"/>
        <v>19408.888888888891</v>
      </c>
      <c r="L135" s="210">
        <f t="shared" si="58"/>
        <v>19408.888888888891</v>
      </c>
      <c r="M135" s="210">
        <f t="shared" si="58"/>
        <v>19408.888888888891</v>
      </c>
      <c r="N135" s="210">
        <f t="shared" si="58"/>
        <v>19408.888888888891</v>
      </c>
      <c r="O135" s="210">
        <f t="shared" si="58"/>
        <v>19408.888888888891</v>
      </c>
      <c r="P135" s="210">
        <f t="shared" si="58"/>
        <v>19408.888888888891</v>
      </c>
      <c r="Q135" s="210">
        <f t="shared" si="58"/>
        <v>19408.888888888891</v>
      </c>
      <c r="R135" s="210">
        <f t="shared" si="58"/>
        <v>19408.888888888891</v>
      </c>
      <c r="S135" s="210">
        <f t="shared" si="58"/>
        <v>19408.888888888891</v>
      </c>
      <c r="T135" s="210">
        <f t="shared" si="58"/>
        <v>19408.888888888891</v>
      </c>
      <c r="U135" s="210">
        <f t="shared" si="58"/>
        <v>19408.888888888891</v>
      </c>
      <c r="V135" s="210">
        <f t="shared" si="58"/>
        <v>19408.888888888891</v>
      </c>
      <c r="W135" s="210">
        <f t="shared" si="58"/>
        <v>19408.888888888891</v>
      </c>
      <c r="X135" s="210">
        <f t="shared" si="58"/>
        <v>19408.888888888891</v>
      </c>
      <c r="Y135" s="210">
        <f>SUM(B135:X135)</f>
        <v>407586.66666666651</v>
      </c>
    </row>
    <row r="136" spans="1:25" ht="15.5" outlineLevel="1">
      <c r="A136" s="209" t="s">
        <v>303</v>
      </c>
      <c r="B136" s="211">
        <v>0</v>
      </c>
      <c r="C136" s="211">
        <v>0</v>
      </c>
      <c r="D136" s="211">
        <v>0</v>
      </c>
      <c r="E136" s="211">
        <v>0</v>
      </c>
      <c r="F136" s="211">
        <v>0</v>
      </c>
      <c r="G136" s="211">
        <v>0</v>
      </c>
      <c r="H136" s="211">
        <v>0</v>
      </c>
      <c r="I136" s="210">
        <v>0</v>
      </c>
      <c r="J136" s="210">
        <v>0</v>
      </c>
      <c r="K136" s="210">
        <v>0</v>
      </c>
      <c r="L136" s="210">
        <v>0</v>
      </c>
      <c r="M136" s="210">
        <v>0</v>
      </c>
      <c r="N136" s="210">
        <v>0</v>
      </c>
      <c r="O136" s="210">
        <v>0</v>
      </c>
      <c r="P136" s="210">
        <v>0</v>
      </c>
      <c r="Q136" s="210">
        <v>0</v>
      </c>
      <c r="R136" s="210">
        <v>0</v>
      </c>
      <c r="S136" s="210">
        <v>0</v>
      </c>
      <c r="T136" s="210">
        <v>0</v>
      </c>
      <c r="U136" s="211">
        <v>0</v>
      </c>
      <c r="V136" s="211">
        <v>0</v>
      </c>
      <c r="W136" s="211">
        <v>0</v>
      </c>
      <c r="X136" s="211">
        <v>0</v>
      </c>
      <c r="Y136" s="210">
        <f>SUM(B136:X136)</f>
        <v>0</v>
      </c>
    </row>
    <row r="137" spans="1:25">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row>
    <row r="138" spans="1:25">
      <c r="A138" s="63"/>
      <c r="B138" s="317"/>
      <c r="C138" s="317"/>
      <c r="D138" s="317"/>
      <c r="E138" s="63"/>
      <c r="F138" s="63"/>
      <c r="G138" s="63"/>
      <c r="H138" s="63"/>
      <c r="I138" s="63"/>
      <c r="J138" s="63"/>
      <c r="K138" s="63"/>
      <c r="L138" s="63"/>
      <c r="M138" s="63"/>
      <c r="N138" s="63"/>
      <c r="O138" s="63"/>
      <c r="P138" s="63"/>
      <c r="Q138" s="63"/>
      <c r="R138" s="63"/>
      <c r="S138" s="63"/>
      <c r="T138" s="63"/>
      <c r="U138" s="63"/>
      <c r="V138" s="63"/>
      <c r="W138" s="63"/>
      <c r="X138" s="63"/>
      <c r="Y138" s="63"/>
    </row>
    <row r="140" spans="1:25">
      <c r="B140" s="318"/>
    </row>
  </sheetData>
  <protectedRanges>
    <protectedRange algorithmName="SHA-512" hashValue="MZuYZAjO4WgtReR9Ed2ZWGLlk5sJIVh2xaER0pL9gJnRFCW98Hf09UuzHt3wLjrWMk67XtnEnCceQXW6qYRfBw==" saltValue="8BPeEqDzCN7HfSRIwBJdGg==" spinCount="100000" sqref="B15 B17 B23 B29 B33:B34 B36:B37 B43 Y43:Y47 B49 A53 H62:Q62 B63 Y41 G16:G18 B64:X67 B40:X40 C44:X44 B46:X47 B50:X55 B57:X61" name="Формулы_1"/>
    <protectedRange algorithmName="SHA-512" hashValue="MZuYZAjO4WgtReR9Ed2ZWGLlk5sJIVh2xaER0pL9gJnRFCW98Hf09UuzHt3wLjrWMk67XtnEnCceQXW6qYRfBw==" saltValue="8BPeEqDzCN7HfSRIwBJdGg==" spinCount="100000" sqref="B56:X56" name="Формулы_1_3"/>
  </protectedRanges>
  <mergeCells count="12">
    <mergeCell ref="D18:F18"/>
    <mergeCell ref="A4:O4"/>
    <mergeCell ref="A5:O5"/>
    <mergeCell ref="A6:O6"/>
    <mergeCell ref="A7:O7"/>
    <mergeCell ref="A8:O8"/>
    <mergeCell ref="A9:O9"/>
    <mergeCell ref="A10:O10"/>
    <mergeCell ref="A11:O11"/>
    <mergeCell ref="A12:O12"/>
    <mergeCell ref="D15:G15"/>
    <mergeCell ref="D16:F16"/>
  </mergeCells>
  <pageMargins left="0.25" right="0.25" top="0.75" bottom="0.75" header="0.3" footer="0.3"/>
  <pageSetup paperSize="8" scale="32"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J56"/>
  <sheetViews>
    <sheetView showGridLines="0" topLeftCell="A49" zoomScale="87" zoomScaleNormal="87" workbookViewId="0">
      <selection activeCell="C24" sqref="C24:H56"/>
    </sheetView>
  </sheetViews>
  <sheetFormatPr defaultColWidth="9.08984375" defaultRowHeight="15.5"/>
  <cols>
    <col min="1" max="1" width="8.6328125" style="29" customWidth="1"/>
    <col min="2" max="2" width="37.6328125" style="1" customWidth="1"/>
    <col min="3" max="6" width="15.6328125" style="29" customWidth="1"/>
    <col min="7" max="8" width="15.6328125" style="230" customWidth="1"/>
    <col min="9" max="10" width="18.36328125" style="1" customWidth="1"/>
    <col min="11" max="16384" width="9.08984375" style="1"/>
  </cols>
  <sheetData>
    <row r="1" spans="1:10" ht="18.75" customHeight="1">
      <c r="G1" s="29"/>
      <c r="H1" s="29"/>
      <c r="J1" s="3" t="s">
        <v>0</v>
      </c>
    </row>
    <row r="2" spans="1:10" ht="18.75" customHeight="1">
      <c r="G2" s="29"/>
      <c r="H2" s="29"/>
      <c r="J2" s="4" t="s">
        <v>1</v>
      </c>
    </row>
    <row r="3" spans="1:10" ht="18.75" customHeight="1">
      <c r="G3" s="29"/>
      <c r="H3" s="29"/>
      <c r="J3" s="4" t="s">
        <v>2</v>
      </c>
    </row>
    <row r="4" spans="1:10" ht="18.75" customHeight="1">
      <c r="G4" s="29"/>
      <c r="H4" s="29"/>
      <c r="I4" s="4"/>
    </row>
    <row r="5" spans="1:10" ht="18.75" customHeight="1">
      <c r="A5" s="338" t="str">
        <f>'1. Паспорт местоположение'!ГодРаскрытия</f>
        <v>Год раскрытия информации: 2023 год</v>
      </c>
      <c r="B5" s="338"/>
      <c r="C5" s="338"/>
      <c r="D5" s="338"/>
      <c r="E5" s="338"/>
      <c r="F5" s="338"/>
      <c r="G5" s="338"/>
      <c r="H5" s="338"/>
      <c r="I5" s="338"/>
      <c r="J5" s="338"/>
    </row>
    <row r="6" spans="1:10" ht="18.75" customHeight="1">
      <c r="A6" s="374"/>
      <c r="B6" s="374"/>
      <c r="C6" s="374"/>
      <c r="D6" s="374"/>
      <c r="E6" s="374"/>
      <c r="F6" s="374"/>
      <c r="G6" s="374"/>
      <c r="H6" s="374"/>
      <c r="I6" s="374"/>
      <c r="J6" s="374"/>
    </row>
    <row r="7" spans="1:10" ht="18.75" customHeight="1">
      <c r="A7" s="340" t="s">
        <v>4</v>
      </c>
      <c r="B7" s="340"/>
      <c r="C7" s="340"/>
      <c r="D7" s="340"/>
      <c r="E7" s="340"/>
      <c r="F7" s="340"/>
      <c r="G7" s="340"/>
      <c r="H7" s="340"/>
      <c r="I7" s="340"/>
      <c r="J7" s="340"/>
    </row>
    <row r="8" spans="1:10" ht="18.75" customHeight="1">
      <c r="A8" s="339"/>
      <c r="B8" s="339"/>
      <c r="C8" s="339"/>
      <c r="D8" s="339"/>
      <c r="E8" s="339"/>
      <c r="F8" s="339"/>
      <c r="G8" s="339"/>
      <c r="H8" s="339"/>
      <c r="I8" s="339"/>
      <c r="J8" s="339"/>
    </row>
    <row r="9" spans="1:10" ht="18.75" customHeight="1">
      <c r="A9" s="341" t="s">
        <v>570</v>
      </c>
      <c r="B9" s="341"/>
      <c r="C9" s="341"/>
      <c r="D9" s="341"/>
      <c r="E9" s="341"/>
      <c r="F9" s="341"/>
      <c r="G9" s="341"/>
      <c r="H9" s="341"/>
      <c r="I9" s="341"/>
      <c r="J9" s="341"/>
    </row>
    <row r="10" spans="1:10" ht="18.75" customHeight="1">
      <c r="A10" s="337" t="s">
        <v>5</v>
      </c>
      <c r="B10" s="337"/>
      <c r="C10" s="337"/>
      <c r="D10" s="337"/>
      <c r="E10" s="337"/>
      <c r="F10" s="337"/>
      <c r="G10" s="337"/>
      <c r="H10" s="337"/>
      <c r="I10" s="337"/>
      <c r="J10" s="337"/>
    </row>
    <row r="11" spans="1:10" ht="18.75" customHeight="1">
      <c r="A11" s="339"/>
      <c r="B11" s="339"/>
      <c r="C11" s="339"/>
      <c r="D11" s="339"/>
      <c r="E11" s="339"/>
      <c r="F11" s="339"/>
      <c r="G11" s="339"/>
      <c r="H11" s="339"/>
      <c r="I11" s="339"/>
      <c r="J11" s="339"/>
    </row>
    <row r="12" spans="1:10" ht="18.75" customHeight="1">
      <c r="A12" s="341" t="str">
        <f>'1. Паспорт местоположение'!КодМЭ</f>
        <v>К_20-4-01-1-01-01-1-0007</v>
      </c>
      <c r="B12" s="341"/>
      <c r="C12" s="341"/>
      <c r="D12" s="341"/>
      <c r="E12" s="341"/>
      <c r="F12" s="341"/>
      <c r="G12" s="341"/>
      <c r="H12" s="341"/>
      <c r="I12" s="341"/>
      <c r="J12" s="341"/>
    </row>
    <row r="13" spans="1:10" ht="18.75" customHeight="1">
      <c r="A13" s="337" t="s">
        <v>6</v>
      </c>
      <c r="B13" s="337"/>
      <c r="C13" s="337"/>
      <c r="D13" s="337"/>
      <c r="E13" s="337"/>
      <c r="F13" s="337"/>
      <c r="G13" s="337"/>
      <c r="H13" s="337"/>
      <c r="I13" s="337"/>
      <c r="J13" s="337"/>
    </row>
    <row r="14" spans="1:10" ht="18.75" customHeight="1">
      <c r="A14" s="337"/>
      <c r="B14" s="337"/>
      <c r="C14" s="337"/>
      <c r="D14" s="337"/>
      <c r="E14" s="337"/>
      <c r="F14" s="337"/>
      <c r="G14" s="337"/>
      <c r="H14" s="337"/>
      <c r="I14" s="337"/>
      <c r="J14" s="337"/>
    </row>
    <row r="15" spans="1:10" s="212" customFormat="1" ht="47.25" customHeight="1">
      <c r="A15" s="342"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42"/>
      <c r="C15" s="342"/>
      <c r="D15" s="342"/>
      <c r="E15" s="342"/>
      <c r="F15" s="342"/>
      <c r="G15" s="342"/>
      <c r="H15" s="342"/>
      <c r="I15" s="342"/>
      <c r="J15" s="342"/>
    </row>
    <row r="16" spans="1:10" ht="18.75" customHeight="1">
      <c r="A16" s="337" t="s">
        <v>7</v>
      </c>
      <c r="B16" s="337"/>
      <c r="C16" s="337"/>
      <c r="D16" s="337"/>
      <c r="E16" s="337"/>
      <c r="F16" s="337"/>
      <c r="G16" s="337"/>
      <c r="H16" s="337"/>
      <c r="I16" s="337"/>
      <c r="J16" s="337"/>
    </row>
    <row r="17" spans="1:10" ht="18.75" customHeight="1">
      <c r="G17" s="29"/>
      <c r="H17" s="29"/>
      <c r="J17" s="213"/>
    </row>
    <row r="18" spans="1:10" ht="18.75" customHeight="1">
      <c r="A18" s="375" t="s">
        <v>304</v>
      </c>
      <c r="B18" s="376"/>
      <c r="C18" s="376"/>
      <c r="D18" s="376"/>
      <c r="E18" s="376"/>
      <c r="F18" s="376"/>
      <c r="G18" s="376"/>
      <c r="H18" s="376"/>
      <c r="I18" s="376"/>
      <c r="J18" s="376"/>
    </row>
    <row r="19" spans="1:10" ht="18.75" customHeight="1">
      <c r="A19" s="214"/>
      <c r="B19" s="215"/>
      <c r="G19" s="29"/>
      <c r="H19" s="29"/>
    </row>
    <row r="20" spans="1:10">
      <c r="A20" s="349" t="s">
        <v>305</v>
      </c>
      <c r="B20" s="349" t="s">
        <v>306</v>
      </c>
      <c r="C20" s="349" t="s">
        <v>307</v>
      </c>
      <c r="D20" s="349"/>
      <c r="E20" s="349"/>
      <c r="F20" s="349"/>
      <c r="G20" s="349" t="s">
        <v>596</v>
      </c>
      <c r="H20" s="345" t="s">
        <v>308</v>
      </c>
      <c r="I20" s="349" t="s">
        <v>309</v>
      </c>
      <c r="J20" s="349" t="s">
        <v>310</v>
      </c>
    </row>
    <row r="21" spans="1:10" ht="63" customHeight="1">
      <c r="A21" s="349"/>
      <c r="B21" s="349"/>
      <c r="C21" s="346" t="s">
        <v>311</v>
      </c>
      <c r="D21" s="346"/>
      <c r="E21" s="355" t="s">
        <v>312</v>
      </c>
      <c r="F21" s="356"/>
      <c r="G21" s="349"/>
      <c r="H21" s="357"/>
      <c r="I21" s="349"/>
      <c r="J21" s="349"/>
    </row>
    <row r="22" spans="1:10" ht="31.5" customHeight="1">
      <c r="A22" s="349"/>
      <c r="B22" s="349"/>
      <c r="C22" s="216" t="s">
        <v>313</v>
      </c>
      <c r="D22" s="216" t="s">
        <v>314</v>
      </c>
      <c r="E22" s="216" t="s">
        <v>313</v>
      </c>
      <c r="F22" s="216" t="s">
        <v>314</v>
      </c>
      <c r="G22" s="349"/>
      <c r="H22" s="346"/>
      <c r="I22" s="349"/>
      <c r="J22" s="349"/>
    </row>
    <row r="23" spans="1:10">
      <c r="A23" s="217">
        <v>1</v>
      </c>
      <c r="B23" s="217">
        <v>2</v>
      </c>
      <c r="C23" s="218">
        <v>3</v>
      </c>
      <c r="D23" s="218">
        <v>4</v>
      </c>
      <c r="E23" s="218">
        <v>7</v>
      </c>
      <c r="F23" s="218">
        <v>8</v>
      </c>
      <c r="G23" s="218">
        <v>9</v>
      </c>
      <c r="H23" s="218">
        <v>10</v>
      </c>
      <c r="I23" s="218">
        <v>11</v>
      </c>
      <c r="J23" s="218">
        <v>12</v>
      </c>
    </row>
    <row r="24" spans="1:10">
      <c r="A24" s="219">
        <v>1</v>
      </c>
      <c r="B24" s="220" t="s">
        <v>315</v>
      </c>
      <c r="C24" s="221"/>
      <c r="D24" s="221"/>
      <c r="E24" s="221"/>
      <c r="F24" s="221"/>
      <c r="G24" s="222"/>
      <c r="H24" s="222"/>
      <c r="I24" s="223"/>
      <c r="J24" s="223"/>
    </row>
    <row r="25" spans="1:10">
      <c r="A25" s="224" t="s">
        <v>316</v>
      </c>
      <c r="B25" s="225" t="s">
        <v>317</v>
      </c>
      <c r="C25" s="221"/>
      <c r="D25" s="221"/>
      <c r="E25" s="221"/>
      <c r="F25" s="221"/>
      <c r="G25" s="222"/>
      <c r="H25" s="222"/>
      <c r="I25" s="223"/>
      <c r="J25" s="223"/>
    </row>
    <row r="26" spans="1:10" ht="31">
      <c r="A26" s="224" t="s">
        <v>318</v>
      </c>
      <c r="B26" s="225" t="s">
        <v>319</v>
      </c>
      <c r="C26" s="221"/>
      <c r="D26" s="221"/>
      <c r="E26" s="221"/>
      <c r="F26" s="221"/>
      <c r="G26" s="222"/>
      <c r="H26" s="222"/>
      <c r="I26" s="223"/>
      <c r="J26" s="223"/>
    </row>
    <row r="27" spans="1:10" ht="46.5">
      <c r="A27" s="224" t="s">
        <v>320</v>
      </c>
      <c r="B27" s="225" t="s">
        <v>321</v>
      </c>
      <c r="C27" s="221"/>
      <c r="D27" s="221"/>
      <c r="E27" s="221"/>
      <c r="F27" s="221"/>
      <c r="G27" s="222"/>
      <c r="H27" s="222"/>
      <c r="I27" s="223"/>
      <c r="J27" s="223"/>
    </row>
    <row r="28" spans="1:10" ht="31">
      <c r="A28" s="224" t="s">
        <v>322</v>
      </c>
      <c r="B28" s="225" t="s">
        <v>323</v>
      </c>
      <c r="C28" s="221"/>
      <c r="D28" s="221"/>
      <c r="E28" s="221"/>
      <c r="F28" s="221"/>
      <c r="G28" s="222"/>
      <c r="H28" s="222"/>
      <c r="I28" s="223"/>
      <c r="J28" s="223"/>
    </row>
    <row r="29" spans="1:10" ht="31">
      <c r="A29" s="224" t="s">
        <v>324</v>
      </c>
      <c r="B29" s="225" t="s">
        <v>325</v>
      </c>
      <c r="C29" s="221"/>
      <c r="D29" s="221"/>
      <c r="E29" s="221"/>
      <c r="F29" s="221"/>
      <c r="G29" s="222"/>
      <c r="H29" s="222"/>
      <c r="I29" s="223"/>
      <c r="J29" s="223"/>
    </row>
    <row r="30" spans="1:10" ht="31">
      <c r="A30" s="302" t="s">
        <v>326</v>
      </c>
      <c r="B30" s="303" t="s">
        <v>327</v>
      </c>
      <c r="C30" s="221"/>
      <c r="D30" s="221"/>
      <c r="E30" s="221"/>
      <c r="F30" s="221"/>
      <c r="G30" s="222"/>
      <c r="H30" s="222"/>
      <c r="I30" s="304"/>
      <c r="J30" s="304"/>
    </row>
    <row r="31" spans="1:10" ht="31">
      <c r="A31" s="224" t="s">
        <v>328</v>
      </c>
      <c r="B31" s="225" t="s">
        <v>329</v>
      </c>
      <c r="C31" s="221"/>
      <c r="D31" s="221"/>
      <c r="E31" s="221"/>
      <c r="F31" s="221"/>
      <c r="G31" s="222"/>
      <c r="H31" s="222"/>
      <c r="I31" s="223"/>
      <c r="J31" s="223"/>
    </row>
    <row r="32" spans="1:10" ht="46.5">
      <c r="A32" s="224" t="s">
        <v>330</v>
      </c>
      <c r="B32" s="225" t="s">
        <v>331</v>
      </c>
      <c r="C32" s="221"/>
      <c r="D32" s="221"/>
      <c r="E32" s="221"/>
      <c r="F32" s="221"/>
      <c r="G32" s="222"/>
      <c r="H32" s="222"/>
      <c r="I32" s="223"/>
      <c r="J32" s="223"/>
    </row>
    <row r="33" spans="1:10" ht="62">
      <c r="A33" s="224" t="s">
        <v>332</v>
      </c>
      <c r="B33" s="225" t="s">
        <v>333</v>
      </c>
      <c r="C33" s="221"/>
      <c r="D33" s="221"/>
      <c r="E33" s="221"/>
      <c r="F33" s="221"/>
      <c r="G33" s="222"/>
      <c r="H33" s="222"/>
      <c r="I33" s="223"/>
      <c r="J33" s="223"/>
    </row>
    <row r="34" spans="1:10" ht="31">
      <c r="A34" s="224" t="s">
        <v>334</v>
      </c>
      <c r="B34" s="225" t="s">
        <v>335</v>
      </c>
      <c r="C34" s="221"/>
      <c r="D34" s="221"/>
      <c r="E34" s="221"/>
      <c r="F34" s="221"/>
      <c r="G34" s="222"/>
      <c r="H34" s="222"/>
      <c r="I34" s="223"/>
      <c r="J34" s="223"/>
    </row>
    <row r="35" spans="1:10" ht="31">
      <c r="A35" s="226" t="s">
        <v>334</v>
      </c>
      <c r="B35" s="227" t="s">
        <v>335</v>
      </c>
      <c r="C35" s="221"/>
      <c r="D35" s="221"/>
      <c r="E35" s="221"/>
      <c r="F35" s="221"/>
      <c r="G35" s="222"/>
      <c r="H35" s="222"/>
      <c r="I35" s="223"/>
      <c r="J35" s="223"/>
    </row>
    <row r="36" spans="1:10" ht="31">
      <c r="A36" s="224" t="s">
        <v>336</v>
      </c>
      <c r="B36" s="225" t="s">
        <v>337</v>
      </c>
      <c r="C36" s="221"/>
      <c r="D36" s="221"/>
      <c r="E36" s="221"/>
      <c r="F36" s="221"/>
      <c r="G36" s="222"/>
      <c r="H36" s="222"/>
      <c r="I36" s="223"/>
      <c r="J36" s="223"/>
    </row>
    <row r="37" spans="1:10">
      <c r="A37" s="224" t="s">
        <v>338</v>
      </c>
      <c r="B37" s="225" t="s">
        <v>339</v>
      </c>
      <c r="C37" s="221"/>
      <c r="D37" s="221"/>
      <c r="E37" s="221"/>
      <c r="F37" s="221"/>
      <c r="G37" s="222"/>
      <c r="H37" s="222"/>
      <c r="I37" s="223"/>
      <c r="J37" s="223"/>
    </row>
    <row r="38" spans="1:10">
      <c r="A38" s="224">
        <v>2</v>
      </c>
      <c r="B38" s="225" t="s">
        <v>340</v>
      </c>
      <c r="C38" s="221"/>
      <c r="D38" s="221"/>
      <c r="E38" s="221"/>
      <c r="F38" s="221"/>
      <c r="G38" s="222"/>
      <c r="H38" s="222"/>
      <c r="I38" s="223"/>
      <c r="J38" s="223"/>
    </row>
    <row r="39" spans="1:10" ht="62">
      <c r="A39" s="224" t="s">
        <v>341</v>
      </c>
      <c r="B39" s="225" t="s">
        <v>342</v>
      </c>
      <c r="C39" s="221"/>
      <c r="D39" s="221"/>
      <c r="E39" s="221"/>
      <c r="F39" s="221"/>
      <c r="G39" s="222"/>
      <c r="H39" s="222"/>
      <c r="I39" s="223"/>
      <c r="J39" s="223"/>
    </row>
    <row r="40" spans="1:10" ht="62">
      <c r="A40" s="226" t="s">
        <v>341</v>
      </c>
      <c r="B40" s="227" t="s">
        <v>342</v>
      </c>
      <c r="C40" s="221"/>
      <c r="D40" s="221"/>
      <c r="E40" s="221"/>
      <c r="F40" s="221"/>
      <c r="G40" s="222"/>
      <c r="H40" s="222"/>
      <c r="I40" s="223"/>
      <c r="J40" s="223"/>
    </row>
    <row r="41" spans="1:10">
      <c r="A41" s="224" t="s">
        <v>343</v>
      </c>
      <c r="B41" s="225" t="s">
        <v>344</v>
      </c>
      <c r="C41" s="221"/>
      <c r="D41" s="221"/>
      <c r="E41" s="221"/>
      <c r="F41" s="221"/>
      <c r="G41" s="222"/>
      <c r="H41" s="222"/>
      <c r="I41" s="223"/>
      <c r="J41" s="223"/>
    </row>
    <row r="42" spans="1:10" ht="31">
      <c r="A42" s="224">
        <v>3</v>
      </c>
      <c r="B42" s="225" t="s">
        <v>345</v>
      </c>
      <c r="C42" s="221"/>
      <c r="D42" s="221"/>
      <c r="E42" s="221"/>
      <c r="F42" s="221"/>
      <c r="G42" s="222"/>
      <c r="H42" s="222"/>
      <c r="I42" s="223"/>
      <c r="J42" s="223"/>
    </row>
    <row r="43" spans="1:10" ht="31">
      <c r="A43" s="224" t="s">
        <v>346</v>
      </c>
      <c r="B43" s="225" t="s">
        <v>347</v>
      </c>
      <c r="C43" s="221"/>
      <c r="D43" s="221"/>
      <c r="E43" s="221"/>
      <c r="F43" s="221"/>
      <c r="G43" s="222"/>
      <c r="H43" s="222"/>
      <c r="I43" s="223"/>
      <c r="J43" s="223"/>
    </row>
    <row r="44" spans="1:10">
      <c r="A44" s="224" t="s">
        <v>348</v>
      </c>
      <c r="B44" s="225" t="s">
        <v>349</v>
      </c>
      <c r="C44" s="221"/>
      <c r="D44" s="221"/>
      <c r="E44" s="221"/>
      <c r="F44" s="221"/>
      <c r="G44" s="222"/>
      <c r="H44" s="222"/>
      <c r="I44" s="223"/>
      <c r="J44" s="223"/>
    </row>
    <row r="45" spans="1:10">
      <c r="A45" s="226" t="s">
        <v>348</v>
      </c>
      <c r="B45" s="227" t="s">
        <v>349</v>
      </c>
      <c r="C45" s="221"/>
      <c r="D45" s="221"/>
      <c r="E45" s="221"/>
      <c r="F45" s="221"/>
      <c r="G45" s="222"/>
      <c r="H45" s="222"/>
      <c r="I45" s="223"/>
      <c r="J45" s="223"/>
    </row>
    <row r="46" spans="1:10">
      <c r="A46" s="224" t="s">
        <v>350</v>
      </c>
      <c r="B46" s="225" t="s">
        <v>351</v>
      </c>
      <c r="C46" s="221"/>
      <c r="D46" s="221"/>
      <c r="E46" s="221"/>
      <c r="F46" s="221"/>
      <c r="G46" s="222"/>
      <c r="H46" s="222"/>
      <c r="I46" s="223"/>
      <c r="J46" s="223"/>
    </row>
    <row r="47" spans="1:10" ht="77.5">
      <c r="A47" s="302" t="s">
        <v>352</v>
      </c>
      <c r="B47" s="303" t="s">
        <v>353</v>
      </c>
      <c r="C47" s="221"/>
      <c r="D47" s="221"/>
      <c r="E47" s="221"/>
      <c r="F47" s="221"/>
      <c r="G47" s="222"/>
      <c r="H47" s="222"/>
      <c r="I47" s="304"/>
      <c r="J47" s="304"/>
    </row>
    <row r="48" spans="1:10" ht="139.5">
      <c r="A48" s="224" t="s">
        <v>354</v>
      </c>
      <c r="B48" s="225" t="s">
        <v>355</v>
      </c>
      <c r="C48" s="221"/>
      <c r="D48" s="221"/>
      <c r="E48" s="221"/>
      <c r="F48" s="221"/>
      <c r="G48" s="222"/>
      <c r="H48" s="222"/>
      <c r="I48" s="223"/>
      <c r="J48" s="223"/>
    </row>
    <row r="49" spans="1:10">
      <c r="A49" s="224" t="s">
        <v>356</v>
      </c>
      <c r="B49" s="225" t="s">
        <v>357</v>
      </c>
      <c r="C49" s="221"/>
      <c r="D49" s="221"/>
      <c r="E49" s="221"/>
      <c r="F49" s="221"/>
      <c r="G49" s="222"/>
      <c r="H49" s="222"/>
      <c r="I49" s="223"/>
      <c r="J49" s="223"/>
    </row>
    <row r="50" spans="1:10">
      <c r="A50" s="224">
        <v>4</v>
      </c>
      <c r="B50" s="225" t="s">
        <v>358</v>
      </c>
      <c r="C50" s="221"/>
      <c r="D50" s="221"/>
      <c r="E50" s="221"/>
      <c r="F50" s="221"/>
      <c r="G50" s="222"/>
      <c r="H50" s="222"/>
      <c r="I50" s="223"/>
      <c r="J50" s="223"/>
    </row>
    <row r="51" spans="1:10" ht="31">
      <c r="A51" s="224" t="s">
        <v>359</v>
      </c>
      <c r="B51" s="225" t="s">
        <v>360</v>
      </c>
      <c r="C51" s="221"/>
      <c r="D51" s="221"/>
      <c r="E51" s="221"/>
      <c r="F51" s="221"/>
      <c r="G51" s="222"/>
      <c r="H51" s="222"/>
      <c r="I51" s="223"/>
      <c r="J51" s="223"/>
    </row>
    <row r="52" spans="1:10" ht="77.5">
      <c r="A52" s="224" t="s">
        <v>361</v>
      </c>
      <c r="B52" s="225" t="s">
        <v>362</v>
      </c>
      <c r="C52" s="221"/>
      <c r="D52" s="221"/>
      <c r="E52" s="221"/>
      <c r="F52" s="221"/>
      <c r="G52" s="222"/>
      <c r="H52" s="222"/>
      <c r="I52" s="223"/>
      <c r="J52" s="223"/>
    </row>
    <row r="53" spans="1:10" ht="62">
      <c r="A53" s="224" t="s">
        <v>363</v>
      </c>
      <c r="B53" s="225" t="s">
        <v>364</v>
      </c>
      <c r="C53" s="221"/>
      <c r="D53" s="221"/>
      <c r="E53" s="221"/>
      <c r="F53" s="221"/>
      <c r="G53" s="222"/>
      <c r="H53" s="222"/>
      <c r="I53" s="223"/>
      <c r="J53" s="223"/>
    </row>
    <row r="54" spans="1:10" ht="62">
      <c r="A54" s="224" t="s">
        <v>365</v>
      </c>
      <c r="B54" s="225" t="s">
        <v>366</v>
      </c>
      <c r="C54" s="221"/>
      <c r="D54" s="221"/>
      <c r="E54" s="221"/>
      <c r="F54" s="221"/>
      <c r="G54" s="222"/>
      <c r="H54" s="222"/>
      <c r="I54" s="223"/>
      <c r="J54" s="223"/>
    </row>
    <row r="55" spans="1:10" ht="31">
      <c r="A55" s="224" t="s">
        <v>367</v>
      </c>
      <c r="B55" s="225" t="s">
        <v>368</v>
      </c>
      <c r="C55" s="221"/>
      <c r="D55" s="221"/>
      <c r="E55" s="221"/>
      <c r="F55" s="221"/>
      <c r="G55" s="222"/>
      <c r="H55" s="222"/>
      <c r="I55" s="223"/>
      <c r="J55" s="223"/>
    </row>
    <row r="56" spans="1:10" ht="31">
      <c r="A56" s="228" t="s">
        <v>369</v>
      </c>
      <c r="B56" s="229" t="s">
        <v>370</v>
      </c>
      <c r="C56" s="221"/>
      <c r="D56" s="221"/>
      <c r="E56" s="221"/>
      <c r="F56" s="221"/>
      <c r="G56" s="222"/>
      <c r="H56" s="222"/>
      <c r="I56" s="223"/>
      <c r="J56" s="223"/>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BG83"/>
  <sheetViews>
    <sheetView showGridLines="0" view="pageBreakPreview" topLeftCell="X13" zoomScale="60" zoomScaleNormal="60" workbookViewId="0">
      <selection activeCell="BF17" sqref="BF1:BI1048576"/>
    </sheetView>
  </sheetViews>
  <sheetFormatPr defaultColWidth="9.08984375" defaultRowHeight="15.5"/>
  <cols>
    <col min="1" max="1" width="8.6328125" style="1" customWidth="1"/>
    <col min="2" max="2" width="57.90625" style="1" customWidth="1"/>
    <col min="3" max="8" width="12.6328125" style="322" customWidth="1"/>
    <col min="9" max="12" width="11" style="1" customWidth="1"/>
    <col min="13" max="13" width="12.6328125" style="322" customWidth="1"/>
    <col min="14" max="17" width="9.54296875" style="1" customWidth="1"/>
    <col min="18" max="18" width="12.6328125" style="322" customWidth="1"/>
    <col min="19" max="19" width="8" style="1" bestFit="1" customWidth="1"/>
    <col min="20" max="20" width="8.90625" style="1" bestFit="1" customWidth="1"/>
    <col min="21" max="22" width="8" style="1" bestFit="1" customWidth="1"/>
    <col min="23" max="23" width="12.6328125" style="322" customWidth="1"/>
    <col min="24" max="27" width="9.453125" style="1" customWidth="1"/>
    <col min="28" max="28" width="12.6328125" style="322" customWidth="1"/>
    <col min="29" max="29" width="9.453125" style="1" customWidth="1"/>
    <col min="30" max="30" width="11" style="1" customWidth="1"/>
    <col min="31" max="31" width="9" style="1" customWidth="1"/>
    <col min="32" max="32" width="10.08984375" style="1" customWidth="1"/>
    <col min="33" max="33" width="12.6328125" style="322" customWidth="1"/>
    <col min="34" max="37" width="11" style="1" customWidth="1"/>
    <col min="38" max="38" width="12.6328125" style="322" customWidth="1"/>
    <col min="39" max="42" width="8.90625" style="1" customWidth="1"/>
    <col min="43" max="43" width="12.6328125" style="322" customWidth="1"/>
    <col min="44" max="47" width="13" style="1" customWidth="1"/>
    <col min="48" max="48" width="12.6328125" style="336" customWidth="1"/>
    <col min="49" max="52" width="8.90625" style="1" customWidth="1"/>
    <col min="53" max="53" width="12.6328125" style="336" customWidth="1"/>
    <col min="54" max="57" width="13" style="1" customWidth="1"/>
    <col min="58" max="59" width="12.6328125" style="322" customWidth="1"/>
    <col min="60" max="16384" width="9.08984375" style="1"/>
  </cols>
  <sheetData>
    <row r="1" spans="1:59" ht="18.75" customHeight="1">
      <c r="BG1" s="231" t="s">
        <v>0</v>
      </c>
    </row>
    <row r="2" spans="1:59" ht="18.75" customHeight="1">
      <c r="BG2" s="232" t="s">
        <v>1</v>
      </c>
    </row>
    <row r="3" spans="1:59" ht="18.75" customHeight="1">
      <c r="BG3" s="232" t="s">
        <v>2</v>
      </c>
    </row>
    <row r="4" spans="1:59" ht="18.75" customHeight="1">
      <c r="B4" s="233"/>
      <c r="C4" s="321"/>
      <c r="D4" s="321"/>
      <c r="E4" s="321"/>
      <c r="F4" s="321"/>
      <c r="G4" s="321"/>
      <c r="H4" s="321"/>
      <c r="I4" s="233"/>
      <c r="J4" s="233"/>
      <c r="K4" s="233"/>
      <c r="L4" s="233"/>
      <c r="M4" s="321"/>
      <c r="N4" s="233"/>
      <c r="O4" s="233"/>
      <c r="P4" s="233"/>
      <c r="Q4" s="233"/>
      <c r="R4" s="321"/>
      <c r="S4" s="233"/>
      <c r="T4" s="233"/>
      <c r="U4" s="233"/>
      <c r="V4" s="233"/>
      <c r="W4" s="321"/>
      <c r="X4" s="233"/>
      <c r="Y4" s="233"/>
      <c r="Z4" s="233"/>
      <c r="AA4" s="233"/>
      <c r="AB4" s="321"/>
      <c r="AC4" s="233"/>
      <c r="AD4" s="233"/>
      <c r="AE4" s="233"/>
      <c r="AF4" s="233"/>
      <c r="AG4" s="321"/>
      <c r="AH4" s="233"/>
      <c r="AI4" s="233"/>
      <c r="AJ4" s="233"/>
      <c r="AK4" s="233"/>
      <c r="AL4" s="321"/>
      <c r="AM4" s="233"/>
      <c r="AN4" s="233"/>
      <c r="AO4" s="233"/>
      <c r="AP4" s="233"/>
      <c r="AQ4" s="321"/>
      <c r="AR4" s="233"/>
      <c r="AS4" s="233"/>
      <c r="AT4" s="233"/>
      <c r="AU4" s="233"/>
      <c r="AV4" s="334"/>
      <c r="AW4" s="233"/>
      <c r="AX4" s="233"/>
      <c r="AY4" s="233"/>
      <c r="AZ4" s="233"/>
      <c r="BA4" s="334"/>
      <c r="BB4" s="233"/>
      <c r="BC4" s="233"/>
      <c r="BD4" s="233"/>
      <c r="BE4" s="233"/>
      <c r="BF4" s="321"/>
      <c r="BG4" s="321"/>
    </row>
    <row r="5" spans="1:59" ht="18.75" customHeight="1">
      <c r="A5" s="338" t="s">
        <v>3</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row>
    <row r="6" spans="1:59" ht="18.75" customHeight="1">
      <c r="A6" s="374"/>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row>
    <row r="7" spans="1:59" ht="18.75" customHeight="1">
      <c r="A7" s="338" t="s">
        <v>4</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row>
    <row r="8" spans="1:59" ht="18.75" customHeight="1">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row>
    <row r="9" spans="1:59" ht="18.75" customHeight="1">
      <c r="A9" s="343" t="s">
        <v>570</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c r="AW9" s="343"/>
      <c r="AX9" s="343"/>
      <c r="AY9" s="343"/>
      <c r="AZ9" s="343"/>
      <c r="BA9" s="343"/>
      <c r="BB9" s="343"/>
      <c r="BC9" s="343"/>
      <c r="BD9" s="343"/>
      <c r="BE9" s="343"/>
      <c r="BF9" s="343"/>
      <c r="BG9" s="343"/>
    </row>
    <row r="10" spans="1:59" ht="18.75" customHeight="1">
      <c r="A10" s="378" t="s">
        <v>5</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c r="AW10" s="378"/>
      <c r="AX10" s="378"/>
      <c r="AY10" s="378"/>
      <c r="AZ10" s="378"/>
      <c r="BA10" s="378"/>
      <c r="BB10" s="378"/>
      <c r="BC10" s="378"/>
      <c r="BD10" s="378"/>
      <c r="BE10" s="378"/>
      <c r="BF10" s="378"/>
      <c r="BG10" s="378"/>
    </row>
    <row r="11" spans="1:59" ht="18.75" customHeigh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row>
    <row r="12" spans="1:59" ht="18.75" customHeight="1">
      <c r="A12" s="343" t="s">
        <v>601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3"/>
      <c r="AX12" s="343"/>
      <c r="AY12" s="343"/>
      <c r="AZ12" s="343"/>
      <c r="BA12" s="343"/>
      <c r="BB12" s="343"/>
      <c r="BC12" s="343"/>
      <c r="BD12" s="343"/>
      <c r="BE12" s="343"/>
      <c r="BF12" s="343"/>
      <c r="BG12" s="343"/>
    </row>
    <row r="13" spans="1:59" ht="18.75" customHeight="1">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row>
    <row r="14" spans="1:59" ht="18.75" customHeight="1">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row>
    <row r="15" spans="1:59" s="212" customFormat="1" ht="47.25" customHeight="1">
      <c r="A15" s="379" t="s">
        <v>611</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row>
    <row r="16" spans="1:59" ht="18.75" customHeight="1">
      <c r="A16" s="378" t="s">
        <v>7</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s="378"/>
      <c r="AX16" s="378"/>
      <c r="AY16" s="378"/>
      <c r="AZ16" s="378"/>
      <c r="BA16" s="378"/>
      <c r="BB16" s="378"/>
      <c r="BC16" s="378"/>
      <c r="BD16" s="378"/>
      <c r="BE16" s="378"/>
      <c r="BF16" s="378"/>
      <c r="BG16" s="378"/>
    </row>
    <row r="17" spans="1:59" ht="18.75" customHeight="1"/>
    <row r="18" spans="1:59" ht="18.75" customHeight="1">
      <c r="A18" s="377" t="s">
        <v>371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row>
    <row r="19" spans="1:59" ht="18.75" customHeight="1">
      <c r="A19" s="325">
        <v>3</v>
      </c>
      <c r="B19" s="1" t="s">
        <v>106</v>
      </c>
      <c r="C19" s="322" t="s">
        <v>106</v>
      </c>
    </row>
    <row r="20" spans="1:59">
      <c r="A20" s="345" t="s">
        <v>372</v>
      </c>
      <c r="B20" s="345" t="s">
        <v>373</v>
      </c>
      <c r="C20" s="349" t="s">
        <v>374</v>
      </c>
      <c r="D20" s="349" t="s">
        <v>106</v>
      </c>
      <c r="E20" s="380" t="s">
        <v>375</v>
      </c>
      <c r="F20" s="380" t="s">
        <v>106</v>
      </c>
      <c r="G20" s="345" t="s">
        <v>603</v>
      </c>
      <c r="H20" s="381">
        <v>2024</v>
      </c>
      <c r="I20" s="382" t="s">
        <v>106</v>
      </c>
      <c r="J20" s="382" t="s">
        <v>106</v>
      </c>
      <c r="K20" s="382" t="s">
        <v>106</v>
      </c>
      <c r="L20" s="382" t="s">
        <v>106</v>
      </c>
      <c r="M20" s="382" t="s">
        <v>106</v>
      </c>
      <c r="N20" s="382" t="s">
        <v>106</v>
      </c>
      <c r="O20" s="382" t="s">
        <v>106</v>
      </c>
      <c r="P20" s="382" t="s">
        <v>106</v>
      </c>
      <c r="Q20" s="382" t="s">
        <v>106</v>
      </c>
      <c r="R20" s="381">
        <v>2025</v>
      </c>
      <c r="S20" s="382" t="s">
        <v>106</v>
      </c>
      <c r="T20" s="382" t="s">
        <v>106</v>
      </c>
      <c r="U20" s="382" t="s">
        <v>106</v>
      </c>
      <c r="V20" s="382" t="s">
        <v>106</v>
      </c>
      <c r="W20" s="382" t="s">
        <v>106</v>
      </c>
      <c r="X20" s="382" t="s">
        <v>106</v>
      </c>
      <c r="Y20" s="382" t="s">
        <v>106</v>
      </c>
      <c r="Z20" s="382" t="s">
        <v>106</v>
      </c>
      <c r="AA20" s="382" t="s">
        <v>106</v>
      </c>
      <c r="AB20" s="381">
        <v>2026</v>
      </c>
      <c r="AC20" s="382" t="s">
        <v>106</v>
      </c>
      <c r="AD20" s="382" t="s">
        <v>106</v>
      </c>
      <c r="AE20" s="382" t="s">
        <v>106</v>
      </c>
      <c r="AF20" s="382" t="s">
        <v>106</v>
      </c>
      <c r="AG20" s="382" t="s">
        <v>106</v>
      </c>
      <c r="AH20" s="382" t="s">
        <v>106</v>
      </c>
      <c r="AI20" s="382" t="s">
        <v>106</v>
      </c>
      <c r="AJ20" s="382" t="s">
        <v>106</v>
      </c>
      <c r="AK20" s="382" t="s">
        <v>106</v>
      </c>
      <c r="AL20" s="381">
        <v>2027</v>
      </c>
      <c r="AM20" s="382" t="s">
        <v>106</v>
      </c>
      <c r="AN20" s="382" t="s">
        <v>106</v>
      </c>
      <c r="AO20" s="382" t="s">
        <v>106</v>
      </c>
      <c r="AP20" s="382" t="s">
        <v>106</v>
      </c>
      <c r="AQ20" s="382" t="s">
        <v>106</v>
      </c>
      <c r="AR20" s="382" t="s">
        <v>106</v>
      </c>
      <c r="AS20" s="382" t="s">
        <v>106</v>
      </c>
      <c r="AT20" s="382" t="s">
        <v>106</v>
      </c>
      <c r="AU20" s="382" t="s">
        <v>106</v>
      </c>
      <c r="AV20" s="381">
        <v>2028</v>
      </c>
      <c r="AW20" s="382" t="s">
        <v>106</v>
      </c>
      <c r="AX20" s="382" t="s">
        <v>106</v>
      </c>
      <c r="AY20" s="382" t="s">
        <v>106</v>
      </c>
      <c r="AZ20" s="382" t="s">
        <v>106</v>
      </c>
      <c r="BA20" s="382" t="s">
        <v>106</v>
      </c>
      <c r="BB20" s="382" t="s">
        <v>106</v>
      </c>
      <c r="BC20" s="382" t="s">
        <v>106</v>
      </c>
      <c r="BD20" s="382" t="s">
        <v>106</v>
      </c>
      <c r="BE20" s="382" t="s">
        <v>106</v>
      </c>
      <c r="BF20" s="349" t="s">
        <v>376</v>
      </c>
      <c r="BG20" s="349" t="s">
        <v>106</v>
      </c>
    </row>
    <row r="21" spans="1:59" ht="63.9" customHeight="1">
      <c r="A21" s="357"/>
      <c r="B21" s="357"/>
      <c r="C21" s="349" t="s">
        <v>377</v>
      </c>
      <c r="D21" s="349" t="s">
        <v>106</v>
      </c>
      <c r="E21" s="380" t="s">
        <v>106</v>
      </c>
      <c r="F21" s="380" t="s">
        <v>106</v>
      </c>
      <c r="G21" s="357" t="s">
        <v>106</v>
      </c>
      <c r="H21" s="347" t="s">
        <v>311</v>
      </c>
      <c r="I21" s="360" t="s">
        <v>106</v>
      </c>
      <c r="J21" s="360" t="s">
        <v>106</v>
      </c>
      <c r="K21" s="360" t="s">
        <v>106</v>
      </c>
      <c r="L21" s="348" t="s">
        <v>106</v>
      </c>
      <c r="M21" s="349" t="s">
        <v>378</v>
      </c>
      <c r="N21" s="349" t="s">
        <v>106</v>
      </c>
      <c r="O21" s="349" t="s">
        <v>106</v>
      </c>
      <c r="P21" s="349" t="s">
        <v>106</v>
      </c>
      <c r="Q21" s="349" t="s">
        <v>106</v>
      </c>
      <c r="R21" s="347" t="s">
        <v>311</v>
      </c>
      <c r="S21" s="360" t="s">
        <v>106</v>
      </c>
      <c r="T21" s="360" t="s">
        <v>106</v>
      </c>
      <c r="U21" s="360" t="s">
        <v>106</v>
      </c>
      <c r="V21" s="348" t="s">
        <v>106</v>
      </c>
      <c r="W21" s="349" t="s">
        <v>378</v>
      </c>
      <c r="X21" s="349" t="s">
        <v>106</v>
      </c>
      <c r="Y21" s="349" t="s">
        <v>106</v>
      </c>
      <c r="Z21" s="349" t="s">
        <v>106</v>
      </c>
      <c r="AA21" s="349" t="s">
        <v>106</v>
      </c>
      <c r="AB21" s="347" t="s">
        <v>311</v>
      </c>
      <c r="AC21" s="360" t="s">
        <v>106</v>
      </c>
      <c r="AD21" s="360" t="s">
        <v>106</v>
      </c>
      <c r="AE21" s="360" t="s">
        <v>106</v>
      </c>
      <c r="AF21" s="348" t="s">
        <v>106</v>
      </c>
      <c r="AG21" s="349" t="s">
        <v>378</v>
      </c>
      <c r="AH21" s="349" t="s">
        <v>106</v>
      </c>
      <c r="AI21" s="349" t="s">
        <v>106</v>
      </c>
      <c r="AJ21" s="349" t="s">
        <v>106</v>
      </c>
      <c r="AK21" s="349" t="s">
        <v>106</v>
      </c>
      <c r="AL21" s="347" t="s">
        <v>311</v>
      </c>
      <c r="AM21" s="360" t="s">
        <v>106</v>
      </c>
      <c r="AN21" s="360" t="s">
        <v>106</v>
      </c>
      <c r="AO21" s="360" t="s">
        <v>106</v>
      </c>
      <c r="AP21" s="348" t="s">
        <v>106</v>
      </c>
      <c r="AQ21" s="349" t="s">
        <v>378</v>
      </c>
      <c r="AR21" s="349" t="s">
        <v>106</v>
      </c>
      <c r="AS21" s="349" t="s">
        <v>106</v>
      </c>
      <c r="AT21" s="349" t="s">
        <v>106</v>
      </c>
      <c r="AU21" s="349" t="s">
        <v>106</v>
      </c>
      <c r="AV21" s="347" t="s">
        <v>311</v>
      </c>
      <c r="AW21" s="360" t="s">
        <v>106</v>
      </c>
      <c r="AX21" s="360" t="s">
        <v>106</v>
      </c>
      <c r="AY21" s="360" t="s">
        <v>106</v>
      </c>
      <c r="AZ21" s="348" t="s">
        <v>106</v>
      </c>
      <c r="BA21" s="349" t="s">
        <v>378</v>
      </c>
      <c r="BB21" s="349" t="s">
        <v>106</v>
      </c>
      <c r="BC21" s="349" t="s">
        <v>106</v>
      </c>
      <c r="BD21" s="349" t="s">
        <v>106</v>
      </c>
      <c r="BE21" s="349" t="s">
        <v>106</v>
      </c>
      <c r="BF21" s="349" t="s">
        <v>106</v>
      </c>
      <c r="BG21" s="349" t="s">
        <v>106</v>
      </c>
    </row>
    <row r="22" spans="1:59" ht="80.150000000000006" customHeight="1">
      <c r="A22" s="346"/>
      <c r="B22" s="346"/>
      <c r="C22" s="319" t="s">
        <v>311</v>
      </c>
      <c r="D22" s="319" t="s">
        <v>378</v>
      </c>
      <c r="E22" s="319" t="s">
        <v>604</v>
      </c>
      <c r="F22" s="319" t="s">
        <v>379</v>
      </c>
      <c r="G22" s="346" t="s">
        <v>380</v>
      </c>
      <c r="H22" s="234" t="s">
        <v>381</v>
      </c>
      <c r="I22" s="234" t="s">
        <v>382</v>
      </c>
      <c r="J22" s="234" t="s">
        <v>383</v>
      </c>
      <c r="K22" s="234" t="s">
        <v>384</v>
      </c>
      <c r="L22" s="234" t="s">
        <v>380</v>
      </c>
      <c r="M22" s="234" t="s">
        <v>381</v>
      </c>
      <c r="N22" s="234" t="s">
        <v>382</v>
      </c>
      <c r="O22" s="234" t="s">
        <v>383</v>
      </c>
      <c r="P22" s="234" t="s">
        <v>384</v>
      </c>
      <c r="Q22" s="234" t="s">
        <v>380</v>
      </c>
      <c r="R22" s="234" t="s">
        <v>381</v>
      </c>
      <c r="S22" s="234" t="s">
        <v>382</v>
      </c>
      <c r="T22" s="234" t="s">
        <v>383</v>
      </c>
      <c r="U22" s="234" t="s">
        <v>384</v>
      </c>
      <c r="V22" s="234" t="s">
        <v>380</v>
      </c>
      <c r="W22" s="234" t="s">
        <v>381</v>
      </c>
      <c r="X22" s="234" t="s">
        <v>382</v>
      </c>
      <c r="Y22" s="234" t="s">
        <v>383</v>
      </c>
      <c r="Z22" s="234" t="s">
        <v>384</v>
      </c>
      <c r="AA22" s="234" t="s">
        <v>380</v>
      </c>
      <c r="AB22" s="234" t="s">
        <v>381</v>
      </c>
      <c r="AC22" s="234" t="s">
        <v>382</v>
      </c>
      <c r="AD22" s="234" t="s">
        <v>383</v>
      </c>
      <c r="AE22" s="234" t="s">
        <v>384</v>
      </c>
      <c r="AF22" s="234" t="s">
        <v>380</v>
      </c>
      <c r="AG22" s="234" t="s">
        <v>381</v>
      </c>
      <c r="AH22" s="234" t="s">
        <v>382</v>
      </c>
      <c r="AI22" s="234" t="s">
        <v>383</v>
      </c>
      <c r="AJ22" s="234" t="s">
        <v>384</v>
      </c>
      <c r="AK22" s="234" t="s">
        <v>380</v>
      </c>
      <c r="AL22" s="234" t="s">
        <v>381</v>
      </c>
      <c r="AM22" s="234" t="s">
        <v>382</v>
      </c>
      <c r="AN22" s="234" t="s">
        <v>383</v>
      </c>
      <c r="AO22" s="235" t="s">
        <v>384</v>
      </c>
      <c r="AP22" s="235" t="s">
        <v>380</v>
      </c>
      <c r="AQ22" s="235" t="s">
        <v>381</v>
      </c>
      <c r="AR22" s="235" t="s">
        <v>382</v>
      </c>
      <c r="AS22" s="235" t="s">
        <v>383</v>
      </c>
      <c r="AT22" s="235" t="s">
        <v>384</v>
      </c>
      <c r="AU22" s="235" t="s">
        <v>380</v>
      </c>
      <c r="AV22" s="234" t="s">
        <v>381</v>
      </c>
      <c r="AW22" s="234" t="s">
        <v>382</v>
      </c>
      <c r="AX22" s="234" t="s">
        <v>383</v>
      </c>
      <c r="AY22" s="235" t="s">
        <v>384</v>
      </c>
      <c r="AZ22" s="235" t="s">
        <v>380</v>
      </c>
      <c r="BA22" s="235" t="s">
        <v>381</v>
      </c>
      <c r="BB22" s="235" t="s">
        <v>382</v>
      </c>
      <c r="BC22" s="235" t="s">
        <v>383</v>
      </c>
      <c r="BD22" s="235" t="s">
        <v>384</v>
      </c>
      <c r="BE22" s="235" t="s">
        <v>380</v>
      </c>
      <c r="BF22" s="319" t="s">
        <v>311</v>
      </c>
      <c r="BG22" s="319" t="s">
        <v>378</v>
      </c>
    </row>
    <row r="23" spans="1:59">
      <c r="A23" s="320">
        <v>1</v>
      </c>
      <c r="B23" s="320">
        <v>2</v>
      </c>
      <c r="C23" s="320">
        <v>3</v>
      </c>
      <c r="D23" s="320">
        <v>4</v>
      </c>
      <c r="E23" s="320">
        <v>5</v>
      </c>
      <c r="F23" s="320">
        <v>6</v>
      </c>
      <c r="G23" s="320">
        <v>7</v>
      </c>
      <c r="H23" s="320">
        <v>8</v>
      </c>
      <c r="I23" s="320">
        <v>0</v>
      </c>
      <c r="J23" s="320">
        <v>0</v>
      </c>
      <c r="K23" s="320">
        <v>0</v>
      </c>
      <c r="L23" s="320">
        <v>0</v>
      </c>
      <c r="M23" s="320">
        <v>9</v>
      </c>
      <c r="N23" s="320">
        <v>0</v>
      </c>
      <c r="O23" s="320">
        <v>0</v>
      </c>
      <c r="P23" s="320">
        <v>0</v>
      </c>
      <c r="Q23" s="320">
        <v>0</v>
      </c>
      <c r="R23" s="320">
        <v>10</v>
      </c>
      <c r="S23" s="320">
        <v>0</v>
      </c>
      <c r="T23" s="320">
        <v>0</v>
      </c>
      <c r="U23" s="320">
        <v>0</v>
      </c>
      <c r="V23" s="320">
        <v>0</v>
      </c>
      <c r="W23" s="320">
        <v>11</v>
      </c>
      <c r="X23" s="320">
        <v>0</v>
      </c>
      <c r="Y23" s="320">
        <v>0</v>
      </c>
      <c r="Z23" s="320">
        <v>0</v>
      </c>
      <c r="AA23" s="320">
        <v>0</v>
      </c>
      <c r="AB23" s="320">
        <v>12</v>
      </c>
      <c r="AC23" s="320">
        <v>0</v>
      </c>
      <c r="AD23" s="320">
        <v>0</v>
      </c>
      <c r="AE23" s="320">
        <v>0</v>
      </c>
      <c r="AF23" s="320">
        <v>0</v>
      </c>
      <c r="AG23" s="320">
        <v>13</v>
      </c>
      <c r="AH23" s="320">
        <v>0</v>
      </c>
      <c r="AI23" s="320">
        <v>0</v>
      </c>
      <c r="AJ23" s="320">
        <v>0</v>
      </c>
      <c r="AK23" s="320">
        <v>0</v>
      </c>
      <c r="AL23" s="320">
        <v>14</v>
      </c>
      <c r="AM23" s="320">
        <v>0</v>
      </c>
      <c r="AN23" s="320">
        <v>0</v>
      </c>
      <c r="AO23" s="320">
        <v>0</v>
      </c>
      <c r="AP23" s="320">
        <v>0</v>
      </c>
      <c r="AQ23" s="320">
        <v>15</v>
      </c>
      <c r="AR23" s="320">
        <v>0</v>
      </c>
      <c r="AS23" s="320">
        <v>0</v>
      </c>
      <c r="AT23" s="320">
        <v>0</v>
      </c>
      <c r="AU23" s="320">
        <v>0</v>
      </c>
      <c r="AV23" s="333">
        <v>14</v>
      </c>
      <c r="AW23" s="333">
        <v>0</v>
      </c>
      <c r="AX23" s="333">
        <v>0</v>
      </c>
      <c r="AY23" s="333">
        <v>0</v>
      </c>
      <c r="AZ23" s="333">
        <v>0</v>
      </c>
      <c r="BA23" s="333">
        <v>15</v>
      </c>
      <c r="BB23" s="333">
        <v>0</v>
      </c>
      <c r="BC23" s="333">
        <v>0</v>
      </c>
      <c r="BD23" s="333">
        <v>0</v>
      </c>
      <c r="BE23" s="333">
        <v>0</v>
      </c>
      <c r="BF23" s="323">
        <v>18</v>
      </c>
      <c r="BG23" s="323">
        <v>19</v>
      </c>
    </row>
    <row r="24" spans="1:59" ht="45">
      <c r="A24" s="236" t="s">
        <v>12</v>
      </c>
      <c r="B24" s="237" t="s">
        <v>385</v>
      </c>
      <c r="C24" s="238">
        <v>698.72</v>
      </c>
      <c r="D24" s="238">
        <v>698.72</v>
      </c>
      <c r="E24" s="238">
        <v>698.72</v>
      </c>
      <c r="F24" s="238">
        <v>698.72</v>
      </c>
      <c r="G24" s="238">
        <v>0</v>
      </c>
      <c r="H24" s="238">
        <v>698.72</v>
      </c>
      <c r="I24" s="238">
        <v>0</v>
      </c>
      <c r="J24" s="238">
        <v>0</v>
      </c>
      <c r="K24" s="238">
        <v>0</v>
      </c>
      <c r="L24" s="238">
        <v>698.72</v>
      </c>
      <c r="M24" s="238">
        <v>0</v>
      </c>
      <c r="N24" s="238">
        <v>0</v>
      </c>
      <c r="O24" s="238">
        <v>0</v>
      </c>
      <c r="P24" s="238">
        <v>0</v>
      </c>
      <c r="Q24" s="238">
        <v>0</v>
      </c>
      <c r="R24" s="238">
        <v>0</v>
      </c>
      <c r="S24" s="238">
        <v>0</v>
      </c>
      <c r="T24" s="238">
        <v>0</v>
      </c>
      <c r="U24" s="238">
        <v>0</v>
      </c>
      <c r="V24" s="238">
        <v>0</v>
      </c>
      <c r="W24" s="238">
        <v>0</v>
      </c>
      <c r="X24" s="238">
        <v>0</v>
      </c>
      <c r="Y24" s="238">
        <v>0</v>
      </c>
      <c r="Z24" s="238">
        <v>0</v>
      </c>
      <c r="AA24" s="238">
        <v>0</v>
      </c>
      <c r="AB24" s="238">
        <v>0</v>
      </c>
      <c r="AC24" s="238">
        <v>0</v>
      </c>
      <c r="AD24" s="238">
        <v>0</v>
      </c>
      <c r="AE24" s="238">
        <v>0</v>
      </c>
      <c r="AF24" s="238">
        <v>0</v>
      </c>
      <c r="AG24" s="238">
        <v>0</v>
      </c>
      <c r="AH24" s="238">
        <v>0</v>
      </c>
      <c r="AI24" s="238">
        <v>0</v>
      </c>
      <c r="AJ24" s="238">
        <v>0</v>
      </c>
      <c r="AK24" s="238">
        <v>0</v>
      </c>
      <c r="AL24" s="238">
        <v>0</v>
      </c>
      <c r="AM24" s="238">
        <v>0</v>
      </c>
      <c r="AN24" s="238">
        <v>0</v>
      </c>
      <c r="AO24" s="238">
        <v>0</v>
      </c>
      <c r="AP24" s="238">
        <v>0</v>
      </c>
      <c r="AQ24" s="238">
        <v>0</v>
      </c>
      <c r="AR24" s="238">
        <v>0</v>
      </c>
      <c r="AS24" s="238">
        <v>0</v>
      </c>
      <c r="AT24" s="238">
        <v>0</v>
      </c>
      <c r="AU24" s="238">
        <v>0</v>
      </c>
      <c r="AV24" s="238">
        <v>0</v>
      </c>
      <c r="AW24" s="238">
        <v>0</v>
      </c>
      <c r="AX24" s="238">
        <v>0</v>
      </c>
      <c r="AY24" s="238">
        <v>0</v>
      </c>
      <c r="AZ24" s="238">
        <v>0</v>
      </c>
      <c r="BA24" s="238">
        <v>0</v>
      </c>
      <c r="BB24" s="238">
        <v>0</v>
      </c>
      <c r="BC24" s="238">
        <v>0</v>
      </c>
      <c r="BD24" s="238">
        <v>0</v>
      </c>
      <c r="BE24" s="238">
        <v>0</v>
      </c>
      <c r="BF24" s="238">
        <v>698.72</v>
      </c>
      <c r="BG24" s="238">
        <v>0</v>
      </c>
    </row>
    <row r="25" spans="1:59">
      <c r="A25" s="239" t="s">
        <v>386</v>
      </c>
      <c r="B25" s="42" t="s">
        <v>387</v>
      </c>
      <c r="C25" s="240">
        <v>0</v>
      </c>
      <c r="D25" s="240">
        <v>0</v>
      </c>
      <c r="E25" s="240">
        <v>0</v>
      </c>
      <c r="F25" s="240">
        <v>0</v>
      </c>
      <c r="G25" s="240">
        <v>0</v>
      </c>
      <c r="H25" s="240">
        <v>0</v>
      </c>
      <c r="I25" s="240">
        <v>0</v>
      </c>
      <c r="J25" s="240">
        <v>0</v>
      </c>
      <c r="K25" s="240">
        <v>0</v>
      </c>
      <c r="L25" s="240">
        <v>0</v>
      </c>
      <c r="M25" s="240">
        <v>0</v>
      </c>
      <c r="N25" s="240">
        <v>0</v>
      </c>
      <c r="O25" s="240">
        <v>0</v>
      </c>
      <c r="P25" s="240">
        <v>0</v>
      </c>
      <c r="Q25" s="240">
        <v>0</v>
      </c>
      <c r="R25" s="240">
        <v>0</v>
      </c>
      <c r="S25" s="240">
        <v>0</v>
      </c>
      <c r="T25" s="240">
        <v>0</v>
      </c>
      <c r="U25" s="240">
        <v>0</v>
      </c>
      <c r="V25" s="240">
        <v>0</v>
      </c>
      <c r="W25" s="240">
        <v>0</v>
      </c>
      <c r="X25" s="240">
        <v>0</v>
      </c>
      <c r="Y25" s="240">
        <v>0</v>
      </c>
      <c r="Z25" s="240">
        <v>0</v>
      </c>
      <c r="AA25" s="240">
        <v>0</v>
      </c>
      <c r="AB25" s="240">
        <v>0</v>
      </c>
      <c r="AC25" s="240">
        <v>0</v>
      </c>
      <c r="AD25" s="240">
        <v>0</v>
      </c>
      <c r="AE25" s="240">
        <v>0</v>
      </c>
      <c r="AF25" s="240">
        <v>0</v>
      </c>
      <c r="AG25" s="240">
        <v>0</v>
      </c>
      <c r="AH25" s="240">
        <v>0</v>
      </c>
      <c r="AI25" s="240">
        <v>0</v>
      </c>
      <c r="AJ25" s="240">
        <v>0</v>
      </c>
      <c r="AK25" s="240">
        <v>0</v>
      </c>
      <c r="AL25" s="240">
        <v>0</v>
      </c>
      <c r="AM25" s="240">
        <v>0</v>
      </c>
      <c r="AN25" s="240">
        <v>0</v>
      </c>
      <c r="AO25" s="240">
        <v>0</v>
      </c>
      <c r="AP25" s="240">
        <v>0</v>
      </c>
      <c r="AQ25" s="240">
        <v>0</v>
      </c>
      <c r="AR25" s="240">
        <v>0</v>
      </c>
      <c r="AS25" s="240">
        <v>0</v>
      </c>
      <c r="AT25" s="240">
        <v>0</v>
      </c>
      <c r="AU25" s="240">
        <v>0</v>
      </c>
      <c r="AV25" s="240">
        <v>0</v>
      </c>
      <c r="AW25" s="240">
        <v>0</v>
      </c>
      <c r="AX25" s="240">
        <v>0</v>
      </c>
      <c r="AY25" s="240">
        <v>0</v>
      </c>
      <c r="AZ25" s="240">
        <v>0</v>
      </c>
      <c r="BA25" s="240">
        <v>0</v>
      </c>
      <c r="BB25" s="240">
        <v>0</v>
      </c>
      <c r="BC25" s="240">
        <v>0</v>
      </c>
      <c r="BD25" s="240">
        <v>0</v>
      </c>
      <c r="BE25" s="240">
        <v>0</v>
      </c>
      <c r="BF25" s="240">
        <v>0</v>
      </c>
      <c r="BG25" s="240">
        <v>0</v>
      </c>
    </row>
    <row r="26" spans="1:59">
      <c r="A26" s="239" t="s">
        <v>388</v>
      </c>
      <c r="B26" s="42" t="s">
        <v>389</v>
      </c>
      <c r="C26" s="240">
        <v>0</v>
      </c>
      <c r="D26" s="240">
        <v>0</v>
      </c>
      <c r="E26" s="240">
        <v>0</v>
      </c>
      <c r="F26" s="240">
        <v>0</v>
      </c>
      <c r="G26" s="240">
        <v>0</v>
      </c>
      <c r="H26" s="240">
        <v>0</v>
      </c>
      <c r="I26" s="240">
        <v>0</v>
      </c>
      <c r="J26" s="240">
        <v>0</v>
      </c>
      <c r="K26" s="240">
        <v>0</v>
      </c>
      <c r="L26" s="240">
        <v>0</v>
      </c>
      <c r="M26" s="240">
        <v>0</v>
      </c>
      <c r="N26" s="240">
        <v>0</v>
      </c>
      <c r="O26" s="240">
        <v>0</v>
      </c>
      <c r="P26" s="240">
        <v>0</v>
      </c>
      <c r="Q26" s="240">
        <v>0</v>
      </c>
      <c r="R26" s="240">
        <v>0</v>
      </c>
      <c r="S26" s="240">
        <v>0</v>
      </c>
      <c r="T26" s="240">
        <v>0</v>
      </c>
      <c r="U26" s="240">
        <v>0</v>
      </c>
      <c r="V26" s="240">
        <v>0</v>
      </c>
      <c r="W26" s="240">
        <v>0</v>
      </c>
      <c r="X26" s="240">
        <v>0</v>
      </c>
      <c r="Y26" s="240">
        <v>0</v>
      </c>
      <c r="Z26" s="240">
        <v>0</v>
      </c>
      <c r="AA26" s="240">
        <v>0</v>
      </c>
      <c r="AB26" s="240">
        <v>0</v>
      </c>
      <c r="AC26" s="240">
        <v>0</v>
      </c>
      <c r="AD26" s="240">
        <v>0</v>
      </c>
      <c r="AE26" s="240">
        <v>0</v>
      </c>
      <c r="AF26" s="240">
        <v>0</v>
      </c>
      <c r="AG26" s="240">
        <v>0</v>
      </c>
      <c r="AH26" s="240">
        <v>0</v>
      </c>
      <c r="AI26" s="240">
        <v>0</v>
      </c>
      <c r="AJ26" s="240">
        <v>0</v>
      </c>
      <c r="AK26" s="240">
        <v>0</v>
      </c>
      <c r="AL26" s="240">
        <v>0</v>
      </c>
      <c r="AM26" s="240">
        <v>0</v>
      </c>
      <c r="AN26" s="240">
        <v>0</v>
      </c>
      <c r="AO26" s="240">
        <v>0</v>
      </c>
      <c r="AP26" s="240">
        <v>0</v>
      </c>
      <c r="AQ26" s="240">
        <v>0</v>
      </c>
      <c r="AR26" s="240">
        <v>0</v>
      </c>
      <c r="AS26" s="240">
        <v>0</v>
      </c>
      <c r="AT26" s="240">
        <v>0</v>
      </c>
      <c r="AU26" s="240">
        <v>0</v>
      </c>
      <c r="AV26" s="240">
        <v>0</v>
      </c>
      <c r="AW26" s="240">
        <v>0</v>
      </c>
      <c r="AX26" s="240">
        <v>0</v>
      </c>
      <c r="AY26" s="240">
        <v>0</v>
      </c>
      <c r="AZ26" s="240">
        <v>0</v>
      </c>
      <c r="BA26" s="240">
        <v>0</v>
      </c>
      <c r="BB26" s="240">
        <v>0</v>
      </c>
      <c r="BC26" s="240">
        <v>0</v>
      </c>
      <c r="BD26" s="240">
        <v>0</v>
      </c>
      <c r="BE26" s="240">
        <v>0</v>
      </c>
      <c r="BF26" s="240">
        <v>0</v>
      </c>
      <c r="BG26" s="240">
        <v>0</v>
      </c>
    </row>
    <row r="27" spans="1:59" ht="31">
      <c r="A27" s="239" t="s">
        <v>390</v>
      </c>
      <c r="B27" s="42" t="s">
        <v>391</v>
      </c>
      <c r="C27" s="240">
        <v>6.38</v>
      </c>
      <c r="D27" s="240">
        <v>6.38</v>
      </c>
      <c r="E27" s="240">
        <v>6.38</v>
      </c>
      <c r="F27" s="240">
        <v>6.38</v>
      </c>
      <c r="G27" s="240">
        <v>0</v>
      </c>
      <c r="H27" s="240">
        <v>6.38</v>
      </c>
      <c r="I27" s="240">
        <v>0</v>
      </c>
      <c r="J27" s="240">
        <v>0</v>
      </c>
      <c r="K27" s="240">
        <v>0</v>
      </c>
      <c r="L27" s="240">
        <v>6.38</v>
      </c>
      <c r="M27" s="240">
        <v>0</v>
      </c>
      <c r="N27" s="240">
        <v>0</v>
      </c>
      <c r="O27" s="240">
        <v>0</v>
      </c>
      <c r="P27" s="240">
        <v>0</v>
      </c>
      <c r="Q27" s="240">
        <v>0</v>
      </c>
      <c r="R27" s="240">
        <v>0</v>
      </c>
      <c r="S27" s="240">
        <v>0</v>
      </c>
      <c r="T27" s="240">
        <v>0</v>
      </c>
      <c r="U27" s="240">
        <v>0</v>
      </c>
      <c r="V27" s="240">
        <v>0</v>
      </c>
      <c r="W27" s="240">
        <v>0</v>
      </c>
      <c r="X27" s="240">
        <v>0</v>
      </c>
      <c r="Y27" s="240">
        <v>0</v>
      </c>
      <c r="Z27" s="240">
        <v>0</v>
      </c>
      <c r="AA27" s="240">
        <v>0</v>
      </c>
      <c r="AB27" s="240">
        <v>0</v>
      </c>
      <c r="AC27" s="240">
        <v>0</v>
      </c>
      <c r="AD27" s="240">
        <v>0</v>
      </c>
      <c r="AE27" s="240">
        <v>0</v>
      </c>
      <c r="AF27" s="240">
        <v>0</v>
      </c>
      <c r="AG27" s="240">
        <v>0</v>
      </c>
      <c r="AH27" s="240">
        <v>0</v>
      </c>
      <c r="AI27" s="240">
        <v>0</v>
      </c>
      <c r="AJ27" s="240">
        <v>0</v>
      </c>
      <c r="AK27" s="240">
        <v>0</v>
      </c>
      <c r="AL27" s="240">
        <v>0</v>
      </c>
      <c r="AM27" s="240">
        <v>0</v>
      </c>
      <c r="AN27" s="240">
        <v>0</v>
      </c>
      <c r="AO27" s="240">
        <v>0</v>
      </c>
      <c r="AP27" s="240">
        <v>0</v>
      </c>
      <c r="AQ27" s="240">
        <v>0</v>
      </c>
      <c r="AR27" s="240">
        <v>0</v>
      </c>
      <c r="AS27" s="240">
        <v>0</v>
      </c>
      <c r="AT27" s="240">
        <v>0</v>
      </c>
      <c r="AU27" s="240">
        <v>0</v>
      </c>
      <c r="AV27" s="240">
        <v>0</v>
      </c>
      <c r="AW27" s="240">
        <v>0</v>
      </c>
      <c r="AX27" s="240">
        <v>0</v>
      </c>
      <c r="AY27" s="240">
        <v>0</v>
      </c>
      <c r="AZ27" s="240">
        <v>0</v>
      </c>
      <c r="BA27" s="240">
        <v>0</v>
      </c>
      <c r="BB27" s="240">
        <v>0</v>
      </c>
      <c r="BC27" s="240">
        <v>0</v>
      </c>
      <c r="BD27" s="240">
        <v>0</v>
      </c>
      <c r="BE27" s="240">
        <v>0</v>
      </c>
      <c r="BF27" s="240">
        <v>6.38</v>
      </c>
      <c r="BG27" s="240">
        <v>0</v>
      </c>
    </row>
    <row r="28" spans="1:59">
      <c r="A28" s="239" t="s">
        <v>392</v>
      </c>
      <c r="B28" s="241" t="s">
        <v>393</v>
      </c>
      <c r="C28" s="240">
        <v>692.34</v>
      </c>
      <c r="D28" s="240">
        <v>692.34</v>
      </c>
      <c r="E28" s="240">
        <v>692.34</v>
      </c>
      <c r="F28" s="240">
        <v>692.34</v>
      </c>
      <c r="G28" s="240">
        <v>0</v>
      </c>
      <c r="H28" s="240">
        <v>692.34</v>
      </c>
      <c r="I28" s="240">
        <v>0</v>
      </c>
      <c r="J28" s="240">
        <v>0</v>
      </c>
      <c r="K28" s="240">
        <v>0</v>
      </c>
      <c r="L28" s="240">
        <v>692.34</v>
      </c>
      <c r="M28" s="240">
        <v>0</v>
      </c>
      <c r="N28" s="240">
        <v>0</v>
      </c>
      <c r="O28" s="240">
        <v>0</v>
      </c>
      <c r="P28" s="240">
        <v>0</v>
      </c>
      <c r="Q28" s="240">
        <v>0</v>
      </c>
      <c r="R28" s="240">
        <v>0</v>
      </c>
      <c r="S28" s="240">
        <v>0</v>
      </c>
      <c r="T28" s="240">
        <v>0</v>
      </c>
      <c r="U28" s="240">
        <v>0</v>
      </c>
      <c r="V28" s="240">
        <v>0</v>
      </c>
      <c r="W28" s="240">
        <v>0</v>
      </c>
      <c r="X28" s="240">
        <v>0</v>
      </c>
      <c r="Y28" s="240">
        <v>0</v>
      </c>
      <c r="Z28" s="240">
        <v>0</v>
      </c>
      <c r="AA28" s="240">
        <v>0</v>
      </c>
      <c r="AB28" s="240">
        <v>0</v>
      </c>
      <c r="AC28" s="240">
        <v>0</v>
      </c>
      <c r="AD28" s="240">
        <v>0</v>
      </c>
      <c r="AE28" s="240">
        <v>0</v>
      </c>
      <c r="AF28" s="240">
        <v>0</v>
      </c>
      <c r="AG28" s="240">
        <v>0</v>
      </c>
      <c r="AH28" s="240">
        <v>0</v>
      </c>
      <c r="AI28" s="240">
        <v>0</v>
      </c>
      <c r="AJ28" s="240">
        <v>0</v>
      </c>
      <c r="AK28" s="240">
        <v>0</v>
      </c>
      <c r="AL28" s="240">
        <v>0</v>
      </c>
      <c r="AM28" s="240">
        <v>0</v>
      </c>
      <c r="AN28" s="240">
        <v>0</v>
      </c>
      <c r="AO28" s="240">
        <v>0</v>
      </c>
      <c r="AP28" s="240">
        <v>0</v>
      </c>
      <c r="AQ28" s="240">
        <v>0</v>
      </c>
      <c r="AR28" s="240">
        <v>0</v>
      </c>
      <c r="AS28" s="240">
        <v>0</v>
      </c>
      <c r="AT28" s="240">
        <v>0</v>
      </c>
      <c r="AU28" s="240">
        <v>0</v>
      </c>
      <c r="AV28" s="240">
        <v>0</v>
      </c>
      <c r="AW28" s="240">
        <v>0</v>
      </c>
      <c r="AX28" s="240">
        <v>0</v>
      </c>
      <c r="AY28" s="240">
        <v>0</v>
      </c>
      <c r="AZ28" s="240">
        <v>0</v>
      </c>
      <c r="BA28" s="240">
        <v>0</v>
      </c>
      <c r="BB28" s="240">
        <v>0</v>
      </c>
      <c r="BC28" s="240">
        <v>0</v>
      </c>
      <c r="BD28" s="240">
        <v>0</v>
      </c>
      <c r="BE28" s="240">
        <v>0</v>
      </c>
      <c r="BF28" s="240">
        <v>692.34</v>
      </c>
      <c r="BG28" s="240">
        <v>0</v>
      </c>
    </row>
    <row r="29" spans="1:59" ht="45">
      <c r="A29" s="236" t="s">
        <v>14</v>
      </c>
      <c r="B29" s="237" t="s">
        <v>394</v>
      </c>
      <c r="C29" s="238">
        <v>582.26900000000001</v>
      </c>
      <c r="D29" s="238">
        <v>582.26900000000001</v>
      </c>
      <c r="E29" s="238">
        <v>582.26900000000001</v>
      </c>
      <c r="F29" s="238">
        <v>0</v>
      </c>
      <c r="G29" s="238">
        <v>0</v>
      </c>
      <c r="H29" s="240">
        <v>582.26900000000001</v>
      </c>
      <c r="I29" s="238">
        <v>0</v>
      </c>
      <c r="J29" s="238">
        <v>0</v>
      </c>
      <c r="K29" s="238">
        <v>0</v>
      </c>
      <c r="L29" s="238">
        <v>582.26900000000001</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238">
        <v>0</v>
      </c>
      <c r="AC29" s="238">
        <v>0</v>
      </c>
      <c r="AD29" s="238">
        <v>0</v>
      </c>
      <c r="AE29" s="238">
        <v>0</v>
      </c>
      <c r="AF29" s="238">
        <v>0</v>
      </c>
      <c r="AG29" s="238">
        <v>0</v>
      </c>
      <c r="AH29" s="238">
        <v>0</v>
      </c>
      <c r="AI29" s="238">
        <v>0</v>
      </c>
      <c r="AJ29" s="238">
        <v>0</v>
      </c>
      <c r="AK29" s="238">
        <v>0</v>
      </c>
      <c r="AL29" s="238">
        <v>0</v>
      </c>
      <c r="AM29" s="238">
        <v>0</v>
      </c>
      <c r="AN29" s="238">
        <v>0</v>
      </c>
      <c r="AO29" s="238">
        <v>0</v>
      </c>
      <c r="AP29" s="238">
        <v>0</v>
      </c>
      <c r="AQ29" s="238">
        <v>0</v>
      </c>
      <c r="AR29" s="238">
        <v>0</v>
      </c>
      <c r="AS29" s="238">
        <v>0</v>
      </c>
      <c r="AT29" s="238">
        <v>0</v>
      </c>
      <c r="AU29" s="238">
        <v>0</v>
      </c>
      <c r="AV29" s="238">
        <v>0</v>
      </c>
      <c r="AW29" s="238">
        <v>0</v>
      </c>
      <c r="AX29" s="238">
        <v>0</v>
      </c>
      <c r="AY29" s="238">
        <v>0</v>
      </c>
      <c r="AZ29" s="238">
        <v>0</v>
      </c>
      <c r="BA29" s="238">
        <v>0</v>
      </c>
      <c r="BB29" s="238">
        <v>0</v>
      </c>
      <c r="BC29" s="238">
        <v>0</v>
      </c>
      <c r="BD29" s="238">
        <v>0</v>
      </c>
      <c r="BE29" s="238">
        <v>0</v>
      </c>
      <c r="BF29" s="238">
        <v>582.26900000000001</v>
      </c>
      <c r="BG29" s="238">
        <v>0</v>
      </c>
    </row>
    <row r="30" spans="1:59">
      <c r="A30" s="236" t="s">
        <v>395</v>
      </c>
      <c r="B30" s="42" t="s">
        <v>396</v>
      </c>
      <c r="C30" s="240">
        <v>0</v>
      </c>
      <c r="D30" s="240">
        <v>0</v>
      </c>
      <c r="E30" s="240">
        <v>0</v>
      </c>
      <c r="F30" s="240">
        <v>0</v>
      </c>
      <c r="G30" s="240">
        <v>0</v>
      </c>
      <c r="H30" s="240">
        <v>0</v>
      </c>
      <c r="I30" s="240">
        <v>0</v>
      </c>
      <c r="J30" s="240">
        <v>0</v>
      </c>
      <c r="K30" s="240">
        <v>0</v>
      </c>
      <c r="L30" s="240">
        <v>0</v>
      </c>
      <c r="M30" s="240">
        <v>0</v>
      </c>
      <c r="N30" s="240">
        <v>0</v>
      </c>
      <c r="O30" s="240">
        <v>0</v>
      </c>
      <c r="P30" s="240">
        <v>0</v>
      </c>
      <c r="Q30" s="240">
        <v>0</v>
      </c>
      <c r="R30" s="240">
        <v>0</v>
      </c>
      <c r="S30" s="240">
        <v>0</v>
      </c>
      <c r="T30" s="240">
        <v>0</v>
      </c>
      <c r="U30" s="240">
        <v>0</v>
      </c>
      <c r="V30" s="240">
        <v>0</v>
      </c>
      <c r="W30" s="240">
        <v>0</v>
      </c>
      <c r="X30" s="240">
        <v>0</v>
      </c>
      <c r="Y30" s="240">
        <v>0</v>
      </c>
      <c r="Z30" s="240">
        <v>0</v>
      </c>
      <c r="AA30" s="240">
        <v>0</v>
      </c>
      <c r="AB30" s="240">
        <v>0</v>
      </c>
      <c r="AC30" s="240">
        <v>0</v>
      </c>
      <c r="AD30" s="240">
        <v>0</v>
      </c>
      <c r="AE30" s="240">
        <v>0</v>
      </c>
      <c r="AF30" s="240">
        <v>0</v>
      </c>
      <c r="AG30" s="240">
        <v>0</v>
      </c>
      <c r="AH30" s="240">
        <v>0</v>
      </c>
      <c r="AI30" s="240">
        <v>0</v>
      </c>
      <c r="AJ30" s="240">
        <v>0</v>
      </c>
      <c r="AK30" s="240">
        <v>0</v>
      </c>
      <c r="AL30" s="240">
        <v>0</v>
      </c>
      <c r="AM30" s="240">
        <v>0</v>
      </c>
      <c r="AN30" s="240">
        <v>0</v>
      </c>
      <c r="AO30" s="240">
        <v>0</v>
      </c>
      <c r="AP30" s="240">
        <v>0</v>
      </c>
      <c r="AQ30" s="240">
        <v>0</v>
      </c>
      <c r="AR30" s="240">
        <v>0</v>
      </c>
      <c r="AS30" s="240">
        <v>0</v>
      </c>
      <c r="AT30" s="240">
        <v>0</v>
      </c>
      <c r="AU30" s="240">
        <v>0</v>
      </c>
      <c r="AV30" s="240">
        <v>0</v>
      </c>
      <c r="AW30" s="240">
        <v>0</v>
      </c>
      <c r="AX30" s="240">
        <v>0</v>
      </c>
      <c r="AY30" s="240">
        <v>0</v>
      </c>
      <c r="AZ30" s="240">
        <v>0</v>
      </c>
      <c r="BA30" s="240">
        <v>0</v>
      </c>
      <c r="BB30" s="240">
        <v>0</v>
      </c>
      <c r="BC30" s="240">
        <v>0</v>
      </c>
      <c r="BD30" s="240">
        <v>0</v>
      </c>
      <c r="BE30" s="240">
        <v>0</v>
      </c>
      <c r="BF30" s="240">
        <v>0</v>
      </c>
      <c r="BG30" s="240">
        <v>0</v>
      </c>
    </row>
    <row r="31" spans="1:59" ht="31">
      <c r="A31" s="236" t="s">
        <v>397</v>
      </c>
      <c r="B31" s="42" t="s">
        <v>398</v>
      </c>
      <c r="C31" s="240">
        <v>149.13300000000001</v>
      </c>
      <c r="D31" s="240">
        <v>149.13300000000001</v>
      </c>
      <c r="E31" s="240">
        <v>149.13300000000001</v>
      </c>
      <c r="F31" s="240">
        <v>0</v>
      </c>
      <c r="G31" s="240">
        <v>0</v>
      </c>
      <c r="H31" s="240">
        <v>149.13300000000001</v>
      </c>
      <c r="I31" s="240">
        <v>0</v>
      </c>
      <c r="J31" s="240">
        <v>0</v>
      </c>
      <c r="K31" s="240">
        <v>0</v>
      </c>
      <c r="L31" s="240">
        <v>149.13300000000001</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240">
        <v>0</v>
      </c>
      <c r="AC31" s="240">
        <v>0</v>
      </c>
      <c r="AD31" s="240">
        <v>0</v>
      </c>
      <c r="AE31" s="240">
        <v>0</v>
      </c>
      <c r="AF31" s="240">
        <v>0</v>
      </c>
      <c r="AG31" s="240">
        <v>0</v>
      </c>
      <c r="AH31" s="240">
        <v>0</v>
      </c>
      <c r="AI31" s="240">
        <v>0</v>
      </c>
      <c r="AJ31" s="240">
        <v>0</v>
      </c>
      <c r="AK31" s="240">
        <v>0</v>
      </c>
      <c r="AL31" s="240">
        <v>0</v>
      </c>
      <c r="AM31" s="240">
        <v>0</v>
      </c>
      <c r="AN31" s="240">
        <v>0</v>
      </c>
      <c r="AO31" s="240">
        <v>0</v>
      </c>
      <c r="AP31" s="240">
        <v>0</v>
      </c>
      <c r="AQ31" s="240">
        <v>0</v>
      </c>
      <c r="AR31" s="240">
        <v>0</v>
      </c>
      <c r="AS31" s="240">
        <v>0</v>
      </c>
      <c r="AT31" s="240">
        <v>0</v>
      </c>
      <c r="AU31" s="240">
        <v>0</v>
      </c>
      <c r="AV31" s="240">
        <v>0</v>
      </c>
      <c r="AW31" s="240">
        <v>0</v>
      </c>
      <c r="AX31" s="240">
        <v>0</v>
      </c>
      <c r="AY31" s="240">
        <v>0</v>
      </c>
      <c r="AZ31" s="240">
        <v>0</v>
      </c>
      <c r="BA31" s="240">
        <v>0</v>
      </c>
      <c r="BB31" s="240">
        <v>0</v>
      </c>
      <c r="BC31" s="240">
        <v>0</v>
      </c>
      <c r="BD31" s="240">
        <v>0</v>
      </c>
      <c r="BE31" s="240">
        <v>0</v>
      </c>
      <c r="BF31" s="240">
        <v>149.13300000000001</v>
      </c>
      <c r="BG31" s="240">
        <v>0</v>
      </c>
    </row>
    <row r="32" spans="1:59">
      <c r="A32" s="236" t="s">
        <v>399</v>
      </c>
      <c r="B32" s="42" t="s">
        <v>400</v>
      </c>
      <c r="C32" s="240">
        <v>379.86200000000002</v>
      </c>
      <c r="D32" s="240">
        <v>379.86200000000002</v>
      </c>
      <c r="E32" s="240">
        <v>379.86200000000002</v>
      </c>
      <c r="F32" s="240">
        <v>0</v>
      </c>
      <c r="G32" s="240">
        <v>0</v>
      </c>
      <c r="H32" s="240">
        <v>379.86200000000002</v>
      </c>
      <c r="I32" s="240">
        <v>0</v>
      </c>
      <c r="J32" s="240">
        <v>0</v>
      </c>
      <c r="K32" s="240">
        <v>0</v>
      </c>
      <c r="L32" s="240">
        <v>379.86200000000002</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240">
        <v>0</v>
      </c>
      <c r="AC32" s="240">
        <v>0</v>
      </c>
      <c r="AD32" s="240">
        <v>0</v>
      </c>
      <c r="AE32" s="240">
        <v>0</v>
      </c>
      <c r="AF32" s="240">
        <v>0</v>
      </c>
      <c r="AG32" s="240">
        <v>0</v>
      </c>
      <c r="AH32" s="240">
        <v>0</v>
      </c>
      <c r="AI32" s="240">
        <v>0</v>
      </c>
      <c r="AJ32" s="240">
        <v>0</v>
      </c>
      <c r="AK32" s="240">
        <v>0</v>
      </c>
      <c r="AL32" s="240">
        <v>0</v>
      </c>
      <c r="AM32" s="240">
        <v>0</v>
      </c>
      <c r="AN32" s="240">
        <v>0</v>
      </c>
      <c r="AO32" s="240">
        <v>0</v>
      </c>
      <c r="AP32" s="240">
        <v>0</v>
      </c>
      <c r="AQ32" s="240">
        <v>0</v>
      </c>
      <c r="AR32" s="240">
        <v>0</v>
      </c>
      <c r="AS32" s="240">
        <v>0</v>
      </c>
      <c r="AT32" s="240">
        <v>0</v>
      </c>
      <c r="AU32" s="240">
        <v>0</v>
      </c>
      <c r="AV32" s="240">
        <v>0</v>
      </c>
      <c r="AW32" s="240">
        <v>0</v>
      </c>
      <c r="AX32" s="240">
        <v>0</v>
      </c>
      <c r="AY32" s="240">
        <v>0</v>
      </c>
      <c r="AZ32" s="240">
        <v>0</v>
      </c>
      <c r="BA32" s="240">
        <v>0</v>
      </c>
      <c r="BB32" s="240">
        <v>0</v>
      </c>
      <c r="BC32" s="240">
        <v>0</v>
      </c>
      <c r="BD32" s="240">
        <v>0</v>
      </c>
      <c r="BE32" s="240">
        <v>0</v>
      </c>
      <c r="BF32" s="240">
        <v>379.86200000000002</v>
      </c>
      <c r="BG32" s="240">
        <v>0</v>
      </c>
    </row>
    <row r="33" spans="1:59">
      <c r="A33" s="236" t="s">
        <v>401</v>
      </c>
      <c r="B33" s="42" t="s">
        <v>402</v>
      </c>
      <c r="C33" s="240">
        <v>53.274000000000001</v>
      </c>
      <c r="D33" s="240">
        <v>53.274000000000001</v>
      </c>
      <c r="E33" s="240">
        <v>53.274000000000001</v>
      </c>
      <c r="F33" s="240">
        <v>0</v>
      </c>
      <c r="G33" s="240">
        <v>0</v>
      </c>
      <c r="H33" s="240">
        <v>53.274000000000001</v>
      </c>
      <c r="I33" s="240">
        <v>0</v>
      </c>
      <c r="J33" s="240">
        <v>0</v>
      </c>
      <c r="K33" s="240">
        <v>0</v>
      </c>
      <c r="L33" s="240">
        <v>53.274000000000001</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240">
        <v>0</v>
      </c>
      <c r="AC33" s="240">
        <v>0</v>
      </c>
      <c r="AD33" s="240">
        <v>0</v>
      </c>
      <c r="AE33" s="240">
        <v>0</v>
      </c>
      <c r="AF33" s="240">
        <v>0</v>
      </c>
      <c r="AG33" s="240">
        <v>0</v>
      </c>
      <c r="AH33" s="240">
        <v>0</v>
      </c>
      <c r="AI33" s="240">
        <v>0</v>
      </c>
      <c r="AJ33" s="240">
        <v>0</v>
      </c>
      <c r="AK33" s="240">
        <v>0</v>
      </c>
      <c r="AL33" s="240">
        <v>0</v>
      </c>
      <c r="AM33" s="240">
        <v>0</v>
      </c>
      <c r="AN33" s="240">
        <v>0</v>
      </c>
      <c r="AO33" s="240">
        <v>0</v>
      </c>
      <c r="AP33" s="240">
        <v>0</v>
      </c>
      <c r="AQ33" s="240">
        <v>0</v>
      </c>
      <c r="AR33" s="240">
        <v>0</v>
      </c>
      <c r="AS33" s="240">
        <v>0</v>
      </c>
      <c r="AT33" s="240">
        <v>0</v>
      </c>
      <c r="AU33" s="240">
        <v>0</v>
      </c>
      <c r="AV33" s="240">
        <v>0</v>
      </c>
      <c r="AW33" s="240">
        <v>0</v>
      </c>
      <c r="AX33" s="240">
        <v>0</v>
      </c>
      <c r="AY33" s="240">
        <v>0</v>
      </c>
      <c r="AZ33" s="240">
        <v>0</v>
      </c>
      <c r="BA33" s="240">
        <v>0</v>
      </c>
      <c r="BB33" s="240">
        <v>0</v>
      </c>
      <c r="BC33" s="240">
        <v>0</v>
      </c>
      <c r="BD33" s="240">
        <v>0</v>
      </c>
      <c r="BE33" s="240">
        <v>0</v>
      </c>
      <c r="BF33" s="240">
        <v>53.274000000000001</v>
      </c>
      <c r="BG33" s="240">
        <v>0</v>
      </c>
    </row>
    <row r="34" spans="1:59" ht="30">
      <c r="A34" s="236" t="s">
        <v>16</v>
      </c>
      <c r="B34" s="237" t="s">
        <v>403</v>
      </c>
      <c r="C34" s="238"/>
      <c r="D34" s="238"/>
      <c r="E34" s="238"/>
      <c r="F34" s="238"/>
      <c r="G34" s="238"/>
      <c r="H34" s="240"/>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c r="BA34" s="238"/>
      <c r="BB34" s="238"/>
      <c r="BC34" s="238"/>
      <c r="BD34" s="238"/>
      <c r="BE34" s="238"/>
      <c r="BF34" s="238"/>
      <c r="BG34" s="238"/>
    </row>
    <row r="35" spans="1:59" ht="31">
      <c r="A35" s="239" t="s">
        <v>404</v>
      </c>
      <c r="B35" s="42" t="s">
        <v>405</v>
      </c>
      <c r="C35" s="240" t="s">
        <v>63</v>
      </c>
      <c r="D35" s="240" t="s">
        <v>63</v>
      </c>
      <c r="E35" s="240" t="s">
        <v>63</v>
      </c>
      <c r="F35" s="240" t="s">
        <v>63</v>
      </c>
      <c r="G35" s="240" t="s">
        <v>63</v>
      </c>
      <c r="H35" s="240">
        <v>0</v>
      </c>
      <c r="I35" s="240" t="s">
        <v>63</v>
      </c>
      <c r="J35" s="240" t="s">
        <v>63</v>
      </c>
      <c r="K35" s="240" t="s">
        <v>63</v>
      </c>
      <c r="L35" s="240" t="s">
        <v>63</v>
      </c>
      <c r="M35" s="240">
        <v>0</v>
      </c>
      <c r="N35" s="240" t="s">
        <v>63</v>
      </c>
      <c r="O35" s="240" t="s">
        <v>63</v>
      </c>
      <c r="P35" s="240" t="s">
        <v>63</v>
      </c>
      <c r="Q35" s="240" t="s">
        <v>63</v>
      </c>
      <c r="R35" s="240">
        <v>0</v>
      </c>
      <c r="S35" s="240" t="s">
        <v>63</v>
      </c>
      <c r="T35" s="240" t="s">
        <v>63</v>
      </c>
      <c r="U35" s="240" t="s">
        <v>63</v>
      </c>
      <c r="V35" s="240" t="s">
        <v>63</v>
      </c>
      <c r="W35" s="240">
        <v>0</v>
      </c>
      <c r="X35" s="240" t="s">
        <v>63</v>
      </c>
      <c r="Y35" s="240" t="s">
        <v>63</v>
      </c>
      <c r="Z35" s="240" t="s">
        <v>63</v>
      </c>
      <c r="AA35" s="240" t="s">
        <v>63</v>
      </c>
      <c r="AB35" s="240">
        <v>0</v>
      </c>
      <c r="AC35" s="240" t="s">
        <v>63</v>
      </c>
      <c r="AD35" s="240" t="s">
        <v>63</v>
      </c>
      <c r="AE35" s="240" t="s">
        <v>63</v>
      </c>
      <c r="AF35" s="240" t="s">
        <v>63</v>
      </c>
      <c r="AG35" s="240">
        <v>0</v>
      </c>
      <c r="AH35" s="240" t="s">
        <v>63</v>
      </c>
      <c r="AI35" s="240" t="s">
        <v>63</v>
      </c>
      <c r="AJ35" s="240" t="s">
        <v>63</v>
      </c>
      <c r="AK35" s="240" t="s">
        <v>63</v>
      </c>
      <c r="AL35" s="240">
        <v>0</v>
      </c>
      <c r="AM35" s="240" t="s">
        <v>63</v>
      </c>
      <c r="AN35" s="240" t="s">
        <v>63</v>
      </c>
      <c r="AO35" s="240" t="s">
        <v>63</v>
      </c>
      <c r="AP35" s="240" t="s">
        <v>63</v>
      </c>
      <c r="AQ35" s="240">
        <v>0</v>
      </c>
      <c r="AR35" s="240" t="s">
        <v>63</v>
      </c>
      <c r="AS35" s="240" t="s">
        <v>63</v>
      </c>
      <c r="AT35" s="240" t="s">
        <v>63</v>
      </c>
      <c r="AU35" s="240" t="s">
        <v>63</v>
      </c>
      <c r="AV35" s="240">
        <v>0</v>
      </c>
      <c r="AW35" s="240" t="s">
        <v>63</v>
      </c>
      <c r="AX35" s="240" t="s">
        <v>63</v>
      </c>
      <c r="AY35" s="240" t="s">
        <v>63</v>
      </c>
      <c r="AZ35" s="240" t="s">
        <v>63</v>
      </c>
      <c r="BA35" s="240">
        <v>0</v>
      </c>
      <c r="BB35" s="240" t="s">
        <v>63</v>
      </c>
      <c r="BC35" s="240" t="s">
        <v>63</v>
      </c>
      <c r="BD35" s="240" t="s">
        <v>63</v>
      </c>
      <c r="BE35" s="240" t="s">
        <v>63</v>
      </c>
      <c r="BF35" s="240">
        <v>0</v>
      </c>
      <c r="BG35" s="240" t="s">
        <v>63</v>
      </c>
    </row>
    <row r="36" spans="1:59">
      <c r="A36" s="239" t="s">
        <v>406</v>
      </c>
      <c r="B36" s="42" t="s">
        <v>407</v>
      </c>
      <c r="C36" s="240">
        <v>20</v>
      </c>
      <c r="D36" s="240">
        <v>20</v>
      </c>
      <c r="E36" s="240">
        <v>20</v>
      </c>
      <c r="F36" s="240">
        <v>0</v>
      </c>
      <c r="G36" s="240">
        <v>0</v>
      </c>
      <c r="H36" s="240">
        <v>20</v>
      </c>
      <c r="I36" s="240">
        <v>0</v>
      </c>
      <c r="J36" s="240">
        <v>0</v>
      </c>
      <c r="K36" s="240">
        <v>0</v>
      </c>
      <c r="L36" s="240">
        <v>20</v>
      </c>
      <c r="M36" s="240">
        <v>0</v>
      </c>
      <c r="N36" s="240">
        <v>0</v>
      </c>
      <c r="O36" s="240">
        <v>0</v>
      </c>
      <c r="P36" s="240">
        <v>0</v>
      </c>
      <c r="Q36" s="240">
        <v>0</v>
      </c>
      <c r="R36" s="240">
        <v>0</v>
      </c>
      <c r="S36" s="240">
        <v>0</v>
      </c>
      <c r="T36" s="240">
        <v>0</v>
      </c>
      <c r="U36" s="240">
        <v>0</v>
      </c>
      <c r="V36" s="240">
        <v>0</v>
      </c>
      <c r="W36" s="240">
        <v>0</v>
      </c>
      <c r="X36" s="240">
        <v>0</v>
      </c>
      <c r="Y36" s="240">
        <v>0</v>
      </c>
      <c r="Z36" s="240">
        <v>0</v>
      </c>
      <c r="AA36" s="240">
        <v>0</v>
      </c>
      <c r="AB36" s="240">
        <v>0</v>
      </c>
      <c r="AC36" s="240">
        <v>0</v>
      </c>
      <c r="AD36" s="240">
        <v>0</v>
      </c>
      <c r="AE36" s="240">
        <v>0</v>
      </c>
      <c r="AF36" s="240">
        <v>0</v>
      </c>
      <c r="AG36" s="240">
        <v>0</v>
      </c>
      <c r="AH36" s="240">
        <v>0</v>
      </c>
      <c r="AI36" s="240">
        <v>0</v>
      </c>
      <c r="AJ36" s="240">
        <v>0</v>
      </c>
      <c r="AK36" s="240">
        <v>0</v>
      </c>
      <c r="AL36" s="240">
        <v>0</v>
      </c>
      <c r="AM36" s="240">
        <v>0</v>
      </c>
      <c r="AN36" s="240">
        <v>0</v>
      </c>
      <c r="AO36" s="240">
        <v>0</v>
      </c>
      <c r="AP36" s="240">
        <v>0</v>
      </c>
      <c r="AQ36" s="240">
        <v>0</v>
      </c>
      <c r="AR36" s="240">
        <v>0</v>
      </c>
      <c r="AS36" s="240">
        <v>0</v>
      </c>
      <c r="AT36" s="240">
        <v>0</v>
      </c>
      <c r="AU36" s="240">
        <v>0</v>
      </c>
      <c r="AV36" s="240">
        <v>0</v>
      </c>
      <c r="AW36" s="240">
        <v>0</v>
      </c>
      <c r="AX36" s="240">
        <v>0</v>
      </c>
      <c r="AY36" s="240">
        <v>0</v>
      </c>
      <c r="AZ36" s="240">
        <v>0</v>
      </c>
      <c r="BA36" s="240">
        <v>0</v>
      </c>
      <c r="BB36" s="240">
        <v>0</v>
      </c>
      <c r="BC36" s="240">
        <v>0</v>
      </c>
      <c r="BD36" s="240">
        <v>0</v>
      </c>
      <c r="BE36" s="240">
        <v>0</v>
      </c>
      <c r="BF36" s="240">
        <v>20</v>
      </c>
      <c r="BG36" s="240">
        <v>0</v>
      </c>
    </row>
    <row r="37" spans="1:59">
      <c r="A37" s="239" t="s">
        <v>408</v>
      </c>
      <c r="B37" s="42" t="s">
        <v>409</v>
      </c>
      <c r="C37" s="240" t="s">
        <v>63</v>
      </c>
      <c r="D37" s="240" t="s">
        <v>63</v>
      </c>
      <c r="E37" s="240" t="s">
        <v>63</v>
      </c>
      <c r="F37" s="240" t="s">
        <v>63</v>
      </c>
      <c r="G37" s="240" t="s">
        <v>63</v>
      </c>
      <c r="H37" s="240">
        <v>0</v>
      </c>
      <c r="I37" s="240" t="s">
        <v>63</v>
      </c>
      <c r="J37" s="240" t="s">
        <v>63</v>
      </c>
      <c r="K37" s="240" t="s">
        <v>63</v>
      </c>
      <c r="L37" s="240" t="s">
        <v>63</v>
      </c>
      <c r="M37" s="240">
        <v>0</v>
      </c>
      <c r="N37" s="240" t="s">
        <v>63</v>
      </c>
      <c r="O37" s="240" t="s">
        <v>63</v>
      </c>
      <c r="P37" s="240" t="s">
        <v>63</v>
      </c>
      <c r="Q37" s="240" t="s">
        <v>63</v>
      </c>
      <c r="R37" s="240">
        <v>0</v>
      </c>
      <c r="S37" s="240" t="s">
        <v>63</v>
      </c>
      <c r="T37" s="240" t="s">
        <v>63</v>
      </c>
      <c r="U37" s="240" t="s">
        <v>63</v>
      </c>
      <c r="V37" s="240" t="s">
        <v>63</v>
      </c>
      <c r="W37" s="240">
        <v>0</v>
      </c>
      <c r="X37" s="240" t="s">
        <v>63</v>
      </c>
      <c r="Y37" s="240" t="s">
        <v>63</v>
      </c>
      <c r="Z37" s="240" t="s">
        <v>63</v>
      </c>
      <c r="AA37" s="240" t="s">
        <v>63</v>
      </c>
      <c r="AB37" s="240">
        <v>0</v>
      </c>
      <c r="AC37" s="240" t="s">
        <v>63</v>
      </c>
      <c r="AD37" s="240" t="s">
        <v>63</v>
      </c>
      <c r="AE37" s="240" t="s">
        <v>63</v>
      </c>
      <c r="AF37" s="240" t="s">
        <v>63</v>
      </c>
      <c r="AG37" s="240">
        <v>0</v>
      </c>
      <c r="AH37" s="240" t="s">
        <v>63</v>
      </c>
      <c r="AI37" s="240" t="s">
        <v>63</v>
      </c>
      <c r="AJ37" s="240" t="s">
        <v>63</v>
      </c>
      <c r="AK37" s="240" t="s">
        <v>63</v>
      </c>
      <c r="AL37" s="240">
        <v>0</v>
      </c>
      <c r="AM37" s="240" t="s">
        <v>63</v>
      </c>
      <c r="AN37" s="240" t="s">
        <v>63</v>
      </c>
      <c r="AO37" s="240" t="s">
        <v>63</v>
      </c>
      <c r="AP37" s="240" t="s">
        <v>63</v>
      </c>
      <c r="AQ37" s="240">
        <v>0</v>
      </c>
      <c r="AR37" s="240" t="s">
        <v>63</v>
      </c>
      <c r="AS37" s="240" t="s">
        <v>63</v>
      </c>
      <c r="AT37" s="240" t="s">
        <v>63</v>
      </c>
      <c r="AU37" s="240" t="s">
        <v>63</v>
      </c>
      <c r="AV37" s="240">
        <v>0</v>
      </c>
      <c r="AW37" s="240" t="s">
        <v>63</v>
      </c>
      <c r="AX37" s="240" t="s">
        <v>63</v>
      </c>
      <c r="AY37" s="240" t="s">
        <v>63</v>
      </c>
      <c r="AZ37" s="240" t="s">
        <v>63</v>
      </c>
      <c r="BA37" s="240">
        <v>0</v>
      </c>
      <c r="BB37" s="240" t="s">
        <v>63</v>
      </c>
      <c r="BC37" s="240" t="s">
        <v>63</v>
      </c>
      <c r="BD37" s="240" t="s">
        <v>63</v>
      </c>
      <c r="BE37" s="240" t="s">
        <v>63</v>
      </c>
      <c r="BF37" s="240">
        <v>0</v>
      </c>
      <c r="BG37" s="240" t="s">
        <v>63</v>
      </c>
    </row>
    <row r="38" spans="1:59" ht="31">
      <c r="A38" s="239" t="s">
        <v>410</v>
      </c>
      <c r="B38" s="42" t="s">
        <v>411</v>
      </c>
      <c r="C38" s="240" t="s">
        <v>63</v>
      </c>
      <c r="D38" s="240" t="s">
        <v>63</v>
      </c>
      <c r="E38" s="240" t="s">
        <v>63</v>
      </c>
      <c r="F38" s="240" t="s">
        <v>63</v>
      </c>
      <c r="G38" s="240" t="s">
        <v>63</v>
      </c>
      <c r="H38" s="240">
        <v>0</v>
      </c>
      <c r="I38" s="240" t="s">
        <v>63</v>
      </c>
      <c r="J38" s="240" t="s">
        <v>63</v>
      </c>
      <c r="K38" s="240" t="s">
        <v>63</v>
      </c>
      <c r="L38" s="240" t="s">
        <v>63</v>
      </c>
      <c r="M38" s="240">
        <v>0</v>
      </c>
      <c r="N38" s="240" t="s">
        <v>63</v>
      </c>
      <c r="O38" s="240" t="s">
        <v>63</v>
      </c>
      <c r="P38" s="240" t="s">
        <v>63</v>
      </c>
      <c r="Q38" s="240" t="s">
        <v>63</v>
      </c>
      <c r="R38" s="240">
        <v>0</v>
      </c>
      <c r="S38" s="240" t="s">
        <v>63</v>
      </c>
      <c r="T38" s="240" t="s">
        <v>63</v>
      </c>
      <c r="U38" s="240" t="s">
        <v>63</v>
      </c>
      <c r="V38" s="240" t="s">
        <v>63</v>
      </c>
      <c r="W38" s="240">
        <v>0</v>
      </c>
      <c r="X38" s="240" t="s">
        <v>63</v>
      </c>
      <c r="Y38" s="240" t="s">
        <v>63</v>
      </c>
      <c r="Z38" s="240" t="s">
        <v>63</v>
      </c>
      <c r="AA38" s="240" t="s">
        <v>63</v>
      </c>
      <c r="AB38" s="240">
        <v>0</v>
      </c>
      <c r="AC38" s="240" t="s">
        <v>63</v>
      </c>
      <c r="AD38" s="240" t="s">
        <v>63</v>
      </c>
      <c r="AE38" s="240" t="s">
        <v>63</v>
      </c>
      <c r="AF38" s="240" t="s">
        <v>63</v>
      </c>
      <c r="AG38" s="240">
        <v>0</v>
      </c>
      <c r="AH38" s="240" t="s">
        <v>63</v>
      </c>
      <c r="AI38" s="240" t="s">
        <v>63</v>
      </c>
      <c r="AJ38" s="240" t="s">
        <v>63</v>
      </c>
      <c r="AK38" s="240" t="s">
        <v>63</v>
      </c>
      <c r="AL38" s="240">
        <v>0</v>
      </c>
      <c r="AM38" s="240" t="s">
        <v>63</v>
      </c>
      <c r="AN38" s="240" t="s">
        <v>63</v>
      </c>
      <c r="AO38" s="240" t="s">
        <v>63</v>
      </c>
      <c r="AP38" s="240" t="s">
        <v>63</v>
      </c>
      <c r="AQ38" s="240">
        <v>0</v>
      </c>
      <c r="AR38" s="240" t="s">
        <v>63</v>
      </c>
      <c r="AS38" s="240" t="s">
        <v>63</v>
      </c>
      <c r="AT38" s="240" t="s">
        <v>63</v>
      </c>
      <c r="AU38" s="240" t="s">
        <v>63</v>
      </c>
      <c r="AV38" s="240">
        <v>0</v>
      </c>
      <c r="AW38" s="240" t="s">
        <v>63</v>
      </c>
      <c r="AX38" s="240" t="s">
        <v>63</v>
      </c>
      <c r="AY38" s="240" t="s">
        <v>63</v>
      </c>
      <c r="AZ38" s="240" t="s">
        <v>63</v>
      </c>
      <c r="BA38" s="240">
        <v>0</v>
      </c>
      <c r="BB38" s="240" t="s">
        <v>63</v>
      </c>
      <c r="BC38" s="240" t="s">
        <v>63</v>
      </c>
      <c r="BD38" s="240" t="s">
        <v>63</v>
      </c>
      <c r="BE38" s="240" t="s">
        <v>63</v>
      </c>
      <c r="BF38" s="240">
        <v>0</v>
      </c>
      <c r="BG38" s="240" t="s">
        <v>63</v>
      </c>
    </row>
    <row r="39" spans="1:59" ht="31">
      <c r="A39" s="239" t="s">
        <v>412</v>
      </c>
      <c r="B39" s="42" t="s">
        <v>413</v>
      </c>
      <c r="C39" s="240" t="s">
        <v>63</v>
      </c>
      <c r="D39" s="240" t="s">
        <v>63</v>
      </c>
      <c r="E39" s="240" t="s">
        <v>63</v>
      </c>
      <c r="F39" s="240" t="s">
        <v>63</v>
      </c>
      <c r="G39" s="240" t="s">
        <v>63</v>
      </c>
      <c r="H39" s="240">
        <v>0</v>
      </c>
      <c r="I39" s="240" t="s">
        <v>63</v>
      </c>
      <c r="J39" s="240" t="s">
        <v>63</v>
      </c>
      <c r="K39" s="240" t="s">
        <v>63</v>
      </c>
      <c r="L39" s="240" t="s">
        <v>63</v>
      </c>
      <c r="M39" s="240">
        <v>0</v>
      </c>
      <c r="N39" s="240" t="s">
        <v>63</v>
      </c>
      <c r="O39" s="240" t="s">
        <v>63</v>
      </c>
      <c r="P39" s="240" t="s">
        <v>63</v>
      </c>
      <c r="Q39" s="240" t="s">
        <v>63</v>
      </c>
      <c r="R39" s="240">
        <v>0</v>
      </c>
      <c r="S39" s="240" t="s">
        <v>63</v>
      </c>
      <c r="T39" s="240" t="s">
        <v>63</v>
      </c>
      <c r="U39" s="240" t="s">
        <v>63</v>
      </c>
      <c r="V39" s="240" t="s">
        <v>63</v>
      </c>
      <c r="W39" s="240">
        <v>0</v>
      </c>
      <c r="X39" s="240" t="s">
        <v>63</v>
      </c>
      <c r="Y39" s="240" t="s">
        <v>63</v>
      </c>
      <c r="Z39" s="240" t="s">
        <v>63</v>
      </c>
      <c r="AA39" s="240" t="s">
        <v>63</v>
      </c>
      <c r="AB39" s="240">
        <v>0</v>
      </c>
      <c r="AC39" s="240" t="s">
        <v>63</v>
      </c>
      <c r="AD39" s="240" t="s">
        <v>63</v>
      </c>
      <c r="AE39" s="240" t="s">
        <v>63</v>
      </c>
      <c r="AF39" s="240" t="s">
        <v>63</v>
      </c>
      <c r="AG39" s="240">
        <v>0</v>
      </c>
      <c r="AH39" s="240" t="s">
        <v>63</v>
      </c>
      <c r="AI39" s="240" t="s">
        <v>63</v>
      </c>
      <c r="AJ39" s="240" t="s">
        <v>63</v>
      </c>
      <c r="AK39" s="240" t="s">
        <v>63</v>
      </c>
      <c r="AL39" s="240">
        <v>0</v>
      </c>
      <c r="AM39" s="240" t="s">
        <v>63</v>
      </c>
      <c r="AN39" s="240" t="s">
        <v>63</v>
      </c>
      <c r="AO39" s="240" t="s">
        <v>63</v>
      </c>
      <c r="AP39" s="240" t="s">
        <v>63</v>
      </c>
      <c r="AQ39" s="240">
        <v>0</v>
      </c>
      <c r="AR39" s="240" t="s">
        <v>63</v>
      </c>
      <c r="AS39" s="240" t="s">
        <v>63</v>
      </c>
      <c r="AT39" s="240" t="s">
        <v>63</v>
      </c>
      <c r="AU39" s="240" t="s">
        <v>63</v>
      </c>
      <c r="AV39" s="240">
        <v>0</v>
      </c>
      <c r="AW39" s="240" t="s">
        <v>63</v>
      </c>
      <c r="AX39" s="240" t="s">
        <v>63</v>
      </c>
      <c r="AY39" s="240" t="s">
        <v>63</v>
      </c>
      <c r="AZ39" s="240" t="s">
        <v>63</v>
      </c>
      <c r="BA39" s="240">
        <v>0</v>
      </c>
      <c r="BB39" s="240" t="s">
        <v>63</v>
      </c>
      <c r="BC39" s="240" t="s">
        <v>63</v>
      </c>
      <c r="BD39" s="240" t="s">
        <v>63</v>
      </c>
      <c r="BE39" s="240" t="s">
        <v>63</v>
      </c>
      <c r="BF39" s="240">
        <v>0</v>
      </c>
      <c r="BG39" s="240" t="s">
        <v>63</v>
      </c>
    </row>
    <row r="40" spans="1:59">
      <c r="A40" s="239" t="s">
        <v>414</v>
      </c>
      <c r="B40" s="42" t="s">
        <v>415</v>
      </c>
      <c r="C40" s="240">
        <v>1.4</v>
      </c>
      <c r="D40" s="240">
        <v>1.4</v>
      </c>
      <c r="E40" s="240" t="s">
        <v>63</v>
      </c>
      <c r="F40" s="240" t="s">
        <v>63</v>
      </c>
      <c r="G40" s="240">
        <v>0</v>
      </c>
      <c r="H40" s="240">
        <v>0</v>
      </c>
      <c r="I40" s="240">
        <v>0</v>
      </c>
      <c r="J40" s="240">
        <v>0</v>
      </c>
      <c r="K40" s="240">
        <v>0</v>
      </c>
      <c r="L40" s="240">
        <v>0</v>
      </c>
      <c r="M40" s="240">
        <v>0</v>
      </c>
      <c r="N40" s="240">
        <v>0</v>
      </c>
      <c r="O40" s="240">
        <v>0</v>
      </c>
      <c r="P40" s="240">
        <v>0</v>
      </c>
      <c r="Q40" s="240">
        <v>0</v>
      </c>
      <c r="R40" s="240">
        <v>1.4</v>
      </c>
      <c r="S40" s="240">
        <v>0</v>
      </c>
      <c r="T40" s="240">
        <v>0</v>
      </c>
      <c r="U40" s="240">
        <v>0</v>
      </c>
      <c r="V40" s="240">
        <v>1.4</v>
      </c>
      <c r="W40" s="240">
        <v>0</v>
      </c>
      <c r="X40" s="240">
        <v>0</v>
      </c>
      <c r="Y40" s="240">
        <v>0</v>
      </c>
      <c r="Z40" s="240">
        <v>0</v>
      </c>
      <c r="AA40" s="240">
        <v>0</v>
      </c>
      <c r="AB40" s="240">
        <v>0</v>
      </c>
      <c r="AC40" s="240">
        <v>0</v>
      </c>
      <c r="AD40" s="240">
        <v>0</v>
      </c>
      <c r="AE40" s="240">
        <v>0</v>
      </c>
      <c r="AF40" s="240">
        <v>0</v>
      </c>
      <c r="AG40" s="240">
        <v>0</v>
      </c>
      <c r="AH40" s="240">
        <v>0</v>
      </c>
      <c r="AI40" s="240">
        <v>0</v>
      </c>
      <c r="AJ40" s="240">
        <v>0</v>
      </c>
      <c r="AK40" s="240">
        <v>0</v>
      </c>
      <c r="AL40" s="240">
        <v>0</v>
      </c>
      <c r="AM40" s="240">
        <v>0</v>
      </c>
      <c r="AN40" s="240">
        <v>0</v>
      </c>
      <c r="AO40" s="240">
        <v>0</v>
      </c>
      <c r="AP40" s="240">
        <v>0</v>
      </c>
      <c r="AQ40" s="240">
        <v>0</v>
      </c>
      <c r="AR40" s="240">
        <v>0</v>
      </c>
      <c r="AS40" s="240">
        <v>0</v>
      </c>
      <c r="AT40" s="240">
        <v>0</v>
      </c>
      <c r="AU40" s="240">
        <v>0</v>
      </c>
      <c r="AV40" s="240">
        <v>0</v>
      </c>
      <c r="AW40" s="240">
        <v>0</v>
      </c>
      <c r="AX40" s="240">
        <v>0</v>
      </c>
      <c r="AY40" s="240">
        <v>0</v>
      </c>
      <c r="AZ40" s="240">
        <v>0</v>
      </c>
      <c r="BA40" s="240">
        <v>0</v>
      </c>
      <c r="BB40" s="240">
        <v>0</v>
      </c>
      <c r="BC40" s="240">
        <v>0</v>
      </c>
      <c r="BD40" s="240">
        <v>0</v>
      </c>
      <c r="BE40" s="240">
        <v>0</v>
      </c>
      <c r="BF40" s="240">
        <v>1.4</v>
      </c>
      <c r="BG40" s="240">
        <v>0</v>
      </c>
    </row>
    <row r="41" spans="1:59" ht="18.5">
      <c r="A41" s="239" t="s">
        <v>416</v>
      </c>
      <c r="B41" s="42" t="s">
        <v>605</v>
      </c>
      <c r="C41" s="240" t="s">
        <v>63</v>
      </c>
      <c r="D41" s="240" t="s">
        <v>63</v>
      </c>
      <c r="E41" s="240" t="s">
        <v>63</v>
      </c>
      <c r="F41" s="240" t="s">
        <v>63</v>
      </c>
      <c r="G41" s="240" t="s">
        <v>63</v>
      </c>
      <c r="H41" s="240">
        <v>0</v>
      </c>
      <c r="I41" s="240" t="s">
        <v>63</v>
      </c>
      <c r="J41" s="240" t="s">
        <v>63</v>
      </c>
      <c r="K41" s="240" t="s">
        <v>63</v>
      </c>
      <c r="L41" s="240" t="s">
        <v>63</v>
      </c>
      <c r="M41" s="240">
        <v>0</v>
      </c>
      <c r="N41" s="240" t="s">
        <v>63</v>
      </c>
      <c r="O41" s="240" t="s">
        <v>63</v>
      </c>
      <c r="P41" s="240" t="s">
        <v>63</v>
      </c>
      <c r="Q41" s="240" t="s">
        <v>63</v>
      </c>
      <c r="R41" s="240">
        <v>0</v>
      </c>
      <c r="S41" s="240" t="s">
        <v>63</v>
      </c>
      <c r="T41" s="240" t="s">
        <v>63</v>
      </c>
      <c r="U41" s="240" t="s">
        <v>63</v>
      </c>
      <c r="V41" s="240" t="s">
        <v>63</v>
      </c>
      <c r="W41" s="240">
        <v>0</v>
      </c>
      <c r="X41" s="240" t="s">
        <v>63</v>
      </c>
      <c r="Y41" s="240" t="s">
        <v>63</v>
      </c>
      <c r="Z41" s="240" t="s">
        <v>63</v>
      </c>
      <c r="AA41" s="240" t="s">
        <v>63</v>
      </c>
      <c r="AB41" s="240">
        <v>0</v>
      </c>
      <c r="AC41" s="240" t="s">
        <v>63</v>
      </c>
      <c r="AD41" s="240" t="s">
        <v>63</v>
      </c>
      <c r="AE41" s="240" t="s">
        <v>63</v>
      </c>
      <c r="AF41" s="240" t="s">
        <v>63</v>
      </c>
      <c r="AG41" s="240">
        <v>0</v>
      </c>
      <c r="AH41" s="240" t="s">
        <v>63</v>
      </c>
      <c r="AI41" s="240" t="s">
        <v>63</v>
      </c>
      <c r="AJ41" s="240" t="s">
        <v>63</v>
      </c>
      <c r="AK41" s="240" t="s">
        <v>63</v>
      </c>
      <c r="AL41" s="240">
        <v>0</v>
      </c>
      <c r="AM41" s="240" t="s">
        <v>63</v>
      </c>
      <c r="AN41" s="240" t="s">
        <v>63</v>
      </c>
      <c r="AO41" s="240" t="s">
        <v>63</v>
      </c>
      <c r="AP41" s="240" t="s">
        <v>63</v>
      </c>
      <c r="AQ41" s="240">
        <v>0</v>
      </c>
      <c r="AR41" s="240" t="s">
        <v>63</v>
      </c>
      <c r="AS41" s="240" t="s">
        <v>63</v>
      </c>
      <c r="AT41" s="240" t="s">
        <v>63</v>
      </c>
      <c r="AU41" s="240" t="s">
        <v>63</v>
      </c>
      <c r="AV41" s="240">
        <v>0</v>
      </c>
      <c r="AW41" s="240" t="s">
        <v>63</v>
      </c>
      <c r="AX41" s="240" t="s">
        <v>63</v>
      </c>
      <c r="AY41" s="240" t="s">
        <v>63</v>
      </c>
      <c r="AZ41" s="240" t="s">
        <v>63</v>
      </c>
      <c r="BA41" s="240">
        <v>0</v>
      </c>
      <c r="BB41" s="240" t="s">
        <v>63</v>
      </c>
      <c r="BC41" s="240" t="s">
        <v>63</v>
      </c>
      <c r="BD41" s="240" t="s">
        <v>63</v>
      </c>
      <c r="BE41" s="240" t="s">
        <v>63</v>
      </c>
      <c r="BF41" s="240">
        <v>0</v>
      </c>
      <c r="BG41" s="240" t="s">
        <v>63</v>
      </c>
    </row>
    <row r="42" spans="1:59">
      <c r="A42" s="239" t="s">
        <v>417</v>
      </c>
      <c r="B42" s="307" t="s">
        <v>418</v>
      </c>
      <c r="C42" s="240" t="s">
        <v>63</v>
      </c>
      <c r="D42" s="240" t="s">
        <v>63</v>
      </c>
      <c r="E42" s="240" t="s">
        <v>63</v>
      </c>
      <c r="F42" s="240" t="s">
        <v>63</v>
      </c>
      <c r="G42" s="240" t="s">
        <v>63</v>
      </c>
      <c r="H42" s="240">
        <v>0</v>
      </c>
      <c r="I42" s="240" t="s">
        <v>63</v>
      </c>
      <c r="J42" s="240" t="s">
        <v>63</v>
      </c>
      <c r="K42" s="240" t="s">
        <v>63</v>
      </c>
      <c r="L42" s="240" t="s">
        <v>63</v>
      </c>
      <c r="M42" s="240">
        <v>0</v>
      </c>
      <c r="N42" s="240" t="s">
        <v>63</v>
      </c>
      <c r="O42" s="240" t="s">
        <v>63</v>
      </c>
      <c r="P42" s="240" t="s">
        <v>63</v>
      </c>
      <c r="Q42" s="240" t="s">
        <v>63</v>
      </c>
      <c r="R42" s="240">
        <v>0</v>
      </c>
      <c r="S42" s="240" t="s">
        <v>63</v>
      </c>
      <c r="T42" s="240" t="s">
        <v>63</v>
      </c>
      <c r="U42" s="240" t="s">
        <v>63</v>
      </c>
      <c r="V42" s="240" t="s">
        <v>63</v>
      </c>
      <c r="W42" s="240">
        <v>0</v>
      </c>
      <c r="X42" s="240" t="s">
        <v>63</v>
      </c>
      <c r="Y42" s="240" t="s">
        <v>63</v>
      </c>
      <c r="Z42" s="240" t="s">
        <v>63</v>
      </c>
      <c r="AA42" s="240" t="s">
        <v>63</v>
      </c>
      <c r="AB42" s="240">
        <v>0</v>
      </c>
      <c r="AC42" s="240" t="s">
        <v>63</v>
      </c>
      <c r="AD42" s="240" t="s">
        <v>63</v>
      </c>
      <c r="AE42" s="240" t="s">
        <v>63</v>
      </c>
      <c r="AF42" s="240" t="s">
        <v>63</v>
      </c>
      <c r="AG42" s="240">
        <v>0</v>
      </c>
      <c r="AH42" s="240" t="s">
        <v>63</v>
      </c>
      <c r="AI42" s="240" t="s">
        <v>63</v>
      </c>
      <c r="AJ42" s="240" t="s">
        <v>63</v>
      </c>
      <c r="AK42" s="240" t="s">
        <v>63</v>
      </c>
      <c r="AL42" s="240">
        <v>0</v>
      </c>
      <c r="AM42" s="240" t="s">
        <v>63</v>
      </c>
      <c r="AN42" s="240" t="s">
        <v>63</v>
      </c>
      <c r="AO42" s="240" t="s">
        <v>63</v>
      </c>
      <c r="AP42" s="240" t="s">
        <v>63</v>
      </c>
      <c r="AQ42" s="240">
        <v>0</v>
      </c>
      <c r="AR42" s="240" t="s">
        <v>63</v>
      </c>
      <c r="AS42" s="240" t="s">
        <v>63</v>
      </c>
      <c r="AT42" s="240" t="s">
        <v>63</v>
      </c>
      <c r="AU42" s="240" t="s">
        <v>63</v>
      </c>
      <c r="AV42" s="240">
        <v>0</v>
      </c>
      <c r="AW42" s="240" t="s">
        <v>63</v>
      </c>
      <c r="AX42" s="240" t="s">
        <v>63</v>
      </c>
      <c r="AY42" s="240" t="s">
        <v>63</v>
      </c>
      <c r="AZ42" s="240" t="s">
        <v>63</v>
      </c>
      <c r="BA42" s="240">
        <v>0</v>
      </c>
      <c r="BB42" s="240" t="s">
        <v>63</v>
      </c>
      <c r="BC42" s="240" t="s">
        <v>63</v>
      </c>
      <c r="BD42" s="240" t="s">
        <v>63</v>
      </c>
      <c r="BE42" s="240" t="s">
        <v>63</v>
      </c>
      <c r="BF42" s="240">
        <v>0</v>
      </c>
      <c r="BG42" s="240" t="s">
        <v>63</v>
      </c>
    </row>
    <row r="43" spans="1:59">
      <c r="A43" s="239" t="s">
        <v>419</v>
      </c>
      <c r="B43" s="307" t="s">
        <v>420</v>
      </c>
      <c r="C43" s="240" t="s">
        <v>63</v>
      </c>
      <c r="D43" s="240" t="s">
        <v>63</v>
      </c>
      <c r="E43" s="240" t="s">
        <v>63</v>
      </c>
      <c r="F43" s="240" t="s">
        <v>63</v>
      </c>
      <c r="G43" s="240" t="s">
        <v>63</v>
      </c>
      <c r="H43" s="240">
        <v>0</v>
      </c>
      <c r="I43" s="240" t="s">
        <v>63</v>
      </c>
      <c r="J43" s="240" t="s">
        <v>63</v>
      </c>
      <c r="K43" s="240" t="s">
        <v>63</v>
      </c>
      <c r="L43" s="240" t="s">
        <v>63</v>
      </c>
      <c r="M43" s="240">
        <v>0</v>
      </c>
      <c r="N43" s="240" t="s">
        <v>63</v>
      </c>
      <c r="O43" s="240" t="s">
        <v>63</v>
      </c>
      <c r="P43" s="240" t="s">
        <v>63</v>
      </c>
      <c r="Q43" s="240" t="s">
        <v>63</v>
      </c>
      <c r="R43" s="240">
        <v>0</v>
      </c>
      <c r="S43" s="240" t="s">
        <v>63</v>
      </c>
      <c r="T43" s="240" t="s">
        <v>63</v>
      </c>
      <c r="U43" s="240" t="s">
        <v>63</v>
      </c>
      <c r="V43" s="240" t="s">
        <v>63</v>
      </c>
      <c r="W43" s="240">
        <v>0</v>
      </c>
      <c r="X43" s="240" t="s">
        <v>63</v>
      </c>
      <c r="Y43" s="240" t="s">
        <v>63</v>
      </c>
      <c r="Z43" s="240" t="s">
        <v>63</v>
      </c>
      <c r="AA43" s="240" t="s">
        <v>63</v>
      </c>
      <c r="AB43" s="240">
        <v>0</v>
      </c>
      <c r="AC43" s="240" t="s">
        <v>63</v>
      </c>
      <c r="AD43" s="240" t="s">
        <v>63</v>
      </c>
      <c r="AE43" s="240" t="s">
        <v>63</v>
      </c>
      <c r="AF43" s="240" t="s">
        <v>63</v>
      </c>
      <c r="AG43" s="240">
        <v>0</v>
      </c>
      <c r="AH43" s="240" t="s">
        <v>63</v>
      </c>
      <c r="AI43" s="240" t="s">
        <v>63</v>
      </c>
      <c r="AJ43" s="240" t="s">
        <v>63</v>
      </c>
      <c r="AK43" s="240" t="s">
        <v>63</v>
      </c>
      <c r="AL43" s="240">
        <v>0</v>
      </c>
      <c r="AM43" s="240" t="s">
        <v>63</v>
      </c>
      <c r="AN43" s="240" t="s">
        <v>63</v>
      </c>
      <c r="AO43" s="240" t="s">
        <v>63</v>
      </c>
      <c r="AP43" s="240" t="s">
        <v>63</v>
      </c>
      <c r="AQ43" s="240">
        <v>0</v>
      </c>
      <c r="AR43" s="240" t="s">
        <v>63</v>
      </c>
      <c r="AS43" s="240" t="s">
        <v>63</v>
      </c>
      <c r="AT43" s="240" t="s">
        <v>63</v>
      </c>
      <c r="AU43" s="240" t="s">
        <v>63</v>
      </c>
      <c r="AV43" s="240">
        <v>0</v>
      </c>
      <c r="AW43" s="240" t="s">
        <v>63</v>
      </c>
      <c r="AX43" s="240" t="s">
        <v>63</v>
      </c>
      <c r="AY43" s="240" t="s">
        <v>63</v>
      </c>
      <c r="AZ43" s="240" t="s">
        <v>63</v>
      </c>
      <c r="BA43" s="240">
        <v>0</v>
      </c>
      <c r="BB43" s="240" t="s">
        <v>63</v>
      </c>
      <c r="BC43" s="240" t="s">
        <v>63</v>
      </c>
      <c r="BD43" s="240" t="s">
        <v>63</v>
      </c>
      <c r="BE43" s="240" t="s">
        <v>63</v>
      </c>
      <c r="BF43" s="240">
        <v>0</v>
      </c>
      <c r="BG43" s="240" t="s">
        <v>63</v>
      </c>
    </row>
    <row r="44" spans="1:59">
      <c r="A44" s="239" t="s">
        <v>421</v>
      </c>
      <c r="B44" s="307" t="s">
        <v>422</v>
      </c>
      <c r="C44" s="240" t="s">
        <v>63</v>
      </c>
      <c r="D44" s="240" t="s">
        <v>63</v>
      </c>
      <c r="E44" s="240" t="s">
        <v>63</v>
      </c>
      <c r="F44" s="240" t="s">
        <v>63</v>
      </c>
      <c r="G44" s="240" t="s">
        <v>63</v>
      </c>
      <c r="H44" s="240">
        <v>0</v>
      </c>
      <c r="I44" s="240" t="s">
        <v>63</v>
      </c>
      <c r="J44" s="240" t="s">
        <v>63</v>
      </c>
      <c r="K44" s="240" t="s">
        <v>63</v>
      </c>
      <c r="L44" s="240" t="s">
        <v>63</v>
      </c>
      <c r="M44" s="240">
        <v>0</v>
      </c>
      <c r="N44" s="240" t="s">
        <v>63</v>
      </c>
      <c r="O44" s="240" t="s">
        <v>63</v>
      </c>
      <c r="P44" s="240" t="s">
        <v>63</v>
      </c>
      <c r="Q44" s="240" t="s">
        <v>63</v>
      </c>
      <c r="R44" s="240">
        <v>0</v>
      </c>
      <c r="S44" s="240" t="s">
        <v>63</v>
      </c>
      <c r="T44" s="240" t="s">
        <v>63</v>
      </c>
      <c r="U44" s="240" t="s">
        <v>63</v>
      </c>
      <c r="V44" s="240" t="s">
        <v>63</v>
      </c>
      <c r="W44" s="240">
        <v>0</v>
      </c>
      <c r="X44" s="240" t="s">
        <v>63</v>
      </c>
      <c r="Y44" s="240" t="s">
        <v>63</v>
      </c>
      <c r="Z44" s="240" t="s">
        <v>63</v>
      </c>
      <c r="AA44" s="240" t="s">
        <v>63</v>
      </c>
      <c r="AB44" s="240">
        <v>0</v>
      </c>
      <c r="AC44" s="240" t="s">
        <v>63</v>
      </c>
      <c r="AD44" s="240" t="s">
        <v>63</v>
      </c>
      <c r="AE44" s="240" t="s">
        <v>63</v>
      </c>
      <c r="AF44" s="240" t="s">
        <v>63</v>
      </c>
      <c r="AG44" s="240">
        <v>0</v>
      </c>
      <c r="AH44" s="240" t="s">
        <v>63</v>
      </c>
      <c r="AI44" s="240" t="s">
        <v>63</v>
      </c>
      <c r="AJ44" s="240" t="s">
        <v>63</v>
      </c>
      <c r="AK44" s="240" t="s">
        <v>63</v>
      </c>
      <c r="AL44" s="240">
        <v>0</v>
      </c>
      <c r="AM44" s="240" t="s">
        <v>63</v>
      </c>
      <c r="AN44" s="240" t="s">
        <v>63</v>
      </c>
      <c r="AO44" s="240" t="s">
        <v>63</v>
      </c>
      <c r="AP44" s="240" t="s">
        <v>63</v>
      </c>
      <c r="AQ44" s="240">
        <v>0</v>
      </c>
      <c r="AR44" s="240" t="s">
        <v>63</v>
      </c>
      <c r="AS44" s="240" t="s">
        <v>63</v>
      </c>
      <c r="AT44" s="240" t="s">
        <v>63</v>
      </c>
      <c r="AU44" s="240" t="s">
        <v>63</v>
      </c>
      <c r="AV44" s="240">
        <v>0</v>
      </c>
      <c r="AW44" s="240" t="s">
        <v>63</v>
      </c>
      <c r="AX44" s="240" t="s">
        <v>63</v>
      </c>
      <c r="AY44" s="240" t="s">
        <v>63</v>
      </c>
      <c r="AZ44" s="240" t="s">
        <v>63</v>
      </c>
      <c r="BA44" s="240">
        <v>0</v>
      </c>
      <c r="BB44" s="240" t="s">
        <v>63</v>
      </c>
      <c r="BC44" s="240" t="s">
        <v>63</v>
      </c>
      <c r="BD44" s="240" t="s">
        <v>63</v>
      </c>
      <c r="BE44" s="240" t="s">
        <v>63</v>
      </c>
      <c r="BF44" s="240">
        <v>0</v>
      </c>
      <c r="BG44" s="240" t="s">
        <v>63</v>
      </c>
    </row>
    <row r="45" spans="1:59">
      <c r="A45" s="239" t="s">
        <v>423</v>
      </c>
      <c r="B45" s="307" t="s">
        <v>424</v>
      </c>
      <c r="C45" s="240" t="s">
        <v>63</v>
      </c>
      <c r="D45" s="240" t="s">
        <v>63</v>
      </c>
      <c r="E45" s="240" t="s">
        <v>63</v>
      </c>
      <c r="F45" s="240" t="s">
        <v>63</v>
      </c>
      <c r="G45" s="240" t="s">
        <v>63</v>
      </c>
      <c r="H45" s="240">
        <v>0</v>
      </c>
      <c r="I45" s="240" t="s">
        <v>63</v>
      </c>
      <c r="J45" s="240" t="s">
        <v>63</v>
      </c>
      <c r="K45" s="240" t="s">
        <v>63</v>
      </c>
      <c r="L45" s="240" t="s">
        <v>63</v>
      </c>
      <c r="M45" s="240">
        <v>0</v>
      </c>
      <c r="N45" s="240" t="s">
        <v>63</v>
      </c>
      <c r="O45" s="240" t="s">
        <v>63</v>
      </c>
      <c r="P45" s="240" t="s">
        <v>63</v>
      </c>
      <c r="Q45" s="240" t="s">
        <v>63</v>
      </c>
      <c r="R45" s="240">
        <v>0</v>
      </c>
      <c r="S45" s="240" t="s">
        <v>63</v>
      </c>
      <c r="T45" s="240" t="s">
        <v>63</v>
      </c>
      <c r="U45" s="240" t="s">
        <v>63</v>
      </c>
      <c r="V45" s="240" t="s">
        <v>63</v>
      </c>
      <c r="W45" s="240">
        <v>0</v>
      </c>
      <c r="X45" s="240" t="s">
        <v>63</v>
      </c>
      <c r="Y45" s="240" t="s">
        <v>63</v>
      </c>
      <c r="Z45" s="240" t="s">
        <v>63</v>
      </c>
      <c r="AA45" s="240" t="s">
        <v>63</v>
      </c>
      <c r="AB45" s="240">
        <v>0</v>
      </c>
      <c r="AC45" s="240" t="s">
        <v>63</v>
      </c>
      <c r="AD45" s="240" t="s">
        <v>63</v>
      </c>
      <c r="AE45" s="240" t="s">
        <v>63</v>
      </c>
      <c r="AF45" s="240" t="s">
        <v>63</v>
      </c>
      <c r="AG45" s="240">
        <v>0</v>
      </c>
      <c r="AH45" s="240" t="s">
        <v>63</v>
      </c>
      <c r="AI45" s="240" t="s">
        <v>63</v>
      </c>
      <c r="AJ45" s="240" t="s">
        <v>63</v>
      </c>
      <c r="AK45" s="240" t="s">
        <v>63</v>
      </c>
      <c r="AL45" s="240">
        <v>0</v>
      </c>
      <c r="AM45" s="240" t="s">
        <v>63</v>
      </c>
      <c r="AN45" s="240" t="s">
        <v>63</v>
      </c>
      <c r="AO45" s="240" t="s">
        <v>63</v>
      </c>
      <c r="AP45" s="240" t="s">
        <v>63</v>
      </c>
      <c r="AQ45" s="240">
        <v>0</v>
      </c>
      <c r="AR45" s="240" t="s">
        <v>63</v>
      </c>
      <c r="AS45" s="240" t="s">
        <v>63</v>
      </c>
      <c r="AT45" s="240" t="s">
        <v>63</v>
      </c>
      <c r="AU45" s="240" t="s">
        <v>63</v>
      </c>
      <c r="AV45" s="240">
        <v>0</v>
      </c>
      <c r="AW45" s="240" t="s">
        <v>63</v>
      </c>
      <c r="AX45" s="240" t="s">
        <v>63</v>
      </c>
      <c r="AY45" s="240" t="s">
        <v>63</v>
      </c>
      <c r="AZ45" s="240" t="s">
        <v>63</v>
      </c>
      <c r="BA45" s="240">
        <v>0</v>
      </c>
      <c r="BB45" s="240" t="s">
        <v>63</v>
      </c>
      <c r="BC45" s="240" t="s">
        <v>63</v>
      </c>
      <c r="BD45" s="240" t="s">
        <v>63</v>
      </c>
      <c r="BE45" s="240" t="s">
        <v>63</v>
      </c>
      <c r="BF45" s="240">
        <v>0</v>
      </c>
      <c r="BG45" s="240" t="s">
        <v>63</v>
      </c>
    </row>
    <row r="46" spans="1:59">
      <c r="A46" s="239" t="s">
        <v>425</v>
      </c>
      <c r="B46" s="307" t="s">
        <v>426</v>
      </c>
      <c r="C46" s="240" t="s">
        <v>63</v>
      </c>
      <c r="D46" s="240" t="s">
        <v>63</v>
      </c>
      <c r="E46" s="240" t="s">
        <v>63</v>
      </c>
      <c r="F46" s="240" t="s">
        <v>63</v>
      </c>
      <c r="G46" s="240" t="s">
        <v>63</v>
      </c>
      <c r="H46" s="240">
        <v>0</v>
      </c>
      <c r="I46" s="240" t="s">
        <v>63</v>
      </c>
      <c r="J46" s="240" t="s">
        <v>63</v>
      </c>
      <c r="K46" s="240" t="s">
        <v>63</v>
      </c>
      <c r="L46" s="240" t="s">
        <v>63</v>
      </c>
      <c r="M46" s="240">
        <v>0</v>
      </c>
      <c r="N46" s="240" t="s">
        <v>63</v>
      </c>
      <c r="O46" s="240" t="s">
        <v>63</v>
      </c>
      <c r="P46" s="240" t="s">
        <v>63</v>
      </c>
      <c r="Q46" s="240" t="s">
        <v>63</v>
      </c>
      <c r="R46" s="240">
        <v>0</v>
      </c>
      <c r="S46" s="240" t="s">
        <v>63</v>
      </c>
      <c r="T46" s="240" t="s">
        <v>63</v>
      </c>
      <c r="U46" s="240" t="s">
        <v>63</v>
      </c>
      <c r="V46" s="240" t="s">
        <v>63</v>
      </c>
      <c r="W46" s="240">
        <v>0</v>
      </c>
      <c r="X46" s="240" t="s">
        <v>63</v>
      </c>
      <c r="Y46" s="240" t="s">
        <v>63</v>
      </c>
      <c r="Z46" s="240" t="s">
        <v>63</v>
      </c>
      <c r="AA46" s="240" t="s">
        <v>63</v>
      </c>
      <c r="AB46" s="240">
        <v>0</v>
      </c>
      <c r="AC46" s="240" t="s">
        <v>63</v>
      </c>
      <c r="AD46" s="240" t="s">
        <v>63</v>
      </c>
      <c r="AE46" s="240" t="s">
        <v>63</v>
      </c>
      <c r="AF46" s="240" t="s">
        <v>63</v>
      </c>
      <c r="AG46" s="240">
        <v>0</v>
      </c>
      <c r="AH46" s="240" t="s">
        <v>63</v>
      </c>
      <c r="AI46" s="240" t="s">
        <v>63</v>
      </c>
      <c r="AJ46" s="240" t="s">
        <v>63</v>
      </c>
      <c r="AK46" s="240" t="s">
        <v>63</v>
      </c>
      <c r="AL46" s="240">
        <v>0</v>
      </c>
      <c r="AM46" s="240" t="s">
        <v>63</v>
      </c>
      <c r="AN46" s="240" t="s">
        <v>63</v>
      </c>
      <c r="AO46" s="240" t="s">
        <v>63</v>
      </c>
      <c r="AP46" s="240" t="s">
        <v>63</v>
      </c>
      <c r="AQ46" s="240">
        <v>0</v>
      </c>
      <c r="AR46" s="240" t="s">
        <v>63</v>
      </c>
      <c r="AS46" s="240" t="s">
        <v>63</v>
      </c>
      <c r="AT46" s="240" t="s">
        <v>63</v>
      </c>
      <c r="AU46" s="240" t="s">
        <v>63</v>
      </c>
      <c r="AV46" s="240">
        <v>0</v>
      </c>
      <c r="AW46" s="240" t="s">
        <v>63</v>
      </c>
      <c r="AX46" s="240" t="s">
        <v>63</v>
      </c>
      <c r="AY46" s="240" t="s">
        <v>63</v>
      </c>
      <c r="AZ46" s="240" t="s">
        <v>63</v>
      </c>
      <c r="BA46" s="240">
        <v>0</v>
      </c>
      <c r="BB46" s="240" t="s">
        <v>63</v>
      </c>
      <c r="BC46" s="240" t="s">
        <v>63</v>
      </c>
      <c r="BD46" s="240" t="s">
        <v>63</v>
      </c>
      <c r="BE46" s="240" t="s">
        <v>63</v>
      </c>
      <c r="BF46" s="240">
        <v>0</v>
      </c>
      <c r="BG46" s="240" t="s">
        <v>63</v>
      </c>
    </row>
    <row r="47" spans="1:59">
      <c r="A47" s="236" t="s">
        <v>18</v>
      </c>
      <c r="B47" s="237" t="s">
        <v>427</v>
      </c>
      <c r="C47" s="238"/>
      <c r="D47" s="238"/>
      <c r="E47" s="238"/>
      <c r="F47" s="238"/>
      <c r="G47" s="238"/>
      <c r="H47" s="240"/>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row>
    <row r="48" spans="1:59">
      <c r="A48" s="239" t="s">
        <v>428</v>
      </c>
      <c r="B48" s="42" t="s">
        <v>429</v>
      </c>
      <c r="C48" s="240" t="s">
        <v>63</v>
      </c>
      <c r="D48" s="240" t="s">
        <v>63</v>
      </c>
      <c r="E48" s="240" t="s">
        <v>63</v>
      </c>
      <c r="F48" s="240" t="s">
        <v>63</v>
      </c>
      <c r="G48" s="240" t="s">
        <v>63</v>
      </c>
      <c r="H48" s="240">
        <v>0</v>
      </c>
      <c r="I48" s="240" t="s">
        <v>63</v>
      </c>
      <c r="J48" s="240" t="s">
        <v>63</v>
      </c>
      <c r="K48" s="240" t="s">
        <v>63</v>
      </c>
      <c r="L48" s="240" t="s">
        <v>63</v>
      </c>
      <c r="M48" s="240">
        <v>0</v>
      </c>
      <c r="N48" s="240" t="s">
        <v>63</v>
      </c>
      <c r="O48" s="240" t="s">
        <v>63</v>
      </c>
      <c r="P48" s="240" t="s">
        <v>63</v>
      </c>
      <c r="Q48" s="240" t="s">
        <v>63</v>
      </c>
      <c r="R48" s="240">
        <v>0</v>
      </c>
      <c r="S48" s="240" t="s">
        <v>63</v>
      </c>
      <c r="T48" s="240" t="s">
        <v>63</v>
      </c>
      <c r="U48" s="240" t="s">
        <v>63</v>
      </c>
      <c r="V48" s="240" t="s">
        <v>63</v>
      </c>
      <c r="W48" s="240">
        <v>0</v>
      </c>
      <c r="X48" s="240" t="s">
        <v>63</v>
      </c>
      <c r="Y48" s="240" t="s">
        <v>63</v>
      </c>
      <c r="Z48" s="240" t="s">
        <v>63</v>
      </c>
      <c r="AA48" s="240" t="s">
        <v>63</v>
      </c>
      <c r="AB48" s="240">
        <v>0</v>
      </c>
      <c r="AC48" s="240" t="s">
        <v>63</v>
      </c>
      <c r="AD48" s="240" t="s">
        <v>63</v>
      </c>
      <c r="AE48" s="240" t="s">
        <v>63</v>
      </c>
      <c r="AF48" s="240" t="s">
        <v>63</v>
      </c>
      <c r="AG48" s="240">
        <v>0</v>
      </c>
      <c r="AH48" s="240" t="s">
        <v>63</v>
      </c>
      <c r="AI48" s="240" t="s">
        <v>63</v>
      </c>
      <c r="AJ48" s="240" t="s">
        <v>63</v>
      </c>
      <c r="AK48" s="240" t="s">
        <v>63</v>
      </c>
      <c r="AL48" s="240">
        <v>0</v>
      </c>
      <c r="AM48" s="240" t="s">
        <v>63</v>
      </c>
      <c r="AN48" s="240" t="s">
        <v>63</v>
      </c>
      <c r="AO48" s="240" t="s">
        <v>63</v>
      </c>
      <c r="AP48" s="240" t="s">
        <v>63</v>
      </c>
      <c r="AQ48" s="240">
        <v>0</v>
      </c>
      <c r="AR48" s="240" t="s">
        <v>63</v>
      </c>
      <c r="AS48" s="240" t="s">
        <v>63</v>
      </c>
      <c r="AT48" s="240" t="s">
        <v>63</v>
      </c>
      <c r="AU48" s="240" t="s">
        <v>63</v>
      </c>
      <c r="AV48" s="240">
        <v>0</v>
      </c>
      <c r="AW48" s="240" t="s">
        <v>63</v>
      </c>
      <c r="AX48" s="240" t="s">
        <v>63</v>
      </c>
      <c r="AY48" s="240" t="s">
        <v>63</v>
      </c>
      <c r="AZ48" s="240" t="s">
        <v>63</v>
      </c>
      <c r="BA48" s="240">
        <v>0</v>
      </c>
      <c r="BB48" s="240" t="s">
        <v>63</v>
      </c>
      <c r="BC48" s="240" t="s">
        <v>63</v>
      </c>
      <c r="BD48" s="240" t="s">
        <v>63</v>
      </c>
      <c r="BE48" s="240" t="s">
        <v>63</v>
      </c>
      <c r="BF48" s="240">
        <v>0</v>
      </c>
      <c r="BG48" s="240" t="s">
        <v>63</v>
      </c>
    </row>
    <row r="49" spans="1:59">
      <c r="A49" s="239" t="s">
        <v>430</v>
      </c>
      <c r="B49" s="42" t="s">
        <v>407</v>
      </c>
      <c r="C49" s="240">
        <v>20</v>
      </c>
      <c r="D49" s="240">
        <v>20</v>
      </c>
      <c r="E49" s="240">
        <v>20</v>
      </c>
      <c r="F49" s="240">
        <v>0</v>
      </c>
      <c r="G49" s="240">
        <v>0</v>
      </c>
      <c r="H49" s="240">
        <v>20</v>
      </c>
      <c r="I49" s="240" t="s">
        <v>63</v>
      </c>
      <c r="J49" s="240" t="s">
        <v>63</v>
      </c>
      <c r="K49" s="240" t="s">
        <v>63</v>
      </c>
      <c r="L49" s="240">
        <v>20</v>
      </c>
      <c r="M49" s="240">
        <v>0</v>
      </c>
      <c r="N49" s="240" t="s">
        <v>63</v>
      </c>
      <c r="O49" s="240" t="s">
        <v>63</v>
      </c>
      <c r="P49" s="240" t="s">
        <v>63</v>
      </c>
      <c r="Q49" s="240" t="s">
        <v>63</v>
      </c>
      <c r="R49" s="240">
        <v>0</v>
      </c>
      <c r="S49" s="240" t="s">
        <v>63</v>
      </c>
      <c r="T49" s="240" t="s">
        <v>63</v>
      </c>
      <c r="U49" s="240" t="s">
        <v>63</v>
      </c>
      <c r="V49" s="240">
        <v>0</v>
      </c>
      <c r="W49" s="240">
        <v>0</v>
      </c>
      <c r="X49" s="240" t="s">
        <v>63</v>
      </c>
      <c r="Y49" s="240" t="s">
        <v>63</v>
      </c>
      <c r="Z49" s="240" t="s">
        <v>63</v>
      </c>
      <c r="AA49" s="240" t="s">
        <v>63</v>
      </c>
      <c r="AB49" s="240">
        <v>0</v>
      </c>
      <c r="AC49" s="240" t="s">
        <v>63</v>
      </c>
      <c r="AD49" s="240" t="s">
        <v>63</v>
      </c>
      <c r="AE49" s="240" t="s">
        <v>63</v>
      </c>
      <c r="AF49" s="240" t="s">
        <v>63</v>
      </c>
      <c r="AG49" s="240">
        <v>0</v>
      </c>
      <c r="AH49" s="240" t="s">
        <v>63</v>
      </c>
      <c r="AI49" s="240" t="s">
        <v>63</v>
      </c>
      <c r="AJ49" s="240" t="s">
        <v>63</v>
      </c>
      <c r="AK49" s="240" t="s">
        <v>63</v>
      </c>
      <c r="AL49" s="240">
        <v>0</v>
      </c>
      <c r="AM49" s="240" t="s">
        <v>63</v>
      </c>
      <c r="AN49" s="240" t="s">
        <v>63</v>
      </c>
      <c r="AO49" s="240" t="s">
        <v>63</v>
      </c>
      <c r="AP49" s="240">
        <v>0</v>
      </c>
      <c r="AQ49" s="240">
        <v>0</v>
      </c>
      <c r="AR49" s="240" t="s">
        <v>63</v>
      </c>
      <c r="AS49" s="240" t="s">
        <v>63</v>
      </c>
      <c r="AT49" s="240" t="s">
        <v>63</v>
      </c>
      <c r="AU49" s="240" t="s">
        <v>63</v>
      </c>
      <c r="AV49" s="240">
        <v>0</v>
      </c>
      <c r="AW49" s="240" t="s">
        <v>63</v>
      </c>
      <c r="AX49" s="240" t="s">
        <v>63</v>
      </c>
      <c r="AY49" s="240" t="s">
        <v>63</v>
      </c>
      <c r="AZ49" s="240">
        <v>0</v>
      </c>
      <c r="BA49" s="240">
        <v>0</v>
      </c>
      <c r="BB49" s="240" t="s">
        <v>63</v>
      </c>
      <c r="BC49" s="240" t="s">
        <v>63</v>
      </c>
      <c r="BD49" s="240" t="s">
        <v>63</v>
      </c>
      <c r="BE49" s="240" t="s">
        <v>63</v>
      </c>
      <c r="BF49" s="240">
        <v>20</v>
      </c>
      <c r="BG49" s="240" t="s">
        <v>63</v>
      </c>
    </row>
    <row r="50" spans="1:59">
      <c r="A50" s="239" t="s">
        <v>431</v>
      </c>
      <c r="B50" s="42" t="s">
        <v>409</v>
      </c>
      <c r="C50" s="240" t="s">
        <v>63</v>
      </c>
      <c r="D50" s="240" t="s">
        <v>63</v>
      </c>
      <c r="E50" s="240" t="s">
        <v>63</v>
      </c>
      <c r="F50" s="240" t="s">
        <v>63</v>
      </c>
      <c r="G50" s="240" t="s">
        <v>63</v>
      </c>
      <c r="H50" s="240">
        <v>0</v>
      </c>
      <c r="I50" s="240" t="s">
        <v>63</v>
      </c>
      <c r="J50" s="240" t="s">
        <v>63</v>
      </c>
      <c r="K50" s="240" t="s">
        <v>63</v>
      </c>
      <c r="L50" s="240" t="s">
        <v>63</v>
      </c>
      <c r="M50" s="240">
        <v>0</v>
      </c>
      <c r="N50" s="240" t="s">
        <v>63</v>
      </c>
      <c r="O50" s="240" t="s">
        <v>63</v>
      </c>
      <c r="P50" s="240" t="s">
        <v>63</v>
      </c>
      <c r="Q50" s="240" t="s">
        <v>63</v>
      </c>
      <c r="R50" s="240">
        <v>0</v>
      </c>
      <c r="S50" s="240" t="s">
        <v>63</v>
      </c>
      <c r="T50" s="240" t="s">
        <v>63</v>
      </c>
      <c r="U50" s="240" t="s">
        <v>63</v>
      </c>
      <c r="V50" s="240" t="s">
        <v>63</v>
      </c>
      <c r="W50" s="240">
        <v>0</v>
      </c>
      <c r="X50" s="240" t="s">
        <v>63</v>
      </c>
      <c r="Y50" s="240" t="s">
        <v>63</v>
      </c>
      <c r="Z50" s="240" t="s">
        <v>63</v>
      </c>
      <c r="AA50" s="240" t="s">
        <v>63</v>
      </c>
      <c r="AB50" s="240">
        <v>0</v>
      </c>
      <c r="AC50" s="240" t="s">
        <v>63</v>
      </c>
      <c r="AD50" s="240" t="s">
        <v>63</v>
      </c>
      <c r="AE50" s="240" t="s">
        <v>63</v>
      </c>
      <c r="AF50" s="240" t="s">
        <v>63</v>
      </c>
      <c r="AG50" s="240">
        <v>0</v>
      </c>
      <c r="AH50" s="240" t="s">
        <v>63</v>
      </c>
      <c r="AI50" s="240" t="s">
        <v>63</v>
      </c>
      <c r="AJ50" s="240" t="s">
        <v>63</v>
      </c>
      <c r="AK50" s="240" t="s">
        <v>63</v>
      </c>
      <c r="AL50" s="240">
        <v>0</v>
      </c>
      <c r="AM50" s="240" t="s">
        <v>63</v>
      </c>
      <c r="AN50" s="240" t="s">
        <v>63</v>
      </c>
      <c r="AO50" s="240" t="s">
        <v>63</v>
      </c>
      <c r="AP50" s="240" t="s">
        <v>63</v>
      </c>
      <c r="AQ50" s="240">
        <v>0</v>
      </c>
      <c r="AR50" s="240" t="s">
        <v>63</v>
      </c>
      <c r="AS50" s="240" t="s">
        <v>63</v>
      </c>
      <c r="AT50" s="240" t="s">
        <v>63</v>
      </c>
      <c r="AU50" s="240" t="s">
        <v>63</v>
      </c>
      <c r="AV50" s="240">
        <v>0</v>
      </c>
      <c r="AW50" s="240" t="s">
        <v>63</v>
      </c>
      <c r="AX50" s="240" t="s">
        <v>63</v>
      </c>
      <c r="AY50" s="240" t="s">
        <v>63</v>
      </c>
      <c r="AZ50" s="240" t="s">
        <v>63</v>
      </c>
      <c r="BA50" s="240">
        <v>0</v>
      </c>
      <c r="BB50" s="240" t="s">
        <v>63</v>
      </c>
      <c r="BC50" s="240" t="s">
        <v>63</v>
      </c>
      <c r="BD50" s="240" t="s">
        <v>63</v>
      </c>
      <c r="BE50" s="240" t="s">
        <v>63</v>
      </c>
      <c r="BF50" s="240">
        <v>0</v>
      </c>
      <c r="BG50" s="240" t="s">
        <v>63</v>
      </c>
    </row>
    <row r="51" spans="1:59" ht="31">
      <c r="A51" s="239" t="s">
        <v>432</v>
      </c>
      <c r="B51" s="42" t="s">
        <v>411</v>
      </c>
      <c r="C51" s="240" t="s">
        <v>63</v>
      </c>
      <c r="D51" s="240" t="s">
        <v>63</v>
      </c>
      <c r="E51" s="240" t="s">
        <v>63</v>
      </c>
      <c r="F51" s="240" t="s">
        <v>63</v>
      </c>
      <c r="G51" s="240" t="s">
        <v>63</v>
      </c>
      <c r="H51" s="240">
        <v>0</v>
      </c>
      <c r="I51" s="240" t="s">
        <v>63</v>
      </c>
      <c r="J51" s="240" t="s">
        <v>63</v>
      </c>
      <c r="K51" s="240" t="s">
        <v>63</v>
      </c>
      <c r="L51" s="240" t="s">
        <v>63</v>
      </c>
      <c r="M51" s="240">
        <v>0</v>
      </c>
      <c r="N51" s="240" t="s">
        <v>63</v>
      </c>
      <c r="O51" s="240" t="s">
        <v>63</v>
      </c>
      <c r="P51" s="240" t="s">
        <v>63</v>
      </c>
      <c r="Q51" s="240" t="s">
        <v>63</v>
      </c>
      <c r="R51" s="240">
        <v>0</v>
      </c>
      <c r="S51" s="240" t="s">
        <v>63</v>
      </c>
      <c r="T51" s="240" t="s">
        <v>63</v>
      </c>
      <c r="U51" s="240" t="s">
        <v>63</v>
      </c>
      <c r="V51" s="240" t="s">
        <v>63</v>
      </c>
      <c r="W51" s="240">
        <v>0</v>
      </c>
      <c r="X51" s="240" t="s">
        <v>63</v>
      </c>
      <c r="Y51" s="240" t="s">
        <v>63</v>
      </c>
      <c r="Z51" s="240" t="s">
        <v>63</v>
      </c>
      <c r="AA51" s="240" t="s">
        <v>63</v>
      </c>
      <c r="AB51" s="240">
        <v>0</v>
      </c>
      <c r="AC51" s="240" t="s">
        <v>63</v>
      </c>
      <c r="AD51" s="240" t="s">
        <v>63</v>
      </c>
      <c r="AE51" s="240" t="s">
        <v>63</v>
      </c>
      <c r="AF51" s="240" t="s">
        <v>63</v>
      </c>
      <c r="AG51" s="240">
        <v>0</v>
      </c>
      <c r="AH51" s="240" t="s">
        <v>63</v>
      </c>
      <c r="AI51" s="240" t="s">
        <v>63</v>
      </c>
      <c r="AJ51" s="240" t="s">
        <v>63</v>
      </c>
      <c r="AK51" s="240" t="s">
        <v>63</v>
      </c>
      <c r="AL51" s="240">
        <v>0</v>
      </c>
      <c r="AM51" s="240" t="s">
        <v>63</v>
      </c>
      <c r="AN51" s="240" t="s">
        <v>63</v>
      </c>
      <c r="AO51" s="240" t="s">
        <v>63</v>
      </c>
      <c r="AP51" s="240" t="s">
        <v>63</v>
      </c>
      <c r="AQ51" s="240">
        <v>0</v>
      </c>
      <c r="AR51" s="240" t="s">
        <v>63</v>
      </c>
      <c r="AS51" s="240" t="s">
        <v>63</v>
      </c>
      <c r="AT51" s="240" t="s">
        <v>63</v>
      </c>
      <c r="AU51" s="240" t="s">
        <v>63</v>
      </c>
      <c r="AV51" s="240">
        <v>0</v>
      </c>
      <c r="AW51" s="240" t="s">
        <v>63</v>
      </c>
      <c r="AX51" s="240" t="s">
        <v>63</v>
      </c>
      <c r="AY51" s="240" t="s">
        <v>63</v>
      </c>
      <c r="AZ51" s="240" t="s">
        <v>63</v>
      </c>
      <c r="BA51" s="240">
        <v>0</v>
      </c>
      <c r="BB51" s="240" t="s">
        <v>63</v>
      </c>
      <c r="BC51" s="240" t="s">
        <v>63</v>
      </c>
      <c r="BD51" s="240" t="s">
        <v>63</v>
      </c>
      <c r="BE51" s="240" t="s">
        <v>63</v>
      </c>
      <c r="BF51" s="240">
        <v>0</v>
      </c>
      <c r="BG51" s="240" t="s">
        <v>63</v>
      </c>
    </row>
    <row r="52" spans="1:59" ht="31">
      <c r="A52" s="239" t="s">
        <v>433</v>
      </c>
      <c r="B52" s="42" t="s">
        <v>413</v>
      </c>
      <c r="C52" s="240" t="s">
        <v>63</v>
      </c>
      <c r="D52" s="240" t="s">
        <v>63</v>
      </c>
      <c r="E52" s="240" t="s">
        <v>63</v>
      </c>
      <c r="F52" s="240" t="s">
        <v>63</v>
      </c>
      <c r="G52" s="240" t="s">
        <v>63</v>
      </c>
      <c r="H52" s="240">
        <v>0</v>
      </c>
      <c r="I52" s="240" t="s">
        <v>63</v>
      </c>
      <c r="J52" s="240" t="s">
        <v>63</v>
      </c>
      <c r="K52" s="240" t="s">
        <v>63</v>
      </c>
      <c r="L52" s="240" t="s">
        <v>63</v>
      </c>
      <c r="M52" s="240">
        <v>0</v>
      </c>
      <c r="N52" s="240" t="s">
        <v>63</v>
      </c>
      <c r="O52" s="240" t="s">
        <v>63</v>
      </c>
      <c r="P52" s="240" t="s">
        <v>63</v>
      </c>
      <c r="Q52" s="240" t="s">
        <v>63</v>
      </c>
      <c r="R52" s="240">
        <v>0</v>
      </c>
      <c r="S52" s="240" t="s">
        <v>63</v>
      </c>
      <c r="T52" s="240" t="s">
        <v>63</v>
      </c>
      <c r="U52" s="240" t="s">
        <v>63</v>
      </c>
      <c r="V52" s="240" t="s">
        <v>63</v>
      </c>
      <c r="W52" s="240">
        <v>0</v>
      </c>
      <c r="X52" s="240" t="s">
        <v>63</v>
      </c>
      <c r="Y52" s="240" t="s">
        <v>63</v>
      </c>
      <c r="Z52" s="240" t="s">
        <v>63</v>
      </c>
      <c r="AA52" s="240" t="s">
        <v>63</v>
      </c>
      <c r="AB52" s="240">
        <v>0</v>
      </c>
      <c r="AC52" s="240" t="s">
        <v>63</v>
      </c>
      <c r="AD52" s="240" t="s">
        <v>63</v>
      </c>
      <c r="AE52" s="240" t="s">
        <v>63</v>
      </c>
      <c r="AF52" s="240" t="s">
        <v>63</v>
      </c>
      <c r="AG52" s="240">
        <v>0</v>
      </c>
      <c r="AH52" s="240" t="s">
        <v>63</v>
      </c>
      <c r="AI52" s="240" t="s">
        <v>63</v>
      </c>
      <c r="AJ52" s="240" t="s">
        <v>63</v>
      </c>
      <c r="AK52" s="240" t="s">
        <v>63</v>
      </c>
      <c r="AL52" s="240">
        <v>0</v>
      </c>
      <c r="AM52" s="240" t="s">
        <v>63</v>
      </c>
      <c r="AN52" s="240" t="s">
        <v>63</v>
      </c>
      <c r="AO52" s="240" t="s">
        <v>63</v>
      </c>
      <c r="AP52" s="240" t="s">
        <v>63</v>
      </c>
      <c r="AQ52" s="240">
        <v>0</v>
      </c>
      <c r="AR52" s="240" t="s">
        <v>63</v>
      </c>
      <c r="AS52" s="240" t="s">
        <v>63</v>
      </c>
      <c r="AT52" s="240" t="s">
        <v>63</v>
      </c>
      <c r="AU52" s="240" t="s">
        <v>63</v>
      </c>
      <c r="AV52" s="240">
        <v>0</v>
      </c>
      <c r="AW52" s="240" t="s">
        <v>63</v>
      </c>
      <c r="AX52" s="240" t="s">
        <v>63</v>
      </c>
      <c r="AY52" s="240" t="s">
        <v>63</v>
      </c>
      <c r="AZ52" s="240" t="s">
        <v>63</v>
      </c>
      <c r="BA52" s="240">
        <v>0</v>
      </c>
      <c r="BB52" s="240" t="s">
        <v>63</v>
      </c>
      <c r="BC52" s="240" t="s">
        <v>63</v>
      </c>
      <c r="BD52" s="240" t="s">
        <v>63</v>
      </c>
      <c r="BE52" s="240" t="s">
        <v>63</v>
      </c>
      <c r="BF52" s="240">
        <v>0</v>
      </c>
      <c r="BG52" s="240" t="s">
        <v>63</v>
      </c>
    </row>
    <row r="53" spans="1:59">
      <c r="A53" s="239" t="s">
        <v>434</v>
      </c>
      <c r="B53" s="42" t="s">
        <v>415</v>
      </c>
      <c r="C53" s="240">
        <v>1.4</v>
      </c>
      <c r="D53" s="240">
        <v>1.4</v>
      </c>
      <c r="E53" s="240" t="s">
        <v>63</v>
      </c>
      <c r="F53" s="240" t="s">
        <v>63</v>
      </c>
      <c r="G53" s="240">
        <v>0</v>
      </c>
      <c r="H53" s="240">
        <v>0</v>
      </c>
      <c r="I53" s="240">
        <v>0</v>
      </c>
      <c r="J53" s="240">
        <v>0</v>
      </c>
      <c r="K53" s="240">
        <v>0</v>
      </c>
      <c r="L53" s="240">
        <v>0</v>
      </c>
      <c r="M53" s="240">
        <v>0</v>
      </c>
      <c r="N53" s="240">
        <v>0</v>
      </c>
      <c r="O53" s="240">
        <v>0</v>
      </c>
      <c r="P53" s="240">
        <v>0</v>
      </c>
      <c r="Q53" s="240">
        <v>0</v>
      </c>
      <c r="R53" s="240">
        <v>1.4</v>
      </c>
      <c r="S53" s="240">
        <v>0</v>
      </c>
      <c r="T53" s="240">
        <v>0</v>
      </c>
      <c r="U53" s="240">
        <v>0</v>
      </c>
      <c r="V53" s="240">
        <v>1.4</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c r="BA53" s="240">
        <v>0</v>
      </c>
      <c r="BB53" s="240">
        <v>0</v>
      </c>
      <c r="BC53" s="240">
        <v>0</v>
      </c>
      <c r="BD53" s="240">
        <v>0</v>
      </c>
      <c r="BE53" s="240">
        <v>0</v>
      </c>
      <c r="BF53" s="240">
        <v>1.4</v>
      </c>
      <c r="BG53" s="240">
        <v>0</v>
      </c>
    </row>
    <row r="54" spans="1:59" ht="18.5">
      <c r="A54" s="239" t="s">
        <v>435</v>
      </c>
      <c r="B54" s="42" t="s">
        <v>605</v>
      </c>
      <c r="C54" s="240" t="s">
        <v>63</v>
      </c>
      <c r="D54" s="240" t="s">
        <v>63</v>
      </c>
      <c r="E54" s="240" t="s">
        <v>63</v>
      </c>
      <c r="F54" s="240" t="s">
        <v>63</v>
      </c>
      <c r="G54" s="240" t="s">
        <v>63</v>
      </c>
      <c r="H54" s="240">
        <v>0</v>
      </c>
      <c r="I54" s="240" t="s">
        <v>63</v>
      </c>
      <c r="J54" s="240" t="s">
        <v>63</v>
      </c>
      <c r="K54" s="240" t="s">
        <v>63</v>
      </c>
      <c r="L54" s="240" t="s">
        <v>63</v>
      </c>
      <c r="M54" s="240">
        <v>0</v>
      </c>
      <c r="N54" s="240" t="s">
        <v>63</v>
      </c>
      <c r="O54" s="240" t="s">
        <v>63</v>
      </c>
      <c r="P54" s="240" t="s">
        <v>63</v>
      </c>
      <c r="Q54" s="240" t="s">
        <v>63</v>
      </c>
      <c r="R54" s="240">
        <v>0</v>
      </c>
      <c r="S54" s="240" t="s">
        <v>63</v>
      </c>
      <c r="T54" s="240" t="s">
        <v>63</v>
      </c>
      <c r="U54" s="240" t="s">
        <v>63</v>
      </c>
      <c r="V54" s="240" t="s">
        <v>63</v>
      </c>
      <c r="W54" s="240">
        <v>0</v>
      </c>
      <c r="X54" s="240" t="s">
        <v>63</v>
      </c>
      <c r="Y54" s="240" t="s">
        <v>63</v>
      </c>
      <c r="Z54" s="240" t="s">
        <v>63</v>
      </c>
      <c r="AA54" s="240" t="s">
        <v>63</v>
      </c>
      <c r="AB54" s="240">
        <v>0</v>
      </c>
      <c r="AC54" s="240" t="s">
        <v>63</v>
      </c>
      <c r="AD54" s="240" t="s">
        <v>63</v>
      </c>
      <c r="AE54" s="240" t="s">
        <v>63</v>
      </c>
      <c r="AF54" s="240" t="s">
        <v>63</v>
      </c>
      <c r="AG54" s="240">
        <v>0</v>
      </c>
      <c r="AH54" s="240" t="s">
        <v>63</v>
      </c>
      <c r="AI54" s="240" t="s">
        <v>63</v>
      </c>
      <c r="AJ54" s="240" t="s">
        <v>63</v>
      </c>
      <c r="AK54" s="240" t="s">
        <v>63</v>
      </c>
      <c r="AL54" s="240">
        <v>0</v>
      </c>
      <c r="AM54" s="240" t="s">
        <v>63</v>
      </c>
      <c r="AN54" s="240" t="s">
        <v>63</v>
      </c>
      <c r="AO54" s="240" t="s">
        <v>63</v>
      </c>
      <c r="AP54" s="240" t="s">
        <v>63</v>
      </c>
      <c r="AQ54" s="240">
        <v>0</v>
      </c>
      <c r="AR54" s="240" t="s">
        <v>63</v>
      </c>
      <c r="AS54" s="240" t="s">
        <v>63</v>
      </c>
      <c r="AT54" s="240" t="s">
        <v>63</v>
      </c>
      <c r="AU54" s="240" t="s">
        <v>63</v>
      </c>
      <c r="AV54" s="240">
        <v>0</v>
      </c>
      <c r="AW54" s="240" t="s">
        <v>63</v>
      </c>
      <c r="AX54" s="240" t="s">
        <v>63</v>
      </c>
      <c r="AY54" s="240" t="s">
        <v>63</v>
      </c>
      <c r="AZ54" s="240" t="s">
        <v>63</v>
      </c>
      <c r="BA54" s="240">
        <v>0</v>
      </c>
      <c r="BB54" s="240" t="s">
        <v>63</v>
      </c>
      <c r="BC54" s="240" t="s">
        <v>63</v>
      </c>
      <c r="BD54" s="240" t="s">
        <v>63</v>
      </c>
      <c r="BE54" s="240" t="s">
        <v>63</v>
      </c>
      <c r="BF54" s="240">
        <v>0</v>
      </c>
      <c r="BG54" s="240" t="s">
        <v>63</v>
      </c>
    </row>
    <row r="55" spans="1:59">
      <c r="A55" s="239" t="s">
        <v>436</v>
      </c>
      <c r="B55" s="307" t="s">
        <v>418</v>
      </c>
      <c r="C55" s="240" t="s">
        <v>63</v>
      </c>
      <c r="D55" s="240" t="s">
        <v>63</v>
      </c>
      <c r="E55" s="240" t="s">
        <v>63</v>
      </c>
      <c r="F55" s="240" t="s">
        <v>63</v>
      </c>
      <c r="G55" s="240" t="s">
        <v>63</v>
      </c>
      <c r="H55" s="240">
        <v>0</v>
      </c>
      <c r="I55" s="240" t="s">
        <v>63</v>
      </c>
      <c r="J55" s="240" t="s">
        <v>63</v>
      </c>
      <c r="K55" s="240" t="s">
        <v>63</v>
      </c>
      <c r="L55" s="240" t="s">
        <v>63</v>
      </c>
      <c r="M55" s="240">
        <v>0</v>
      </c>
      <c r="N55" s="240" t="s">
        <v>63</v>
      </c>
      <c r="O55" s="240" t="s">
        <v>63</v>
      </c>
      <c r="P55" s="240" t="s">
        <v>63</v>
      </c>
      <c r="Q55" s="240" t="s">
        <v>63</v>
      </c>
      <c r="R55" s="240">
        <v>0</v>
      </c>
      <c r="S55" s="240" t="s">
        <v>63</v>
      </c>
      <c r="T55" s="240" t="s">
        <v>63</v>
      </c>
      <c r="U55" s="240" t="s">
        <v>63</v>
      </c>
      <c r="V55" s="240" t="s">
        <v>63</v>
      </c>
      <c r="W55" s="240">
        <v>0</v>
      </c>
      <c r="X55" s="240" t="s">
        <v>63</v>
      </c>
      <c r="Y55" s="240" t="s">
        <v>63</v>
      </c>
      <c r="Z55" s="240" t="s">
        <v>63</v>
      </c>
      <c r="AA55" s="240" t="s">
        <v>63</v>
      </c>
      <c r="AB55" s="240">
        <v>0</v>
      </c>
      <c r="AC55" s="240" t="s">
        <v>63</v>
      </c>
      <c r="AD55" s="240" t="s">
        <v>63</v>
      </c>
      <c r="AE55" s="240" t="s">
        <v>63</v>
      </c>
      <c r="AF55" s="240" t="s">
        <v>63</v>
      </c>
      <c r="AG55" s="240">
        <v>0</v>
      </c>
      <c r="AH55" s="240" t="s">
        <v>63</v>
      </c>
      <c r="AI55" s="240" t="s">
        <v>63</v>
      </c>
      <c r="AJ55" s="240" t="s">
        <v>63</v>
      </c>
      <c r="AK55" s="240" t="s">
        <v>63</v>
      </c>
      <c r="AL55" s="240">
        <v>0</v>
      </c>
      <c r="AM55" s="240" t="s">
        <v>63</v>
      </c>
      <c r="AN55" s="240" t="s">
        <v>63</v>
      </c>
      <c r="AO55" s="240" t="s">
        <v>63</v>
      </c>
      <c r="AP55" s="240" t="s">
        <v>63</v>
      </c>
      <c r="AQ55" s="240">
        <v>0</v>
      </c>
      <c r="AR55" s="240" t="s">
        <v>63</v>
      </c>
      <c r="AS55" s="240" t="s">
        <v>63</v>
      </c>
      <c r="AT55" s="240" t="s">
        <v>63</v>
      </c>
      <c r="AU55" s="240" t="s">
        <v>63</v>
      </c>
      <c r="AV55" s="240">
        <v>0</v>
      </c>
      <c r="AW55" s="240" t="s">
        <v>63</v>
      </c>
      <c r="AX55" s="240" t="s">
        <v>63</v>
      </c>
      <c r="AY55" s="240" t="s">
        <v>63</v>
      </c>
      <c r="AZ55" s="240" t="s">
        <v>63</v>
      </c>
      <c r="BA55" s="240">
        <v>0</v>
      </c>
      <c r="BB55" s="240" t="s">
        <v>63</v>
      </c>
      <c r="BC55" s="240" t="s">
        <v>63</v>
      </c>
      <c r="BD55" s="240" t="s">
        <v>63</v>
      </c>
      <c r="BE55" s="240" t="s">
        <v>63</v>
      </c>
      <c r="BF55" s="240">
        <v>0</v>
      </c>
      <c r="BG55" s="240" t="s">
        <v>63</v>
      </c>
    </row>
    <row r="56" spans="1:59">
      <c r="A56" s="239" t="s">
        <v>437</v>
      </c>
      <c r="B56" s="307" t="s">
        <v>420</v>
      </c>
      <c r="C56" s="240" t="s">
        <v>63</v>
      </c>
      <c r="D56" s="240" t="s">
        <v>63</v>
      </c>
      <c r="E56" s="240" t="s">
        <v>63</v>
      </c>
      <c r="F56" s="240" t="s">
        <v>63</v>
      </c>
      <c r="G56" s="240" t="s">
        <v>63</v>
      </c>
      <c r="H56" s="240">
        <v>0</v>
      </c>
      <c r="I56" s="240" t="s">
        <v>63</v>
      </c>
      <c r="J56" s="240" t="s">
        <v>63</v>
      </c>
      <c r="K56" s="240" t="s">
        <v>63</v>
      </c>
      <c r="L56" s="240" t="s">
        <v>63</v>
      </c>
      <c r="M56" s="240">
        <v>0</v>
      </c>
      <c r="N56" s="240" t="s">
        <v>63</v>
      </c>
      <c r="O56" s="240" t="s">
        <v>63</v>
      </c>
      <c r="P56" s="240" t="s">
        <v>63</v>
      </c>
      <c r="Q56" s="240" t="s">
        <v>63</v>
      </c>
      <c r="R56" s="240">
        <v>0</v>
      </c>
      <c r="S56" s="240" t="s">
        <v>63</v>
      </c>
      <c r="T56" s="240" t="s">
        <v>63</v>
      </c>
      <c r="U56" s="240" t="s">
        <v>63</v>
      </c>
      <c r="V56" s="240" t="s">
        <v>63</v>
      </c>
      <c r="W56" s="240">
        <v>0</v>
      </c>
      <c r="X56" s="240" t="s">
        <v>63</v>
      </c>
      <c r="Y56" s="240" t="s">
        <v>63</v>
      </c>
      <c r="Z56" s="240" t="s">
        <v>63</v>
      </c>
      <c r="AA56" s="240" t="s">
        <v>63</v>
      </c>
      <c r="AB56" s="240">
        <v>0</v>
      </c>
      <c r="AC56" s="240" t="s">
        <v>63</v>
      </c>
      <c r="AD56" s="240" t="s">
        <v>63</v>
      </c>
      <c r="AE56" s="240" t="s">
        <v>63</v>
      </c>
      <c r="AF56" s="240" t="s">
        <v>63</v>
      </c>
      <c r="AG56" s="240">
        <v>0</v>
      </c>
      <c r="AH56" s="240" t="s">
        <v>63</v>
      </c>
      <c r="AI56" s="240" t="s">
        <v>63</v>
      </c>
      <c r="AJ56" s="240" t="s">
        <v>63</v>
      </c>
      <c r="AK56" s="240" t="s">
        <v>63</v>
      </c>
      <c r="AL56" s="240">
        <v>0</v>
      </c>
      <c r="AM56" s="240" t="s">
        <v>63</v>
      </c>
      <c r="AN56" s="240" t="s">
        <v>63</v>
      </c>
      <c r="AO56" s="240" t="s">
        <v>63</v>
      </c>
      <c r="AP56" s="240" t="s">
        <v>63</v>
      </c>
      <c r="AQ56" s="240">
        <v>0</v>
      </c>
      <c r="AR56" s="240" t="s">
        <v>63</v>
      </c>
      <c r="AS56" s="240" t="s">
        <v>63</v>
      </c>
      <c r="AT56" s="240" t="s">
        <v>63</v>
      </c>
      <c r="AU56" s="240" t="s">
        <v>63</v>
      </c>
      <c r="AV56" s="240">
        <v>0</v>
      </c>
      <c r="AW56" s="240" t="s">
        <v>63</v>
      </c>
      <c r="AX56" s="240" t="s">
        <v>63</v>
      </c>
      <c r="AY56" s="240" t="s">
        <v>63</v>
      </c>
      <c r="AZ56" s="240" t="s">
        <v>63</v>
      </c>
      <c r="BA56" s="240">
        <v>0</v>
      </c>
      <c r="BB56" s="240" t="s">
        <v>63</v>
      </c>
      <c r="BC56" s="240" t="s">
        <v>63</v>
      </c>
      <c r="BD56" s="240" t="s">
        <v>63</v>
      </c>
      <c r="BE56" s="240" t="s">
        <v>63</v>
      </c>
      <c r="BF56" s="240">
        <v>0</v>
      </c>
      <c r="BG56" s="240" t="s">
        <v>63</v>
      </c>
    </row>
    <row r="57" spans="1:59">
      <c r="A57" s="239" t="s">
        <v>438</v>
      </c>
      <c r="B57" s="307" t="s">
        <v>422</v>
      </c>
      <c r="C57" s="240" t="s">
        <v>63</v>
      </c>
      <c r="D57" s="240" t="s">
        <v>63</v>
      </c>
      <c r="E57" s="240" t="s">
        <v>63</v>
      </c>
      <c r="F57" s="240" t="s">
        <v>63</v>
      </c>
      <c r="G57" s="240" t="s">
        <v>63</v>
      </c>
      <c r="H57" s="240">
        <v>0</v>
      </c>
      <c r="I57" s="240" t="s">
        <v>63</v>
      </c>
      <c r="J57" s="240" t="s">
        <v>63</v>
      </c>
      <c r="K57" s="240" t="s">
        <v>63</v>
      </c>
      <c r="L57" s="240" t="s">
        <v>63</v>
      </c>
      <c r="M57" s="240">
        <v>0</v>
      </c>
      <c r="N57" s="240" t="s">
        <v>63</v>
      </c>
      <c r="O57" s="240" t="s">
        <v>63</v>
      </c>
      <c r="P57" s="240" t="s">
        <v>63</v>
      </c>
      <c r="Q57" s="240" t="s">
        <v>63</v>
      </c>
      <c r="R57" s="240">
        <v>0</v>
      </c>
      <c r="S57" s="240" t="s">
        <v>63</v>
      </c>
      <c r="T57" s="240" t="s">
        <v>63</v>
      </c>
      <c r="U57" s="240" t="s">
        <v>63</v>
      </c>
      <c r="V57" s="240" t="s">
        <v>63</v>
      </c>
      <c r="W57" s="240">
        <v>0</v>
      </c>
      <c r="X57" s="240" t="s">
        <v>63</v>
      </c>
      <c r="Y57" s="240" t="s">
        <v>63</v>
      </c>
      <c r="Z57" s="240" t="s">
        <v>63</v>
      </c>
      <c r="AA57" s="240" t="s">
        <v>63</v>
      </c>
      <c r="AB57" s="240">
        <v>0</v>
      </c>
      <c r="AC57" s="240" t="s">
        <v>63</v>
      </c>
      <c r="AD57" s="240" t="s">
        <v>63</v>
      </c>
      <c r="AE57" s="240" t="s">
        <v>63</v>
      </c>
      <c r="AF57" s="240" t="s">
        <v>63</v>
      </c>
      <c r="AG57" s="240">
        <v>0</v>
      </c>
      <c r="AH57" s="240" t="s">
        <v>63</v>
      </c>
      <c r="AI57" s="240" t="s">
        <v>63</v>
      </c>
      <c r="AJ57" s="240" t="s">
        <v>63</v>
      </c>
      <c r="AK57" s="240" t="s">
        <v>63</v>
      </c>
      <c r="AL57" s="240">
        <v>0</v>
      </c>
      <c r="AM57" s="240" t="s">
        <v>63</v>
      </c>
      <c r="AN57" s="240" t="s">
        <v>63</v>
      </c>
      <c r="AO57" s="240" t="s">
        <v>63</v>
      </c>
      <c r="AP57" s="240" t="s">
        <v>63</v>
      </c>
      <c r="AQ57" s="240">
        <v>0</v>
      </c>
      <c r="AR57" s="240" t="s">
        <v>63</v>
      </c>
      <c r="AS57" s="240" t="s">
        <v>63</v>
      </c>
      <c r="AT57" s="240" t="s">
        <v>63</v>
      </c>
      <c r="AU57" s="240" t="s">
        <v>63</v>
      </c>
      <c r="AV57" s="240">
        <v>0</v>
      </c>
      <c r="AW57" s="240" t="s">
        <v>63</v>
      </c>
      <c r="AX57" s="240" t="s">
        <v>63</v>
      </c>
      <c r="AY57" s="240" t="s">
        <v>63</v>
      </c>
      <c r="AZ57" s="240" t="s">
        <v>63</v>
      </c>
      <c r="BA57" s="240">
        <v>0</v>
      </c>
      <c r="BB57" s="240" t="s">
        <v>63</v>
      </c>
      <c r="BC57" s="240" t="s">
        <v>63</v>
      </c>
      <c r="BD57" s="240" t="s">
        <v>63</v>
      </c>
      <c r="BE57" s="240" t="s">
        <v>63</v>
      </c>
      <c r="BF57" s="240">
        <v>0</v>
      </c>
      <c r="BG57" s="240" t="s">
        <v>63</v>
      </c>
    </row>
    <row r="58" spans="1:59">
      <c r="A58" s="239" t="s">
        <v>439</v>
      </c>
      <c r="B58" s="307" t="s">
        <v>424</v>
      </c>
      <c r="C58" s="240" t="s">
        <v>63</v>
      </c>
      <c r="D58" s="240" t="s">
        <v>63</v>
      </c>
      <c r="E58" s="240" t="s">
        <v>63</v>
      </c>
      <c r="F58" s="240" t="s">
        <v>63</v>
      </c>
      <c r="G58" s="240" t="s">
        <v>63</v>
      </c>
      <c r="H58" s="240">
        <v>0</v>
      </c>
      <c r="I58" s="240" t="s">
        <v>63</v>
      </c>
      <c r="J58" s="240" t="s">
        <v>63</v>
      </c>
      <c r="K58" s="240" t="s">
        <v>63</v>
      </c>
      <c r="L58" s="240" t="s">
        <v>63</v>
      </c>
      <c r="M58" s="240">
        <v>0</v>
      </c>
      <c r="N58" s="240" t="s">
        <v>63</v>
      </c>
      <c r="O58" s="240" t="s">
        <v>63</v>
      </c>
      <c r="P58" s="240" t="s">
        <v>63</v>
      </c>
      <c r="Q58" s="240" t="s">
        <v>63</v>
      </c>
      <c r="R58" s="240">
        <v>0</v>
      </c>
      <c r="S58" s="240" t="s">
        <v>63</v>
      </c>
      <c r="T58" s="240" t="s">
        <v>63</v>
      </c>
      <c r="U58" s="240" t="s">
        <v>63</v>
      </c>
      <c r="V58" s="240" t="s">
        <v>63</v>
      </c>
      <c r="W58" s="240">
        <v>0</v>
      </c>
      <c r="X58" s="240" t="s">
        <v>63</v>
      </c>
      <c r="Y58" s="240" t="s">
        <v>63</v>
      </c>
      <c r="Z58" s="240" t="s">
        <v>63</v>
      </c>
      <c r="AA58" s="240" t="s">
        <v>63</v>
      </c>
      <c r="AB58" s="240">
        <v>0</v>
      </c>
      <c r="AC58" s="240" t="s">
        <v>63</v>
      </c>
      <c r="AD58" s="240" t="s">
        <v>63</v>
      </c>
      <c r="AE58" s="240" t="s">
        <v>63</v>
      </c>
      <c r="AF58" s="240" t="s">
        <v>63</v>
      </c>
      <c r="AG58" s="240">
        <v>0</v>
      </c>
      <c r="AH58" s="240" t="s">
        <v>63</v>
      </c>
      <c r="AI58" s="240" t="s">
        <v>63</v>
      </c>
      <c r="AJ58" s="240" t="s">
        <v>63</v>
      </c>
      <c r="AK58" s="240" t="s">
        <v>63</v>
      </c>
      <c r="AL58" s="240">
        <v>0</v>
      </c>
      <c r="AM58" s="240" t="s">
        <v>63</v>
      </c>
      <c r="AN58" s="240" t="s">
        <v>63</v>
      </c>
      <c r="AO58" s="240" t="s">
        <v>63</v>
      </c>
      <c r="AP58" s="240" t="s">
        <v>63</v>
      </c>
      <c r="AQ58" s="240">
        <v>0</v>
      </c>
      <c r="AR58" s="240" t="s">
        <v>63</v>
      </c>
      <c r="AS58" s="240" t="s">
        <v>63</v>
      </c>
      <c r="AT58" s="240" t="s">
        <v>63</v>
      </c>
      <c r="AU58" s="240" t="s">
        <v>63</v>
      </c>
      <c r="AV58" s="240">
        <v>0</v>
      </c>
      <c r="AW58" s="240" t="s">
        <v>63</v>
      </c>
      <c r="AX58" s="240" t="s">
        <v>63</v>
      </c>
      <c r="AY58" s="240" t="s">
        <v>63</v>
      </c>
      <c r="AZ58" s="240" t="s">
        <v>63</v>
      </c>
      <c r="BA58" s="240">
        <v>0</v>
      </c>
      <c r="BB58" s="240" t="s">
        <v>63</v>
      </c>
      <c r="BC58" s="240" t="s">
        <v>63</v>
      </c>
      <c r="BD58" s="240" t="s">
        <v>63</v>
      </c>
      <c r="BE58" s="240" t="s">
        <v>63</v>
      </c>
      <c r="BF58" s="240">
        <v>0</v>
      </c>
      <c r="BG58" s="240" t="s">
        <v>63</v>
      </c>
    </row>
    <row r="59" spans="1:59">
      <c r="A59" s="239" t="s">
        <v>440</v>
      </c>
      <c r="B59" s="307" t="s">
        <v>426</v>
      </c>
      <c r="C59" s="240" t="s">
        <v>63</v>
      </c>
      <c r="D59" s="240" t="s">
        <v>63</v>
      </c>
      <c r="E59" s="240" t="s">
        <v>63</v>
      </c>
      <c r="F59" s="240" t="s">
        <v>63</v>
      </c>
      <c r="G59" s="240" t="s">
        <v>63</v>
      </c>
      <c r="H59" s="240">
        <v>0</v>
      </c>
      <c r="I59" s="240" t="s">
        <v>63</v>
      </c>
      <c r="J59" s="240" t="s">
        <v>63</v>
      </c>
      <c r="K59" s="240" t="s">
        <v>63</v>
      </c>
      <c r="L59" s="240" t="s">
        <v>63</v>
      </c>
      <c r="M59" s="240">
        <v>0</v>
      </c>
      <c r="N59" s="240" t="s">
        <v>63</v>
      </c>
      <c r="O59" s="240" t="s">
        <v>63</v>
      </c>
      <c r="P59" s="240" t="s">
        <v>63</v>
      </c>
      <c r="Q59" s="240" t="s">
        <v>63</v>
      </c>
      <c r="R59" s="240">
        <v>0</v>
      </c>
      <c r="S59" s="240" t="s">
        <v>63</v>
      </c>
      <c r="T59" s="240" t="s">
        <v>63</v>
      </c>
      <c r="U59" s="240" t="s">
        <v>63</v>
      </c>
      <c r="V59" s="240" t="s">
        <v>63</v>
      </c>
      <c r="W59" s="240">
        <v>0</v>
      </c>
      <c r="X59" s="240" t="s">
        <v>63</v>
      </c>
      <c r="Y59" s="240" t="s">
        <v>63</v>
      </c>
      <c r="Z59" s="240" t="s">
        <v>63</v>
      </c>
      <c r="AA59" s="240" t="s">
        <v>63</v>
      </c>
      <c r="AB59" s="240">
        <v>0</v>
      </c>
      <c r="AC59" s="240" t="s">
        <v>63</v>
      </c>
      <c r="AD59" s="240" t="s">
        <v>63</v>
      </c>
      <c r="AE59" s="240" t="s">
        <v>63</v>
      </c>
      <c r="AF59" s="240" t="s">
        <v>63</v>
      </c>
      <c r="AG59" s="240">
        <v>0</v>
      </c>
      <c r="AH59" s="240" t="s">
        <v>63</v>
      </c>
      <c r="AI59" s="240" t="s">
        <v>63</v>
      </c>
      <c r="AJ59" s="240" t="s">
        <v>63</v>
      </c>
      <c r="AK59" s="240" t="s">
        <v>63</v>
      </c>
      <c r="AL59" s="240">
        <v>0</v>
      </c>
      <c r="AM59" s="240" t="s">
        <v>63</v>
      </c>
      <c r="AN59" s="240" t="s">
        <v>63</v>
      </c>
      <c r="AO59" s="240" t="s">
        <v>63</v>
      </c>
      <c r="AP59" s="240" t="s">
        <v>63</v>
      </c>
      <c r="AQ59" s="240">
        <v>0</v>
      </c>
      <c r="AR59" s="240" t="s">
        <v>63</v>
      </c>
      <c r="AS59" s="240" t="s">
        <v>63</v>
      </c>
      <c r="AT59" s="240" t="s">
        <v>63</v>
      </c>
      <c r="AU59" s="240" t="s">
        <v>63</v>
      </c>
      <c r="AV59" s="240">
        <v>0</v>
      </c>
      <c r="AW59" s="240" t="s">
        <v>63</v>
      </c>
      <c r="AX59" s="240" t="s">
        <v>63</v>
      </c>
      <c r="AY59" s="240" t="s">
        <v>63</v>
      </c>
      <c r="AZ59" s="240" t="s">
        <v>63</v>
      </c>
      <c r="BA59" s="240">
        <v>0</v>
      </c>
      <c r="BB59" s="240" t="s">
        <v>63</v>
      </c>
      <c r="BC59" s="240" t="s">
        <v>63</v>
      </c>
      <c r="BD59" s="240" t="s">
        <v>63</v>
      </c>
      <c r="BE59" s="240" t="s">
        <v>63</v>
      </c>
      <c r="BF59" s="240">
        <v>0</v>
      </c>
      <c r="BG59" s="240" t="s">
        <v>63</v>
      </c>
    </row>
    <row r="60" spans="1:59" ht="30">
      <c r="A60" s="236" t="s">
        <v>20</v>
      </c>
      <c r="B60" s="237" t="s">
        <v>441</v>
      </c>
      <c r="C60" s="238"/>
      <c r="D60" s="238"/>
      <c r="E60" s="238"/>
      <c r="F60" s="238"/>
      <c r="G60" s="238"/>
      <c r="H60" s="240">
        <v>0</v>
      </c>
      <c r="I60" s="238"/>
      <c r="J60" s="238"/>
      <c r="K60" s="238"/>
      <c r="L60" s="238"/>
      <c r="M60" s="238">
        <v>0</v>
      </c>
      <c r="N60" s="238"/>
      <c r="O60" s="238"/>
      <c r="P60" s="238"/>
      <c r="Q60" s="238"/>
      <c r="R60" s="238">
        <v>0</v>
      </c>
      <c r="S60" s="238"/>
      <c r="T60" s="238"/>
      <c r="U60" s="238"/>
      <c r="V60" s="238"/>
      <c r="W60" s="238">
        <v>0</v>
      </c>
      <c r="X60" s="238"/>
      <c r="Y60" s="238"/>
      <c r="Z60" s="238"/>
      <c r="AA60" s="238"/>
      <c r="AB60" s="238">
        <v>0</v>
      </c>
      <c r="AC60" s="238"/>
      <c r="AD60" s="238"/>
      <c r="AE60" s="238"/>
      <c r="AF60" s="238"/>
      <c r="AG60" s="238">
        <v>0</v>
      </c>
      <c r="AH60" s="238"/>
      <c r="AI60" s="238"/>
      <c r="AJ60" s="238"/>
      <c r="AK60" s="238"/>
      <c r="AL60" s="238">
        <v>0</v>
      </c>
      <c r="AM60" s="238"/>
      <c r="AN60" s="238"/>
      <c r="AO60" s="238"/>
      <c r="AP60" s="238"/>
      <c r="AQ60" s="238">
        <v>0</v>
      </c>
      <c r="AR60" s="238"/>
      <c r="AS60" s="238"/>
      <c r="AT60" s="238"/>
      <c r="AU60" s="238"/>
      <c r="AV60" s="238">
        <v>0</v>
      </c>
      <c r="AW60" s="238"/>
      <c r="AX60" s="238"/>
      <c r="AY60" s="238"/>
      <c r="AZ60" s="238"/>
      <c r="BA60" s="238">
        <v>0</v>
      </c>
      <c r="BB60" s="238"/>
      <c r="BC60" s="238"/>
      <c r="BD60" s="238"/>
      <c r="BE60" s="238"/>
      <c r="BF60" s="238">
        <v>0</v>
      </c>
      <c r="BG60" s="238">
        <v>0</v>
      </c>
    </row>
    <row r="61" spans="1:59">
      <c r="A61" s="239" t="s">
        <v>442</v>
      </c>
      <c r="B61" s="42" t="s">
        <v>443</v>
      </c>
      <c r="C61" s="240">
        <v>698.72</v>
      </c>
      <c r="D61" s="240">
        <v>698.72</v>
      </c>
      <c r="E61" s="240">
        <v>698.72</v>
      </c>
      <c r="F61" s="240">
        <v>698.72</v>
      </c>
      <c r="G61" s="240">
        <v>0</v>
      </c>
      <c r="H61" s="240">
        <v>698.72</v>
      </c>
      <c r="I61" s="240">
        <v>0</v>
      </c>
      <c r="J61" s="240">
        <v>0</v>
      </c>
      <c r="K61" s="240">
        <v>0</v>
      </c>
      <c r="L61" s="240">
        <v>698.72</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c r="BB61" s="240">
        <v>0</v>
      </c>
      <c r="BC61" s="240">
        <v>0</v>
      </c>
      <c r="BD61" s="240">
        <v>0</v>
      </c>
      <c r="BE61" s="240">
        <v>0</v>
      </c>
      <c r="BF61" s="240">
        <v>698.72</v>
      </c>
      <c r="BG61" s="240">
        <v>0</v>
      </c>
    </row>
    <row r="62" spans="1:59">
      <c r="A62" s="239" t="s">
        <v>444</v>
      </c>
      <c r="B62" s="42" t="s">
        <v>445</v>
      </c>
      <c r="C62" s="240" t="s">
        <v>63</v>
      </c>
      <c r="D62" s="240" t="s">
        <v>63</v>
      </c>
      <c r="E62" s="240" t="s">
        <v>63</v>
      </c>
      <c r="F62" s="240" t="s">
        <v>63</v>
      </c>
      <c r="G62" s="240" t="s">
        <v>63</v>
      </c>
      <c r="H62" s="240">
        <v>0</v>
      </c>
      <c r="I62" s="240" t="s">
        <v>63</v>
      </c>
      <c r="J62" s="240" t="s">
        <v>63</v>
      </c>
      <c r="K62" s="240" t="s">
        <v>63</v>
      </c>
      <c r="L62" s="240" t="s">
        <v>63</v>
      </c>
      <c r="M62" s="240">
        <v>0</v>
      </c>
      <c r="N62" s="240" t="s">
        <v>63</v>
      </c>
      <c r="O62" s="240" t="s">
        <v>63</v>
      </c>
      <c r="P62" s="240" t="s">
        <v>63</v>
      </c>
      <c r="Q62" s="240" t="s">
        <v>63</v>
      </c>
      <c r="R62" s="240">
        <v>0</v>
      </c>
      <c r="S62" s="240" t="s">
        <v>63</v>
      </c>
      <c r="T62" s="240" t="s">
        <v>63</v>
      </c>
      <c r="U62" s="240" t="s">
        <v>63</v>
      </c>
      <c r="V62" s="240" t="s">
        <v>63</v>
      </c>
      <c r="W62" s="240">
        <v>0</v>
      </c>
      <c r="X62" s="240" t="s">
        <v>63</v>
      </c>
      <c r="Y62" s="240" t="s">
        <v>63</v>
      </c>
      <c r="Z62" s="240" t="s">
        <v>63</v>
      </c>
      <c r="AA62" s="240" t="s">
        <v>63</v>
      </c>
      <c r="AB62" s="240">
        <v>0</v>
      </c>
      <c r="AC62" s="240" t="s">
        <v>63</v>
      </c>
      <c r="AD62" s="240" t="s">
        <v>63</v>
      </c>
      <c r="AE62" s="240" t="s">
        <v>63</v>
      </c>
      <c r="AF62" s="240" t="s">
        <v>63</v>
      </c>
      <c r="AG62" s="240">
        <v>0</v>
      </c>
      <c r="AH62" s="240" t="s">
        <v>63</v>
      </c>
      <c r="AI62" s="240" t="s">
        <v>63</v>
      </c>
      <c r="AJ62" s="240" t="s">
        <v>63</v>
      </c>
      <c r="AK62" s="240" t="s">
        <v>63</v>
      </c>
      <c r="AL62" s="240">
        <v>0</v>
      </c>
      <c r="AM62" s="240" t="s">
        <v>63</v>
      </c>
      <c r="AN62" s="240" t="s">
        <v>63</v>
      </c>
      <c r="AO62" s="240" t="s">
        <v>63</v>
      </c>
      <c r="AP62" s="240" t="s">
        <v>63</v>
      </c>
      <c r="AQ62" s="240">
        <v>0</v>
      </c>
      <c r="AR62" s="240" t="s">
        <v>63</v>
      </c>
      <c r="AS62" s="240" t="s">
        <v>63</v>
      </c>
      <c r="AT62" s="240" t="s">
        <v>63</v>
      </c>
      <c r="AU62" s="240" t="s">
        <v>63</v>
      </c>
      <c r="AV62" s="240">
        <v>0</v>
      </c>
      <c r="AW62" s="240" t="s">
        <v>63</v>
      </c>
      <c r="AX62" s="240" t="s">
        <v>63</v>
      </c>
      <c r="AY62" s="240" t="s">
        <v>63</v>
      </c>
      <c r="AZ62" s="240" t="s">
        <v>63</v>
      </c>
      <c r="BA62" s="240">
        <v>0</v>
      </c>
      <c r="BB62" s="240" t="s">
        <v>63</v>
      </c>
      <c r="BC62" s="240" t="s">
        <v>63</v>
      </c>
      <c r="BD62" s="240" t="s">
        <v>63</v>
      </c>
      <c r="BE62" s="240" t="s">
        <v>63</v>
      </c>
      <c r="BF62" s="240">
        <v>0</v>
      </c>
      <c r="BG62" s="240" t="s">
        <v>63</v>
      </c>
    </row>
    <row r="63" spans="1:59">
      <c r="A63" s="239" t="s">
        <v>446</v>
      </c>
      <c r="B63" s="42" t="s">
        <v>447</v>
      </c>
      <c r="C63" s="240">
        <v>20</v>
      </c>
      <c r="D63" s="240">
        <v>20</v>
      </c>
      <c r="E63" s="240">
        <v>20</v>
      </c>
      <c r="F63" s="240">
        <v>0</v>
      </c>
      <c r="G63" s="240">
        <v>0</v>
      </c>
      <c r="H63" s="240">
        <v>20</v>
      </c>
      <c r="I63" s="240" t="s">
        <v>63</v>
      </c>
      <c r="J63" s="240" t="s">
        <v>63</v>
      </c>
      <c r="K63" s="240" t="s">
        <v>63</v>
      </c>
      <c r="L63" s="240">
        <v>20</v>
      </c>
      <c r="M63" s="240">
        <v>0</v>
      </c>
      <c r="N63" s="240" t="s">
        <v>63</v>
      </c>
      <c r="O63" s="240" t="s">
        <v>63</v>
      </c>
      <c r="P63" s="240" t="s">
        <v>63</v>
      </c>
      <c r="Q63" s="240" t="s">
        <v>63</v>
      </c>
      <c r="R63" s="240">
        <v>0</v>
      </c>
      <c r="S63" s="240" t="s">
        <v>63</v>
      </c>
      <c r="T63" s="240" t="s">
        <v>63</v>
      </c>
      <c r="U63" s="240" t="s">
        <v>63</v>
      </c>
      <c r="V63" s="240">
        <v>0</v>
      </c>
      <c r="W63" s="240">
        <v>0</v>
      </c>
      <c r="X63" s="240" t="s">
        <v>63</v>
      </c>
      <c r="Y63" s="240" t="s">
        <v>63</v>
      </c>
      <c r="Z63" s="240" t="s">
        <v>63</v>
      </c>
      <c r="AA63" s="240" t="s">
        <v>63</v>
      </c>
      <c r="AB63" s="240">
        <v>0</v>
      </c>
      <c r="AC63" s="240" t="s">
        <v>63</v>
      </c>
      <c r="AD63" s="240" t="s">
        <v>63</v>
      </c>
      <c r="AE63" s="240" t="s">
        <v>63</v>
      </c>
      <c r="AF63" s="240" t="s">
        <v>63</v>
      </c>
      <c r="AG63" s="240">
        <v>0</v>
      </c>
      <c r="AH63" s="240" t="s">
        <v>63</v>
      </c>
      <c r="AI63" s="240" t="s">
        <v>63</v>
      </c>
      <c r="AJ63" s="240" t="s">
        <v>63</v>
      </c>
      <c r="AK63" s="240" t="s">
        <v>63</v>
      </c>
      <c r="AL63" s="240">
        <v>0</v>
      </c>
      <c r="AM63" s="240" t="s">
        <v>63</v>
      </c>
      <c r="AN63" s="240" t="s">
        <v>63</v>
      </c>
      <c r="AO63" s="240" t="s">
        <v>63</v>
      </c>
      <c r="AP63" s="240">
        <v>0</v>
      </c>
      <c r="AQ63" s="240">
        <v>0</v>
      </c>
      <c r="AR63" s="240" t="s">
        <v>63</v>
      </c>
      <c r="AS63" s="240" t="s">
        <v>63</v>
      </c>
      <c r="AT63" s="240" t="s">
        <v>63</v>
      </c>
      <c r="AU63" s="240" t="s">
        <v>63</v>
      </c>
      <c r="AV63" s="240">
        <v>0</v>
      </c>
      <c r="AW63" s="240" t="s">
        <v>63</v>
      </c>
      <c r="AX63" s="240" t="s">
        <v>63</v>
      </c>
      <c r="AY63" s="240" t="s">
        <v>63</v>
      </c>
      <c r="AZ63" s="240">
        <v>0</v>
      </c>
      <c r="BA63" s="240">
        <v>0</v>
      </c>
      <c r="BB63" s="240" t="s">
        <v>63</v>
      </c>
      <c r="BC63" s="240" t="s">
        <v>63</v>
      </c>
      <c r="BD63" s="240" t="s">
        <v>63</v>
      </c>
      <c r="BE63" s="240" t="s">
        <v>63</v>
      </c>
      <c r="BF63" s="240">
        <v>20</v>
      </c>
      <c r="BG63" s="240" t="s">
        <v>63</v>
      </c>
    </row>
    <row r="64" spans="1:59">
      <c r="A64" s="239" t="s">
        <v>448</v>
      </c>
      <c r="B64" s="42" t="s">
        <v>449</v>
      </c>
      <c r="C64" s="240" t="s">
        <v>63</v>
      </c>
      <c r="D64" s="240" t="s">
        <v>63</v>
      </c>
      <c r="E64" s="240" t="s">
        <v>63</v>
      </c>
      <c r="F64" s="240" t="s">
        <v>63</v>
      </c>
      <c r="G64" s="240" t="s">
        <v>63</v>
      </c>
      <c r="H64" s="240">
        <v>0</v>
      </c>
      <c r="I64" s="240" t="s">
        <v>63</v>
      </c>
      <c r="J64" s="240" t="s">
        <v>63</v>
      </c>
      <c r="K64" s="240" t="s">
        <v>63</v>
      </c>
      <c r="L64" s="240" t="s">
        <v>63</v>
      </c>
      <c r="M64" s="240">
        <v>0</v>
      </c>
      <c r="N64" s="240" t="s">
        <v>63</v>
      </c>
      <c r="O64" s="240" t="s">
        <v>63</v>
      </c>
      <c r="P64" s="240" t="s">
        <v>63</v>
      </c>
      <c r="Q64" s="240" t="s">
        <v>63</v>
      </c>
      <c r="R64" s="240">
        <v>0</v>
      </c>
      <c r="S64" s="240" t="s">
        <v>63</v>
      </c>
      <c r="T64" s="240" t="s">
        <v>63</v>
      </c>
      <c r="U64" s="240" t="s">
        <v>63</v>
      </c>
      <c r="V64" s="240" t="s">
        <v>63</v>
      </c>
      <c r="W64" s="240">
        <v>0</v>
      </c>
      <c r="X64" s="240" t="s">
        <v>63</v>
      </c>
      <c r="Y64" s="240" t="s">
        <v>63</v>
      </c>
      <c r="Z64" s="240" t="s">
        <v>63</v>
      </c>
      <c r="AA64" s="240" t="s">
        <v>63</v>
      </c>
      <c r="AB64" s="240">
        <v>0</v>
      </c>
      <c r="AC64" s="240" t="s">
        <v>63</v>
      </c>
      <c r="AD64" s="240" t="s">
        <v>63</v>
      </c>
      <c r="AE64" s="240" t="s">
        <v>63</v>
      </c>
      <c r="AF64" s="240" t="s">
        <v>63</v>
      </c>
      <c r="AG64" s="240">
        <v>0</v>
      </c>
      <c r="AH64" s="240" t="s">
        <v>63</v>
      </c>
      <c r="AI64" s="240" t="s">
        <v>63</v>
      </c>
      <c r="AJ64" s="240" t="s">
        <v>63</v>
      </c>
      <c r="AK64" s="240" t="s">
        <v>63</v>
      </c>
      <c r="AL64" s="240">
        <v>0</v>
      </c>
      <c r="AM64" s="240" t="s">
        <v>63</v>
      </c>
      <c r="AN64" s="240" t="s">
        <v>63</v>
      </c>
      <c r="AO64" s="240" t="s">
        <v>63</v>
      </c>
      <c r="AP64" s="240" t="s">
        <v>63</v>
      </c>
      <c r="AQ64" s="240">
        <v>0</v>
      </c>
      <c r="AR64" s="240" t="s">
        <v>63</v>
      </c>
      <c r="AS64" s="240" t="s">
        <v>63</v>
      </c>
      <c r="AT64" s="240" t="s">
        <v>63</v>
      </c>
      <c r="AU64" s="240" t="s">
        <v>63</v>
      </c>
      <c r="AV64" s="240">
        <v>0</v>
      </c>
      <c r="AW64" s="240" t="s">
        <v>63</v>
      </c>
      <c r="AX64" s="240" t="s">
        <v>63</v>
      </c>
      <c r="AY64" s="240" t="s">
        <v>63</v>
      </c>
      <c r="AZ64" s="240" t="s">
        <v>63</v>
      </c>
      <c r="BA64" s="240">
        <v>0</v>
      </c>
      <c r="BB64" s="240" t="s">
        <v>63</v>
      </c>
      <c r="BC64" s="240" t="s">
        <v>63</v>
      </c>
      <c r="BD64" s="240" t="s">
        <v>63</v>
      </c>
      <c r="BE64" s="240" t="s">
        <v>63</v>
      </c>
      <c r="BF64" s="240">
        <v>0</v>
      </c>
      <c r="BG64" s="240" t="s">
        <v>63</v>
      </c>
    </row>
    <row r="65" spans="1:59">
      <c r="A65" s="239" t="s">
        <v>450</v>
      </c>
      <c r="B65" s="42" t="s">
        <v>422</v>
      </c>
      <c r="C65" s="240">
        <v>1.4</v>
      </c>
      <c r="D65" s="240">
        <v>1.4</v>
      </c>
      <c r="E65" s="240" t="s">
        <v>63</v>
      </c>
      <c r="F65" s="240" t="s">
        <v>63</v>
      </c>
      <c r="G65" s="240" t="s">
        <v>63</v>
      </c>
      <c r="H65" s="240">
        <v>1.4</v>
      </c>
      <c r="I65" s="240" t="s">
        <v>63</v>
      </c>
      <c r="J65" s="240" t="s">
        <v>63</v>
      </c>
      <c r="K65" s="240" t="s">
        <v>63</v>
      </c>
      <c r="L65" s="240">
        <v>1.4</v>
      </c>
      <c r="M65" s="240">
        <v>0</v>
      </c>
      <c r="N65" s="240" t="s">
        <v>63</v>
      </c>
      <c r="O65" s="240" t="s">
        <v>63</v>
      </c>
      <c r="P65" s="240" t="s">
        <v>63</v>
      </c>
      <c r="Q65" s="240" t="s">
        <v>63</v>
      </c>
      <c r="R65" s="240">
        <v>0</v>
      </c>
      <c r="S65" s="240" t="s">
        <v>63</v>
      </c>
      <c r="T65" s="240" t="s">
        <v>63</v>
      </c>
      <c r="U65" s="240" t="s">
        <v>63</v>
      </c>
      <c r="V65" s="240">
        <v>0</v>
      </c>
      <c r="W65" s="240">
        <v>0</v>
      </c>
      <c r="X65" s="240" t="s">
        <v>63</v>
      </c>
      <c r="Y65" s="240" t="s">
        <v>63</v>
      </c>
      <c r="Z65" s="240" t="s">
        <v>63</v>
      </c>
      <c r="AA65" s="240" t="s">
        <v>63</v>
      </c>
      <c r="AB65" s="240">
        <v>0</v>
      </c>
      <c r="AC65" s="240" t="s">
        <v>63</v>
      </c>
      <c r="AD65" s="240" t="s">
        <v>63</v>
      </c>
      <c r="AE65" s="240" t="s">
        <v>63</v>
      </c>
      <c r="AF65" s="240" t="s">
        <v>63</v>
      </c>
      <c r="AG65" s="240">
        <v>0</v>
      </c>
      <c r="AH65" s="240" t="s">
        <v>63</v>
      </c>
      <c r="AI65" s="240" t="s">
        <v>63</v>
      </c>
      <c r="AJ65" s="240" t="s">
        <v>63</v>
      </c>
      <c r="AK65" s="240" t="s">
        <v>63</v>
      </c>
      <c r="AL65" s="240">
        <v>0</v>
      </c>
      <c r="AM65" s="240" t="s">
        <v>63</v>
      </c>
      <c r="AN65" s="240" t="s">
        <v>63</v>
      </c>
      <c r="AO65" s="240" t="s">
        <v>63</v>
      </c>
      <c r="AP65" s="240" t="s">
        <v>63</v>
      </c>
      <c r="AQ65" s="240">
        <v>0</v>
      </c>
      <c r="AR65" s="240" t="s">
        <v>63</v>
      </c>
      <c r="AS65" s="240" t="s">
        <v>63</v>
      </c>
      <c r="AT65" s="240" t="s">
        <v>63</v>
      </c>
      <c r="AU65" s="240" t="s">
        <v>63</v>
      </c>
      <c r="AV65" s="240">
        <v>0</v>
      </c>
      <c r="AW65" s="240" t="s">
        <v>63</v>
      </c>
      <c r="AX65" s="240" t="s">
        <v>63</v>
      </c>
      <c r="AY65" s="240" t="s">
        <v>63</v>
      </c>
      <c r="AZ65" s="240" t="s">
        <v>63</v>
      </c>
      <c r="BA65" s="240">
        <v>0</v>
      </c>
      <c r="BB65" s="240" t="s">
        <v>63</v>
      </c>
      <c r="BC65" s="240" t="s">
        <v>63</v>
      </c>
      <c r="BD65" s="240" t="s">
        <v>63</v>
      </c>
      <c r="BE65" s="240" t="s">
        <v>63</v>
      </c>
      <c r="BF65" s="240">
        <v>1.4</v>
      </c>
      <c r="BG65" s="240" t="s">
        <v>63</v>
      </c>
    </row>
    <row r="66" spans="1:59" ht="18.5">
      <c r="A66" s="239" t="s">
        <v>451</v>
      </c>
      <c r="B66" s="42" t="s">
        <v>612</v>
      </c>
      <c r="C66" s="240" t="s">
        <v>63</v>
      </c>
      <c r="D66" s="240" t="s">
        <v>63</v>
      </c>
      <c r="E66" s="240" t="s">
        <v>63</v>
      </c>
      <c r="F66" s="240" t="s">
        <v>63</v>
      </c>
      <c r="G66" s="240" t="s">
        <v>63</v>
      </c>
      <c r="H66" s="240">
        <v>0</v>
      </c>
      <c r="I66" s="240" t="s">
        <v>63</v>
      </c>
      <c r="J66" s="240" t="s">
        <v>63</v>
      </c>
      <c r="K66" s="240" t="s">
        <v>63</v>
      </c>
      <c r="L66" s="240" t="s">
        <v>63</v>
      </c>
      <c r="M66" s="240">
        <v>0</v>
      </c>
      <c r="N66" s="240" t="s">
        <v>63</v>
      </c>
      <c r="O66" s="240" t="s">
        <v>63</v>
      </c>
      <c r="P66" s="240" t="s">
        <v>63</v>
      </c>
      <c r="Q66" s="240" t="s">
        <v>63</v>
      </c>
      <c r="R66" s="240">
        <v>0</v>
      </c>
      <c r="S66" s="240" t="s">
        <v>63</v>
      </c>
      <c r="T66" s="240" t="s">
        <v>63</v>
      </c>
      <c r="U66" s="240" t="s">
        <v>63</v>
      </c>
      <c r="V66" s="240" t="s">
        <v>63</v>
      </c>
      <c r="W66" s="240">
        <v>0</v>
      </c>
      <c r="X66" s="240" t="s">
        <v>63</v>
      </c>
      <c r="Y66" s="240" t="s">
        <v>63</v>
      </c>
      <c r="Z66" s="240" t="s">
        <v>63</v>
      </c>
      <c r="AA66" s="240" t="s">
        <v>63</v>
      </c>
      <c r="AB66" s="240">
        <v>0</v>
      </c>
      <c r="AC66" s="240" t="s">
        <v>63</v>
      </c>
      <c r="AD66" s="240" t="s">
        <v>63</v>
      </c>
      <c r="AE66" s="240" t="s">
        <v>63</v>
      </c>
      <c r="AF66" s="240" t="s">
        <v>63</v>
      </c>
      <c r="AG66" s="240">
        <v>0</v>
      </c>
      <c r="AH66" s="240" t="s">
        <v>63</v>
      </c>
      <c r="AI66" s="240" t="s">
        <v>63</v>
      </c>
      <c r="AJ66" s="240" t="s">
        <v>63</v>
      </c>
      <c r="AK66" s="240" t="s">
        <v>63</v>
      </c>
      <c r="AL66" s="240">
        <v>0</v>
      </c>
      <c r="AM66" s="240" t="s">
        <v>63</v>
      </c>
      <c r="AN66" s="240" t="s">
        <v>63</v>
      </c>
      <c r="AO66" s="240" t="s">
        <v>63</v>
      </c>
      <c r="AP66" s="240" t="s">
        <v>63</v>
      </c>
      <c r="AQ66" s="240">
        <v>0</v>
      </c>
      <c r="AR66" s="240" t="s">
        <v>63</v>
      </c>
      <c r="AS66" s="240" t="s">
        <v>63</v>
      </c>
      <c r="AT66" s="240" t="s">
        <v>63</v>
      </c>
      <c r="AU66" s="240" t="s">
        <v>63</v>
      </c>
      <c r="AV66" s="240">
        <v>0</v>
      </c>
      <c r="AW66" s="240" t="s">
        <v>63</v>
      </c>
      <c r="AX66" s="240" t="s">
        <v>63</v>
      </c>
      <c r="AY66" s="240" t="s">
        <v>63</v>
      </c>
      <c r="AZ66" s="240" t="s">
        <v>63</v>
      </c>
      <c r="BA66" s="240">
        <v>0</v>
      </c>
      <c r="BB66" s="240" t="s">
        <v>63</v>
      </c>
      <c r="BC66" s="240" t="s">
        <v>63</v>
      </c>
      <c r="BD66" s="240" t="s">
        <v>63</v>
      </c>
      <c r="BE66" s="240" t="s">
        <v>63</v>
      </c>
      <c r="BF66" s="240">
        <v>0</v>
      </c>
      <c r="BG66" s="240" t="s">
        <v>63</v>
      </c>
    </row>
    <row r="67" spans="1:59">
      <c r="A67" s="239" t="s">
        <v>452</v>
      </c>
      <c r="B67" s="307" t="s">
        <v>418</v>
      </c>
      <c r="C67" s="240" t="s">
        <v>63</v>
      </c>
      <c r="D67" s="240" t="s">
        <v>63</v>
      </c>
      <c r="E67" s="240" t="s">
        <v>63</v>
      </c>
      <c r="F67" s="240" t="s">
        <v>63</v>
      </c>
      <c r="G67" s="240" t="s">
        <v>63</v>
      </c>
      <c r="H67" s="240">
        <v>0</v>
      </c>
      <c r="I67" s="240" t="s">
        <v>63</v>
      </c>
      <c r="J67" s="240" t="s">
        <v>63</v>
      </c>
      <c r="K67" s="240" t="s">
        <v>63</v>
      </c>
      <c r="L67" s="240" t="s">
        <v>63</v>
      </c>
      <c r="M67" s="240">
        <v>0</v>
      </c>
      <c r="N67" s="240" t="s">
        <v>63</v>
      </c>
      <c r="O67" s="240" t="s">
        <v>63</v>
      </c>
      <c r="P67" s="240" t="s">
        <v>63</v>
      </c>
      <c r="Q67" s="240" t="s">
        <v>63</v>
      </c>
      <c r="R67" s="240">
        <v>0</v>
      </c>
      <c r="S67" s="240" t="s">
        <v>63</v>
      </c>
      <c r="T67" s="240" t="s">
        <v>63</v>
      </c>
      <c r="U67" s="240" t="s">
        <v>63</v>
      </c>
      <c r="V67" s="240" t="s">
        <v>63</v>
      </c>
      <c r="W67" s="240">
        <v>0</v>
      </c>
      <c r="X67" s="240" t="s">
        <v>63</v>
      </c>
      <c r="Y67" s="240" t="s">
        <v>63</v>
      </c>
      <c r="Z67" s="240" t="s">
        <v>63</v>
      </c>
      <c r="AA67" s="240" t="s">
        <v>63</v>
      </c>
      <c r="AB67" s="240">
        <v>0</v>
      </c>
      <c r="AC67" s="240" t="s">
        <v>63</v>
      </c>
      <c r="AD67" s="240" t="s">
        <v>63</v>
      </c>
      <c r="AE67" s="240" t="s">
        <v>63</v>
      </c>
      <c r="AF67" s="240" t="s">
        <v>63</v>
      </c>
      <c r="AG67" s="240">
        <v>0</v>
      </c>
      <c r="AH67" s="240" t="s">
        <v>63</v>
      </c>
      <c r="AI67" s="240" t="s">
        <v>63</v>
      </c>
      <c r="AJ67" s="240" t="s">
        <v>63</v>
      </c>
      <c r="AK67" s="240" t="s">
        <v>63</v>
      </c>
      <c r="AL67" s="240">
        <v>0</v>
      </c>
      <c r="AM67" s="240" t="s">
        <v>63</v>
      </c>
      <c r="AN67" s="240" t="s">
        <v>63</v>
      </c>
      <c r="AO67" s="240" t="s">
        <v>63</v>
      </c>
      <c r="AP67" s="240" t="s">
        <v>63</v>
      </c>
      <c r="AQ67" s="240">
        <v>0</v>
      </c>
      <c r="AR67" s="240" t="s">
        <v>63</v>
      </c>
      <c r="AS67" s="240" t="s">
        <v>63</v>
      </c>
      <c r="AT67" s="240" t="s">
        <v>63</v>
      </c>
      <c r="AU67" s="240" t="s">
        <v>63</v>
      </c>
      <c r="AV67" s="240">
        <v>0</v>
      </c>
      <c r="AW67" s="240" t="s">
        <v>63</v>
      </c>
      <c r="AX67" s="240" t="s">
        <v>63</v>
      </c>
      <c r="AY67" s="240" t="s">
        <v>63</v>
      </c>
      <c r="AZ67" s="240" t="s">
        <v>63</v>
      </c>
      <c r="BA67" s="240">
        <v>0</v>
      </c>
      <c r="BB67" s="240" t="s">
        <v>63</v>
      </c>
      <c r="BC67" s="240" t="s">
        <v>63</v>
      </c>
      <c r="BD67" s="240" t="s">
        <v>63</v>
      </c>
      <c r="BE67" s="240" t="s">
        <v>63</v>
      </c>
      <c r="BF67" s="240">
        <v>0</v>
      </c>
      <c r="BG67" s="240" t="s">
        <v>63</v>
      </c>
    </row>
    <row r="68" spans="1:59">
      <c r="A68" s="239" t="s">
        <v>453</v>
      </c>
      <c r="B68" s="307" t="s">
        <v>420</v>
      </c>
      <c r="C68" s="240" t="s">
        <v>63</v>
      </c>
      <c r="D68" s="240" t="s">
        <v>63</v>
      </c>
      <c r="E68" s="240" t="s">
        <v>63</v>
      </c>
      <c r="F68" s="240" t="s">
        <v>63</v>
      </c>
      <c r="G68" s="240" t="s">
        <v>63</v>
      </c>
      <c r="H68" s="240">
        <v>0</v>
      </c>
      <c r="I68" s="240" t="s">
        <v>63</v>
      </c>
      <c r="J68" s="240" t="s">
        <v>63</v>
      </c>
      <c r="K68" s="240" t="s">
        <v>63</v>
      </c>
      <c r="L68" s="240" t="s">
        <v>63</v>
      </c>
      <c r="M68" s="240">
        <v>0</v>
      </c>
      <c r="N68" s="240" t="s">
        <v>63</v>
      </c>
      <c r="O68" s="240" t="s">
        <v>63</v>
      </c>
      <c r="P68" s="240" t="s">
        <v>63</v>
      </c>
      <c r="Q68" s="240" t="s">
        <v>63</v>
      </c>
      <c r="R68" s="240">
        <v>0</v>
      </c>
      <c r="S68" s="240" t="s">
        <v>63</v>
      </c>
      <c r="T68" s="240" t="s">
        <v>63</v>
      </c>
      <c r="U68" s="240" t="s">
        <v>63</v>
      </c>
      <c r="V68" s="240" t="s">
        <v>63</v>
      </c>
      <c r="W68" s="240">
        <v>0</v>
      </c>
      <c r="X68" s="240" t="s">
        <v>63</v>
      </c>
      <c r="Y68" s="240" t="s">
        <v>63</v>
      </c>
      <c r="Z68" s="240" t="s">
        <v>63</v>
      </c>
      <c r="AA68" s="240" t="s">
        <v>63</v>
      </c>
      <c r="AB68" s="240">
        <v>0</v>
      </c>
      <c r="AC68" s="240" t="s">
        <v>63</v>
      </c>
      <c r="AD68" s="240" t="s">
        <v>63</v>
      </c>
      <c r="AE68" s="240" t="s">
        <v>63</v>
      </c>
      <c r="AF68" s="240" t="s">
        <v>63</v>
      </c>
      <c r="AG68" s="240">
        <v>0</v>
      </c>
      <c r="AH68" s="240" t="s">
        <v>63</v>
      </c>
      <c r="AI68" s="240" t="s">
        <v>63</v>
      </c>
      <c r="AJ68" s="240" t="s">
        <v>63</v>
      </c>
      <c r="AK68" s="240" t="s">
        <v>63</v>
      </c>
      <c r="AL68" s="240">
        <v>0</v>
      </c>
      <c r="AM68" s="240" t="s">
        <v>63</v>
      </c>
      <c r="AN68" s="240" t="s">
        <v>63</v>
      </c>
      <c r="AO68" s="240" t="s">
        <v>63</v>
      </c>
      <c r="AP68" s="240" t="s">
        <v>63</v>
      </c>
      <c r="AQ68" s="240">
        <v>0</v>
      </c>
      <c r="AR68" s="240" t="s">
        <v>63</v>
      </c>
      <c r="AS68" s="240" t="s">
        <v>63</v>
      </c>
      <c r="AT68" s="240" t="s">
        <v>63</v>
      </c>
      <c r="AU68" s="240" t="s">
        <v>63</v>
      </c>
      <c r="AV68" s="240">
        <v>0</v>
      </c>
      <c r="AW68" s="240" t="s">
        <v>63</v>
      </c>
      <c r="AX68" s="240" t="s">
        <v>63</v>
      </c>
      <c r="AY68" s="240" t="s">
        <v>63</v>
      </c>
      <c r="AZ68" s="240" t="s">
        <v>63</v>
      </c>
      <c r="BA68" s="240">
        <v>0</v>
      </c>
      <c r="BB68" s="240" t="s">
        <v>63</v>
      </c>
      <c r="BC68" s="240" t="s">
        <v>63</v>
      </c>
      <c r="BD68" s="240" t="s">
        <v>63</v>
      </c>
      <c r="BE68" s="240" t="s">
        <v>63</v>
      </c>
      <c r="BF68" s="240">
        <v>0</v>
      </c>
      <c r="BG68" s="240" t="s">
        <v>63</v>
      </c>
    </row>
    <row r="69" spans="1:59">
      <c r="A69" s="239" t="s">
        <v>454</v>
      </c>
      <c r="B69" s="307" t="s">
        <v>422</v>
      </c>
      <c r="C69" s="240" t="s">
        <v>63</v>
      </c>
      <c r="D69" s="240" t="s">
        <v>63</v>
      </c>
      <c r="E69" s="240" t="s">
        <v>63</v>
      </c>
      <c r="F69" s="240" t="s">
        <v>63</v>
      </c>
      <c r="G69" s="240" t="s">
        <v>63</v>
      </c>
      <c r="H69" s="240">
        <v>0</v>
      </c>
      <c r="I69" s="240" t="s">
        <v>63</v>
      </c>
      <c r="J69" s="240" t="s">
        <v>63</v>
      </c>
      <c r="K69" s="240" t="s">
        <v>63</v>
      </c>
      <c r="L69" s="240" t="s">
        <v>63</v>
      </c>
      <c r="M69" s="240">
        <v>0</v>
      </c>
      <c r="N69" s="240" t="s">
        <v>63</v>
      </c>
      <c r="O69" s="240" t="s">
        <v>63</v>
      </c>
      <c r="P69" s="240" t="s">
        <v>63</v>
      </c>
      <c r="Q69" s="240" t="s">
        <v>63</v>
      </c>
      <c r="R69" s="240">
        <v>0</v>
      </c>
      <c r="S69" s="240" t="s">
        <v>63</v>
      </c>
      <c r="T69" s="240" t="s">
        <v>63</v>
      </c>
      <c r="U69" s="240" t="s">
        <v>63</v>
      </c>
      <c r="V69" s="240" t="s">
        <v>63</v>
      </c>
      <c r="W69" s="240">
        <v>0</v>
      </c>
      <c r="X69" s="240" t="s">
        <v>63</v>
      </c>
      <c r="Y69" s="240" t="s">
        <v>63</v>
      </c>
      <c r="Z69" s="240" t="s">
        <v>63</v>
      </c>
      <c r="AA69" s="240" t="s">
        <v>63</v>
      </c>
      <c r="AB69" s="240">
        <v>0</v>
      </c>
      <c r="AC69" s="240" t="s">
        <v>63</v>
      </c>
      <c r="AD69" s="240" t="s">
        <v>63</v>
      </c>
      <c r="AE69" s="240" t="s">
        <v>63</v>
      </c>
      <c r="AF69" s="240" t="s">
        <v>63</v>
      </c>
      <c r="AG69" s="240">
        <v>0</v>
      </c>
      <c r="AH69" s="240" t="s">
        <v>63</v>
      </c>
      <c r="AI69" s="240" t="s">
        <v>63</v>
      </c>
      <c r="AJ69" s="240" t="s">
        <v>63</v>
      </c>
      <c r="AK69" s="240" t="s">
        <v>63</v>
      </c>
      <c r="AL69" s="240">
        <v>0</v>
      </c>
      <c r="AM69" s="240" t="s">
        <v>63</v>
      </c>
      <c r="AN69" s="240" t="s">
        <v>63</v>
      </c>
      <c r="AO69" s="240" t="s">
        <v>63</v>
      </c>
      <c r="AP69" s="240" t="s">
        <v>63</v>
      </c>
      <c r="AQ69" s="240">
        <v>0</v>
      </c>
      <c r="AR69" s="240" t="s">
        <v>63</v>
      </c>
      <c r="AS69" s="240" t="s">
        <v>63</v>
      </c>
      <c r="AT69" s="240" t="s">
        <v>63</v>
      </c>
      <c r="AU69" s="240" t="s">
        <v>63</v>
      </c>
      <c r="AV69" s="240">
        <v>0</v>
      </c>
      <c r="AW69" s="240" t="s">
        <v>63</v>
      </c>
      <c r="AX69" s="240" t="s">
        <v>63</v>
      </c>
      <c r="AY69" s="240" t="s">
        <v>63</v>
      </c>
      <c r="AZ69" s="240" t="s">
        <v>63</v>
      </c>
      <c r="BA69" s="240">
        <v>0</v>
      </c>
      <c r="BB69" s="240" t="s">
        <v>63</v>
      </c>
      <c r="BC69" s="240" t="s">
        <v>63</v>
      </c>
      <c r="BD69" s="240" t="s">
        <v>63</v>
      </c>
      <c r="BE69" s="240" t="s">
        <v>63</v>
      </c>
      <c r="BF69" s="240">
        <v>0</v>
      </c>
      <c r="BG69" s="240" t="s">
        <v>63</v>
      </c>
    </row>
    <row r="70" spans="1:59">
      <c r="A70" s="239" t="s">
        <v>455</v>
      </c>
      <c r="B70" s="307" t="s">
        <v>424</v>
      </c>
      <c r="C70" s="240" t="s">
        <v>63</v>
      </c>
      <c r="D70" s="240" t="s">
        <v>63</v>
      </c>
      <c r="E70" s="240" t="s">
        <v>63</v>
      </c>
      <c r="F70" s="240" t="s">
        <v>63</v>
      </c>
      <c r="G70" s="240" t="s">
        <v>63</v>
      </c>
      <c r="H70" s="240">
        <v>0</v>
      </c>
      <c r="I70" s="240" t="s">
        <v>63</v>
      </c>
      <c r="J70" s="240" t="s">
        <v>63</v>
      </c>
      <c r="K70" s="240" t="s">
        <v>63</v>
      </c>
      <c r="L70" s="240" t="s">
        <v>63</v>
      </c>
      <c r="M70" s="240">
        <v>0</v>
      </c>
      <c r="N70" s="240" t="s">
        <v>63</v>
      </c>
      <c r="O70" s="240" t="s">
        <v>63</v>
      </c>
      <c r="P70" s="240" t="s">
        <v>63</v>
      </c>
      <c r="Q70" s="240" t="s">
        <v>63</v>
      </c>
      <c r="R70" s="240">
        <v>0</v>
      </c>
      <c r="S70" s="240" t="s">
        <v>63</v>
      </c>
      <c r="T70" s="240" t="s">
        <v>63</v>
      </c>
      <c r="U70" s="240" t="s">
        <v>63</v>
      </c>
      <c r="V70" s="240" t="s">
        <v>63</v>
      </c>
      <c r="W70" s="240">
        <v>0</v>
      </c>
      <c r="X70" s="240" t="s">
        <v>63</v>
      </c>
      <c r="Y70" s="240" t="s">
        <v>63</v>
      </c>
      <c r="Z70" s="240" t="s">
        <v>63</v>
      </c>
      <c r="AA70" s="240" t="s">
        <v>63</v>
      </c>
      <c r="AB70" s="240">
        <v>0</v>
      </c>
      <c r="AC70" s="240" t="s">
        <v>63</v>
      </c>
      <c r="AD70" s="240" t="s">
        <v>63</v>
      </c>
      <c r="AE70" s="240" t="s">
        <v>63</v>
      </c>
      <c r="AF70" s="240" t="s">
        <v>63</v>
      </c>
      <c r="AG70" s="240">
        <v>0</v>
      </c>
      <c r="AH70" s="240" t="s">
        <v>63</v>
      </c>
      <c r="AI70" s="240" t="s">
        <v>63</v>
      </c>
      <c r="AJ70" s="240" t="s">
        <v>63</v>
      </c>
      <c r="AK70" s="240" t="s">
        <v>63</v>
      </c>
      <c r="AL70" s="240">
        <v>0</v>
      </c>
      <c r="AM70" s="240" t="s">
        <v>63</v>
      </c>
      <c r="AN70" s="240" t="s">
        <v>63</v>
      </c>
      <c r="AO70" s="240" t="s">
        <v>63</v>
      </c>
      <c r="AP70" s="240" t="s">
        <v>63</v>
      </c>
      <c r="AQ70" s="240">
        <v>0</v>
      </c>
      <c r="AR70" s="240" t="s">
        <v>63</v>
      </c>
      <c r="AS70" s="240" t="s">
        <v>63</v>
      </c>
      <c r="AT70" s="240" t="s">
        <v>63</v>
      </c>
      <c r="AU70" s="240" t="s">
        <v>63</v>
      </c>
      <c r="AV70" s="240">
        <v>0</v>
      </c>
      <c r="AW70" s="240" t="s">
        <v>63</v>
      </c>
      <c r="AX70" s="240" t="s">
        <v>63</v>
      </c>
      <c r="AY70" s="240" t="s">
        <v>63</v>
      </c>
      <c r="AZ70" s="240" t="s">
        <v>63</v>
      </c>
      <c r="BA70" s="240">
        <v>0</v>
      </c>
      <c r="BB70" s="240" t="s">
        <v>63</v>
      </c>
      <c r="BC70" s="240" t="s">
        <v>63</v>
      </c>
      <c r="BD70" s="240" t="s">
        <v>63</v>
      </c>
      <c r="BE70" s="240" t="s">
        <v>63</v>
      </c>
      <c r="BF70" s="240">
        <v>0</v>
      </c>
      <c r="BG70" s="240" t="s">
        <v>63</v>
      </c>
    </row>
    <row r="71" spans="1:59">
      <c r="A71" s="239" t="s">
        <v>456</v>
      </c>
      <c r="B71" s="307" t="s">
        <v>426</v>
      </c>
      <c r="C71" s="240" t="s">
        <v>63</v>
      </c>
      <c r="D71" s="240" t="s">
        <v>63</v>
      </c>
      <c r="E71" s="240" t="s">
        <v>63</v>
      </c>
      <c r="F71" s="240" t="s">
        <v>63</v>
      </c>
      <c r="G71" s="240" t="s">
        <v>63</v>
      </c>
      <c r="H71" s="240">
        <v>0</v>
      </c>
      <c r="I71" s="240" t="s">
        <v>63</v>
      </c>
      <c r="J71" s="240" t="s">
        <v>63</v>
      </c>
      <c r="K71" s="240" t="s">
        <v>63</v>
      </c>
      <c r="L71" s="240" t="s">
        <v>63</v>
      </c>
      <c r="M71" s="240">
        <v>0</v>
      </c>
      <c r="N71" s="240" t="s">
        <v>63</v>
      </c>
      <c r="O71" s="240" t="s">
        <v>63</v>
      </c>
      <c r="P71" s="240" t="s">
        <v>63</v>
      </c>
      <c r="Q71" s="240" t="s">
        <v>63</v>
      </c>
      <c r="R71" s="240">
        <v>0</v>
      </c>
      <c r="S71" s="240" t="s">
        <v>63</v>
      </c>
      <c r="T71" s="240" t="s">
        <v>63</v>
      </c>
      <c r="U71" s="240" t="s">
        <v>63</v>
      </c>
      <c r="V71" s="240" t="s">
        <v>63</v>
      </c>
      <c r="W71" s="240">
        <v>0</v>
      </c>
      <c r="X71" s="240" t="s">
        <v>63</v>
      </c>
      <c r="Y71" s="240" t="s">
        <v>63</v>
      </c>
      <c r="Z71" s="240" t="s">
        <v>63</v>
      </c>
      <c r="AA71" s="240" t="s">
        <v>63</v>
      </c>
      <c r="AB71" s="240">
        <v>0</v>
      </c>
      <c r="AC71" s="240" t="s">
        <v>63</v>
      </c>
      <c r="AD71" s="240" t="s">
        <v>63</v>
      </c>
      <c r="AE71" s="240" t="s">
        <v>63</v>
      </c>
      <c r="AF71" s="240" t="s">
        <v>63</v>
      </c>
      <c r="AG71" s="240">
        <v>0</v>
      </c>
      <c r="AH71" s="240" t="s">
        <v>63</v>
      </c>
      <c r="AI71" s="240" t="s">
        <v>63</v>
      </c>
      <c r="AJ71" s="240" t="s">
        <v>63</v>
      </c>
      <c r="AK71" s="240" t="s">
        <v>63</v>
      </c>
      <c r="AL71" s="240">
        <v>0</v>
      </c>
      <c r="AM71" s="240" t="s">
        <v>63</v>
      </c>
      <c r="AN71" s="240" t="s">
        <v>63</v>
      </c>
      <c r="AO71" s="240" t="s">
        <v>63</v>
      </c>
      <c r="AP71" s="240" t="s">
        <v>63</v>
      </c>
      <c r="AQ71" s="240">
        <v>0</v>
      </c>
      <c r="AR71" s="240" t="s">
        <v>63</v>
      </c>
      <c r="AS71" s="240" t="s">
        <v>63</v>
      </c>
      <c r="AT71" s="240" t="s">
        <v>63</v>
      </c>
      <c r="AU71" s="240" t="s">
        <v>63</v>
      </c>
      <c r="AV71" s="240">
        <v>0</v>
      </c>
      <c r="AW71" s="240" t="s">
        <v>63</v>
      </c>
      <c r="AX71" s="240" t="s">
        <v>63</v>
      </c>
      <c r="AY71" s="240" t="s">
        <v>63</v>
      </c>
      <c r="AZ71" s="240" t="s">
        <v>63</v>
      </c>
      <c r="BA71" s="240">
        <v>0</v>
      </c>
      <c r="BB71" s="240" t="s">
        <v>63</v>
      </c>
      <c r="BC71" s="240" t="s">
        <v>63</v>
      </c>
      <c r="BD71" s="240" t="s">
        <v>63</v>
      </c>
      <c r="BE71" s="240" t="s">
        <v>63</v>
      </c>
      <c r="BF71" s="240">
        <v>0</v>
      </c>
      <c r="BG71" s="240" t="s">
        <v>63</v>
      </c>
    </row>
    <row r="72" spans="1:59" ht="30">
      <c r="A72" s="236" t="s">
        <v>22</v>
      </c>
      <c r="B72" s="237" t="s">
        <v>457</v>
      </c>
      <c r="C72" s="238" t="s">
        <v>63</v>
      </c>
      <c r="D72" s="238" t="s">
        <v>63</v>
      </c>
      <c r="E72" s="238" t="s">
        <v>63</v>
      </c>
      <c r="F72" s="238" t="s">
        <v>63</v>
      </c>
      <c r="G72" s="238" t="s">
        <v>63</v>
      </c>
      <c r="H72" s="240">
        <v>0</v>
      </c>
      <c r="I72" s="238" t="s">
        <v>63</v>
      </c>
      <c r="J72" s="238" t="s">
        <v>63</v>
      </c>
      <c r="K72" s="238" t="s">
        <v>63</v>
      </c>
      <c r="L72" s="238" t="s">
        <v>63</v>
      </c>
      <c r="M72" s="238">
        <v>0</v>
      </c>
      <c r="N72" s="238" t="s">
        <v>63</v>
      </c>
      <c r="O72" s="238" t="s">
        <v>63</v>
      </c>
      <c r="P72" s="238" t="s">
        <v>63</v>
      </c>
      <c r="Q72" s="238" t="s">
        <v>63</v>
      </c>
      <c r="R72" s="238">
        <v>0</v>
      </c>
      <c r="S72" s="238" t="s">
        <v>63</v>
      </c>
      <c r="T72" s="238" t="s">
        <v>63</v>
      </c>
      <c r="U72" s="238" t="s">
        <v>63</v>
      </c>
      <c r="V72" s="238" t="s">
        <v>63</v>
      </c>
      <c r="W72" s="238">
        <v>0</v>
      </c>
      <c r="X72" s="238" t="s">
        <v>63</v>
      </c>
      <c r="Y72" s="238" t="s">
        <v>63</v>
      </c>
      <c r="Z72" s="238" t="s">
        <v>63</v>
      </c>
      <c r="AA72" s="238" t="s">
        <v>63</v>
      </c>
      <c r="AB72" s="238">
        <v>0</v>
      </c>
      <c r="AC72" s="238" t="s">
        <v>63</v>
      </c>
      <c r="AD72" s="238" t="s">
        <v>63</v>
      </c>
      <c r="AE72" s="238" t="s">
        <v>63</v>
      </c>
      <c r="AF72" s="238" t="s">
        <v>63</v>
      </c>
      <c r="AG72" s="238">
        <v>0</v>
      </c>
      <c r="AH72" s="238" t="s">
        <v>63</v>
      </c>
      <c r="AI72" s="238" t="s">
        <v>63</v>
      </c>
      <c r="AJ72" s="238" t="s">
        <v>63</v>
      </c>
      <c r="AK72" s="238" t="s">
        <v>63</v>
      </c>
      <c r="AL72" s="238">
        <v>0</v>
      </c>
      <c r="AM72" s="238" t="s">
        <v>63</v>
      </c>
      <c r="AN72" s="238" t="s">
        <v>63</v>
      </c>
      <c r="AO72" s="238" t="s">
        <v>63</v>
      </c>
      <c r="AP72" s="238" t="s">
        <v>63</v>
      </c>
      <c r="AQ72" s="238">
        <v>0</v>
      </c>
      <c r="AR72" s="238" t="s">
        <v>63</v>
      </c>
      <c r="AS72" s="238" t="s">
        <v>63</v>
      </c>
      <c r="AT72" s="238" t="s">
        <v>63</v>
      </c>
      <c r="AU72" s="238" t="s">
        <v>63</v>
      </c>
      <c r="AV72" s="238">
        <v>0</v>
      </c>
      <c r="AW72" s="238" t="s">
        <v>63</v>
      </c>
      <c r="AX72" s="238" t="s">
        <v>63</v>
      </c>
      <c r="AY72" s="238" t="s">
        <v>63</v>
      </c>
      <c r="AZ72" s="238" t="s">
        <v>63</v>
      </c>
      <c r="BA72" s="238">
        <v>0</v>
      </c>
      <c r="BB72" s="238" t="s">
        <v>63</v>
      </c>
      <c r="BC72" s="238" t="s">
        <v>63</v>
      </c>
      <c r="BD72" s="238" t="s">
        <v>63</v>
      </c>
      <c r="BE72" s="238" t="s">
        <v>63</v>
      </c>
      <c r="BF72" s="238">
        <v>0</v>
      </c>
      <c r="BG72" s="238" t="s">
        <v>63</v>
      </c>
    </row>
    <row r="73" spans="1:59">
      <c r="A73" s="236" t="s">
        <v>25</v>
      </c>
      <c r="B73" s="237" t="s">
        <v>458</v>
      </c>
      <c r="C73" s="238"/>
      <c r="D73" s="238"/>
      <c r="E73" s="238"/>
      <c r="F73" s="238"/>
      <c r="G73" s="238"/>
      <c r="H73" s="240"/>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row>
    <row r="74" spans="1:59">
      <c r="A74" s="239" t="s">
        <v>459</v>
      </c>
      <c r="B74" s="306" t="s">
        <v>429</v>
      </c>
      <c r="C74" s="240" t="s">
        <v>63</v>
      </c>
      <c r="D74" s="240" t="s">
        <v>63</v>
      </c>
      <c r="E74" s="240" t="s">
        <v>63</v>
      </c>
      <c r="F74" s="240" t="s">
        <v>63</v>
      </c>
      <c r="G74" s="240" t="s">
        <v>63</v>
      </c>
      <c r="H74" s="240">
        <v>0</v>
      </c>
      <c r="I74" s="240" t="s">
        <v>63</v>
      </c>
      <c r="J74" s="240" t="s">
        <v>63</v>
      </c>
      <c r="K74" s="240" t="s">
        <v>63</v>
      </c>
      <c r="L74" s="240" t="s">
        <v>63</v>
      </c>
      <c r="M74" s="240">
        <v>0</v>
      </c>
      <c r="N74" s="240" t="s">
        <v>63</v>
      </c>
      <c r="O74" s="240" t="s">
        <v>63</v>
      </c>
      <c r="P74" s="240" t="s">
        <v>63</v>
      </c>
      <c r="Q74" s="240" t="s">
        <v>63</v>
      </c>
      <c r="R74" s="240">
        <v>0</v>
      </c>
      <c r="S74" s="240" t="s">
        <v>63</v>
      </c>
      <c r="T74" s="240" t="s">
        <v>63</v>
      </c>
      <c r="U74" s="240" t="s">
        <v>63</v>
      </c>
      <c r="V74" s="240" t="s">
        <v>63</v>
      </c>
      <c r="W74" s="240">
        <v>0</v>
      </c>
      <c r="X74" s="240" t="s">
        <v>63</v>
      </c>
      <c r="Y74" s="240" t="s">
        <v>63</v>
      </c>
      <c r="Z74" s="240" t="s">
        <v>63</v>
      </c>
      <c r="AA74" s="240" t="s">
        <v>63</v>
      </c>
      <c r="AB74" s="240">
        <v>0</v>
      </c>
      <c r="AC74" s="240" t="s">
        <v>63</v>
      </c>
      <c r="AD74" s="240" t="s">
        <v>63</v>
      </c>
      <c r="AE74" s="240" t="s">
        <v>63</v>
      </c>
      <c r="AF74" s="240" t="s">
        <v>63</v>
      </c>
      <c r="AG74" s="240">
        <v>0</v>
      </c>
      <c r="AH74" s="240" t="s">
        <v>63</v>
      </c>
      <c r="AI74" s="240" t="s">
        <v>63</v>
      </c>
      <c r="AJ74" s="240" t="s">
        <v>63</v>
      </c>
      <c r="AK74" s="240" t="s">
        <v>63</v>
      </c>
      <c r="AL74" s="240">
        <v>0</v>
      </c>
      <c r="AM74" s="240" t="s">
        <v>63</v>
      </c>
      <c r="AN74" s="240" t="s">
        <v>63</v>
      </c>
      <c r="AO74" s="240" t="s">
        <v>63</v>
      </c>
      <c r="AP74" s="240" t="s">
        <v>63</v>
      </c>
      <c r="AQ74" s="240">
        <v>0</v>
      </c>
      <c r="AR74" s="240" t="s">
        <v>63</v>
      </c>
      <c r="AS74" s="240" t="s">
        <v>63</v>
      </c>
      <c r="AT74" s="240" t="s">
        <v>63</v>
      </c>
      <c r="AU74" s="240" t="s">
        <v>63</v>
      </c>
      <c r="AV74" s="240">
        <v>0</v>
      </c>
      <c r="AW74" s="240" t="s">
        <v>63</v>
      </c>
      <c r="AX74" s="240" t="s">
        <v>63</v>
      </c>
      <c r="AY74" s="240" t="s">
        <v>63</v>
      </c>
      <c r="AZ74" s="240" t="s">
        <v>63</v>
      </c>
      <c r="BA74" s="240">
        <v>0</v>
      </c>
      <c r="BB74" s="240" t="s">
        <v>63</v>
      </c>
      <c r="BC74" s="240" t="s">
        <v>63</v>
      </c>
      <c r="BD74" s="240" t="s">
        <v>63</v>
      </c>
      <c r="BE74" s="240" t="s">
        <v>63</v>
      </c>
      <c r="BF74" s="240">
        <v>0</v>
      </c>
      <c r="BG74" s="240" t="s">
        <v>63</v>
      </c>
    </row>
    <row r="75" spans="1:59">
      <c r="A75" s="239" t="s">
        <v>460</v>
      </c>
      <c r="B75" s="306" t="s">
        <v>407</v>
      </c>
      <c r="C75" s="240">
        <v>20</v>
      </c>
      <c r="D75" s="240">
        <v>20</v>
      </c>
      <c r="E75" s="240">
        <v>20</v>
      </c>
      <c r="F75" s="240">
        <v>0</v>
      </c>
      <c r="G75" s="240">
        <v>0</v>
      </c>
      <c r="H75" s="240">
        <v>20</v>
      </c>
      <c r="I75" s="240" t="s">
        <v>63</v>
      </c>
      <c r="J75" s="240" t="s">
        <v>63</v>
      </c>
      <c r="K75" s="240" t="s">
        <v>63</v>
      </c>
      <c r="L75" s="240">
        <v>20</v>
      </c>
      <c r="M75" s="240">
        <v>0</v>
      </c>
      <c r="N75" s="240" t="s">
        <v>63</v>
      </c>
      <c r="O75" s="240" t="s">
        <v>63</v>
      </c>
      <c r="P75" s="240" t="s">
        <v>63</v>
      </c>
      <c r="Q75" s="240" t="s">
        <v>63</v>
      </c>
      <c r="R75" s="240">
        <v>0</v>
      </c>
      <c r="S75" s="240" t="s">
        <v>63</v>
      </c>
      <c r="T75" s="240" t="s">
        <v>63</v>
      </c>
      <c r="U75" s="240" t="s">
        <v>63</v>
      </c>
      <c r="V75" s="240">
        <v>0</v>
      </c>
      <c r="W75" s="240">
        <v>0</v>
      </c>
      <c r="X75" s="240" t="s">
        <v>63</v>
      </c>
      <c r="Y75" s="240" t="s">
        <v>63</v>
      </c>
      <c r="Z75" s="240" t="s">
        <v>63</v>
      </c>
      <c r="AA75" s="240" t="s">
        <v>63</v>
      </c>
      <c r="AB75" s="240">
        <v>0</v>
      </c>
      <c r="AC75" s="240" t="s">
        <v>63</v>
      </c>
      <c r="AD75" s="240" t="s">
        <v>63</v>
      </c>
      <c r="AE75" s="240" t="s">
        <v>63</v>
      </c>
      <c r="AF75" s="240" t="s">
        <v>63</v>
      </c>
      <c r="AG75" s="240">
        <v>0</v>
      </c>
      <c r="AH75" s="240" t="s">
        <v>63</v>
      </c>
      <c r="AI75" s="240" t="s">
        <v>63</v>
      </c>
      <c r="AJ75" s="240" t="s">
        <v>63</v>
      </c>
      <c r="AK75" s="240" t="s">
        <v>63</v>
      </c>
      <c r="AL75" s="240">
        <v>0</v>
      </c>
      <c r="AM75" s="240" t="s">
        <v>63</v>
      </c>
      <c r="AN75" s="240" t="s">
        <v>63</v>
      </c>
      <c r="AO75" s="240" t="s">
        <v>63</v>
      </c>
      <c r="AP75" s="240">
        <v>0</v>
      </c>
      <c r="AQ75" s="240">
        <v>0</v>
      </c>
      <c r="AR75" s="240" t="s">
        <v>63</v>
      </c>
      <c r="AS75" s="240" t="s">
        <v>63</v>
      </c>
      <c r="AT75" s="240" t="s">
        <v>63</v>
      </c>
      <c r="AU75" s="240" t="s">
        <v>63</v>
      </c>
      <c r="AV75" s="240">
        <v>0</v>
      </c>
      <c r="AW75" s="240" t="s">
        <v>63</v>
      </c>
      <c r="AX75" s="240" t="s">
        <v>63</v>
      </c>
      <c r="AY75" s="240" t="s">
        <v>63</v>
      </c>
      <c r="AZ75" s="240">
        <v>0</v>
      </c>
      <c r="BA75" s="240">
        <v>0</v>
      </c>
      <c r="BB75" s="240" t="s">
        <v>63</v>
      </c>
      <c r="BC75" s="240" t="s">
        <v>63</v>
      </c>
      <c r="BD75" s="240" t="s">
        <v>63</v>
      </c>
      <c r="BE75" s="240" t="s">
        <v>63</v>
      </c>
      <c r="BF75" s="240">
        <v>20</v>
      </c>
      <c r="BG75" s="240" t="s">
        <v>63</v>
      </c>
    </row>
    <row r="76" spans="1:59">
      <c r="A76" s="239" t="s">
        <v>461</v>
      </c>
      <c r="B76" s="306" t="s">
        <v>409</v>
      </c>
      <c r="C76" s="240" t="s">
        <v>63</v>
      </c>
      <c r="D76" s="240" t="s">
        <v>63</v>
      </c>
      <c r="E76" s="240" t="s">
        <v>63</v>
      </c>
      <c r="F76" s="240" t="s">
        <v>63</v>
      </c>
      <c r="G76" s="240" t="s">
        <v>63</v>
      </c>
      <c r="H76" s="240">
        <v>0</v>
      </c>
      <c r="I76" s="240" t="s">
        <v>63</v>
      </c>
      <c r="J76" s="240" t="s">
        <v>63</v>
      </c>
      <c r="K76" s="240" t="s">
        <v>63</v>
      </c>
      <c r="L76" s="240" t="s">
        <v>63</v>
      </c>
      <c r="M76" s="240">
        <v>0</v>
      </c>
      <c r="N76" s="240" t="s">
        <v>63</v>
      </c>
      <c r="O76" s="240" t="s">
        <v>63</v>
      </c>
      <c r="P76" s="240" t="s">
        <v>63</v>
      </c>
      <c r="Q76" s="240" t="s">
        <v>63</v>
      </c>
      <c r="R76" s="240">
        <v>0</v>
      </c>
      <c r="S76" s="240" t="s">
        <v>63</v>
      </c>
      <c r="T76" s="240" t="s">
        <v>63</v>
      </c>
      <c r="U76" s="240" t="s">
        <v>63</v>
      </c>
      <c r="V76" s="240" t="s">
        <v>63</v>
      </c>
      <c r="W76" s="240">
        <v>0</v>
      </c>
      <c r="X76" s="240" t="s">
        <v>63</v>
      </c>
      <c r="Y76" s="240" t="s">
        <v>63</v>
      </c>
      <c r="Z76" s="240" t="s">
        <v>63</v>
      </c>
      <c r="AA76" s="240" t="s">
        <v>63</v>
      </c>
      <c r="AB76" s="240">
        <v>0</v>
      </c>
      <c r="AC76" s="240" t="s">
        <v>63</v>
      </c>
      <c r="AD76" s="240" t="s">
        <v>63</v>
      </c>
      <c r="AE76" s="240" t="s">
        <v>63</v>
      </c>
      <c r="AF76" s="240" t="s">
        <v>63</v>
      </c>
      <c r="AG76" s="240">
        <v>0</v>
      </c>
      <c r="AH76" s="240" t="s">
        <v>63</v>
      </c>
      <c r="AI76" s="240" t="s">
        <v>63</v>
      </c>
      <c r="AJ76" s="240" t="s">
        <v>63</v>
      </c>
      <c r="AK76" s="240" t="s">
        <v>63</v>
      </c>
      <c r="AL76" s="240">
        <v>0</v>
      </c>
      <c r="AM76" s="240" t="s">
        <v>63</v>
      </c>
      <c r="AN76" s="240" t="s">
        <v>63</v>
      </c>
      <c r="AO76" s="240" t="s">
        <v>63</v>
      </c>
      <c r="AP76" s="240" t="s">
        <v>63</v>
      </c>
      <c r="AQ76" s="240">
        <v>0</v>
      </c>
      <c r="AR76" s="240" t="s">
        <v>63</v>
      </c>
      <c r="AS76" s="240" t="s">
        <v>63</v>
      </c>
      <c r="AT76" s="240" t="s">
        <v>63</v>
      </c>
      <c r="AU76" s="240" t="s">
        <v>63</v>
      </c>
      <c r="AV76" s="240">
        <v>0</v>
      </c>
      <c r="AW76" s="240" t="s">
        <v>63</v>
      </c>
      <c r="AX76" s="240" t="s">
        <v>63</v>
      </c>
      <c r="AY76" s="240" t="s">
        <v>63</v>
      </c>
      <c r="AZ76" s="240" t="s">
        <v>63</v>
      </c>
      <c r="BA76" s="240">
        <v>0</v>
      </c>
      <c r="BB76" s="240" t="s">
        <v>63</v>
      </c>
      <c r="BC76" s="240" t="s">
        <v>63</v>
      </c>
      <c r="BD76" s="240" t="s">
        <v>63</v>
      </c>
      <c r="BE76" s="240" t="s">
        <v>63</v>
      </c>
      <c r="BF76" s="240">
        <v>0</v>
      </c>
      <c r="BG76" s="240" t="s">
        <v>63</v>
      </c>
    </row>
    <row r="77" spans="1:59">
      <c r="A77" s="239" t="s">
        <v>462</v>
      </c>
      <c r="B77" s="306" t="s">
        <v>463</v>
      </c>
      <c r="C77" s="240">
        <v>1.4</v>
      </c>
      <c r="D77" s="240">
        <v>1.4</v>
      </c>
      <c r="E77" s="240" t="s">
        <v>63</v>
      </c>
      <c r="F77" s="240" t="s">
        <v>63</v>
      </c>
      <c r="G77" s="240" t="s">
        <v>63</v>
      </c>
      <c r="H77" s="240">
        <v>1.4</v>
      </c>
      <c r="I77" s="240" t="s">
        <v>63</v>
      </c>
      <c r="J77" s="240" t="s">
        <v>63</v>
      </c>
      <c r="K77" s="240" t="s">
        <v>63</v>
      </c>
      <c r="L77" s="240">
        <v>1.4</v>
      </c>
      <c r="M77" s="240">
        <v>0</v>
      </c>
      <c r="N77" s="240" t="s">
        <v>63</v>
      </c>
      <c r="O77" s="240" t="s">
        <v>63</v>
      </c>
      <c r="P77" s="240" t="s">
        <v>63</v>
      </c>
      <c r="Q77" s="240" t="s">
        <v>63</v>
      </c>
      <c r="R77" s="240">
        <v>0</v>
      </c>
      <c r="S77" s="240" t="s">
        <v>63</v>
      </c>
      <c r="T77" s="240" t="s">
        <v>63</v>
      </c>
      <c r="U77" s="240" t="s">
        <v>63</v>
      </c>
      <c r="V77" s="240">
        <v>0</v>
      </c>
      <c r="W77" s="240">
        <v>0</v>
      </c>
      <c r="X77" s="240" t="s">
        <v>63</v>
      </c>
      <c r="Y77" s="240" t="s">
        <v>63</v>
      </c>
      <c r="Z77" s="240" t="s">
        <v>63</v>
      </c>
      <c r="AA77" s="240" t="s">
        <v>63</v>
      </c>
      <c r="AB77" s="240">
        <v>0</v>
      </c>
      <c r="AC77" s="240" t="s">
        <v>63</v>
      </c>
      <c r="AD77" s="240" t="s">
        <v>63</v>
      </c>
      <c r="AE77" s="240" t="s">
        <v>63</v>
      </c>
      <c r="AF77" s="240" t="s">
        <v>63</v>
      </c>
      <c r="AG77" s="240">
        <v>0</v>
      </c>
      <c r="AH77" s="240" t="s">
        <v>63</v>
      </c>
      <c r="AI77" s="240" t="s">
        <v>63</v>
      </c>
      <c r="AJ77" s="240" t="s">
        <v>63</v>
      </c>
      <c r="AK77" s="240" t="s">
        <v>63</v>
      </c>
      <c r="AL77" s="240">
        <v>0</v>
      </c>
      <c r="AM77" s="240" t="s">
        <v>63</v>
      </c>
      <c r="AN77" s="240" t="s">
        <v>63</v>
      </c>
      <c r="AO77" s="240" t="s">
        <v>63</v>
      </c>
      <c r="AP77" s="240" t="s">
        <v>63</v>
      </c>
      <c r="AQ77" s="240">
        <v>0</v>
      </c>
      <c r="AR77" s="240" t="s">
        <v>63</v>
      </c>
      <c r="AS77" s="240" t="s">
        <v>63</v>
      </c>
      <c r="AT77" s="240" t="s">
        <v>63</v>
      </c>
      <c r="AU77" s="240" t="s">
        <v>63</v>
      </c>
      <c r="AV77" s="240">
        <v>0</v>
      </c>
      <c r="AW77" s="240" t="s">
        <v>63</v>
      </c>
      <c r="AX77" s="240" t="s">
        <v>63</v>
      </c>
      <c r="AY77" s="240" t="s">
        <v>63</v>
      </c>
      <c r="AZ77" s="240" t="s">
        <v>63</v>
      </c>
      <c r="BA77" s="240">
        <v>0</v>
      </c>
      <c r="BB77" s="240" t="s">
        <v>63</v>
      </c>
      <c r="BC77" s="240" t="s">
        <v>63</v>
      </c>
      <c r="BD77" s="240" t="s">
        <v>63</v>
      </c>
      <c r="BE77" s="240" t="s">
        <v>63</v>
      </c>
      <c r="BF77" s="240">
        <v>1.4</v>
      </c>
      <c r="BG77" s="240" t="s">
        <v>63</v>
      </c>
    </row>
    <row r="78" spans="1:59" ht="18.5">
      <c r="A78" s="239" t="s">
        <v>464</v>
      </c>
      <c r="B78" s="42" t="s">
        <v>612</v>
      </c>
      <c r="C78" s="240" t="s">
        <v>63</v>
      </c>
      <c r="D78" s="240" t="s">
        <v>63</v>
      </c>
      <c r="E78" s="240" t="s">
        <v>63</v>
      </c>
      <c r="F78" s="240" t="s">
        <v>63</v>
      </c>
      <c r="G78" s="240" t="s">
        <v>63</v>
      </c>
      <c r="H78" s="240">
        <v>0</v>
      </c>
      <c r="I78" s="240" t="s">
        <v>63</v>
      </c>
      <c r="J78" s="240" t="s">
        <v>63</v>
      </c>
      <c r="K78" s="240" t="s">
        <v>63</v>
      </c>
      <c r="L78" s="240" t="s">
        <v>63</v>
      </c>
      <c r="M78" s="240">
        <v>0</v>
      </c>
      <c r="N78" s="240" t="s">
        <v>63</v>
      </c>
      <c r="O78" s="240" t="s">
        <v>63</v>
      </c>
      <c r="P78" s="240" t="s">
        <v>63</v>
      </c>
      <c r="Q78" s="240" t="s">
        <v>63</v>
      </c>
      <c r="R78" s="240">
        <v>0</v>
      </c>
      <c r="S78" s="240" t="s">
        <v>63</v>
      </c>
      <c r="T78" s="240" t="s">
        <v>63</v>
      </c>
      <c r="U78" s="240" t="s">
        <v>63</v>
      </c>
      <c r="V78" s="240" t="s">
        <v>63</v>
      </c>
      <c r="W78" s="240">
        <v>0</v>
      </c>
      <c r="X78" s="240" t="s">
        <v>63</v>
      </c>
      <c r="Y78" s="240" t="s">
        <v>63</v>
      </c>
      <c r="Z78" s="240" t="s">
        <v>63</v>
      </c>
      <c r="AA78" s="240" t="s">
        <v>63</v>
      </c>
      <c r="AB78" s="240">
        <v>0</v>
      </c>
      <c r="AC78" s="240" t="s">
        <v>63</v>
      </c>
      <c r="AD78" s="240" t="s">
        <v>63</v>
      </c>
      <c r="AE78" s="240" t="s">
        <v>63</v>
      </c>
      <c r="AF78" s="240" t="s">
        <v>63</v>
      </c>
      <c r="AG78" s="240">
        <v>0</v>
      </c>
      <c r="AH78" s="240" t="s">
        <v>63</v>
      </c>
      <c r="AI78" s="240" t="s">
        <v>63</v>
      </c>
      <c r="AJ78" s="240" t="s">
        <v>63</v>
      </c>
      <c r="AK78" s="240" t="s">
        <v>63</v>
      </c>
      <c r="AL78" s="240">
        <v>0</v>
      </c>
      <c r="AM78" s="240" t="s">
        <v>63</v>
      </c>
      <c r="AN78" s="240" t="s">
        <v>63</v>
      </c>
      <c r="AO78" s="240" t="s">
        <v>63</v>
      </c>
      <c r="AP78" s="240" t="s">
        <v>63</v>
      </c>
      <c r="AQ78" s="240">
        <v>0</v>
      </c>
      <c r="AR78" s="240" t="s">
        <v>63</v>
      </c>
      <c r="AS78" s="240" t="s">
        <v>63</v>
      </c>
      <c r="AT78" s="240" t="s">
        <v>63</v>
      </c>
      <c r="AU78" s="240" t="s">
        <v>63</v>
      </c>
      <c r="AV78" s="240">
        <v>0</v>
      </c>
      <c r="AW78" s="240" t="s">
        <v>63</v>
      </c>
      <c r="AX78" s="240" t="s">
        <v>63</v>
      </c>
      <c r="AY78" s="240" t="s">
        <v>63</v>
      </c>
      <c r="AZ78" s="240" t="s">
        <v>63</v>
      </c>
      <c r="BA78" s="240">
        <v>0</v>
      </c>
      <c r="BB78" s="240" t="s">
        <v>63</v>
      </c>
      <c r="BC78" s="240" t="s">
        <v>63</v>
      </c>
      <c r="BD78" s="240" t="s">
        <v>63</v>
      </c>
      <c r="BE78" s="240" t="s">
        <v>63</v>
      </c>
      <c r="BF78" s="240">
        <v>0</v>
      </c>
      <c r="BG78" s="240" t="s">
        <v>63</v>
      </c>
    </row>
    <row r="79" spans="1:59">
      <c r="A79" s="239" t="s">
        <v>465</v>
      </c>
      <c r="B79" s="307" t="s">
        <v>418</v>
      </c>
      <c r="C79" s="240" t="s">
        <v>63</v>
      </c>
      <c r="D79" s="240" t="s">
        <v>63</v>
      </c>
      <c r="E79" s="240" t="s">
        <v>63</v>
      </c>
      <c r="F79" s="240" t="s">
        <v>63</v>
      </c>
      <c r="G79" s="240" t="s">
        <v>63</v>
      </c>
      <c r="H79" s="240">
        <v>0</v>
      </c>
      <c r="I79" s="240" t="s">
        <v>63</v>
      </c>
      <c r="J79" s="240" t="s">
        <v>63</v>
      </c>
      <c r="K79" s="240" t="s">
        <v>63</v>
      </c>
      <c r="L79" s="240" t="s">
        <v>63</v>
      </c>
      <c r="M79" s="240">
        <v>0</v>
      </c>
      <c r="N79" s="240" t="s">
        <v>63</v>
      </c>
      <c r="O79" s="240" t="s">
        <v>63</v>
      </c>
      <c r="P79" s="240" t="s">
        <v>63</v>
      </c>
      <c r="Q79" s="240" t="s">
        <v>63</v>
      </c>
      <c r="R79" s="240">
        <v>0</v>
      </c>
      <c r="S79" s="240" t="s">
        <v>63</v>
      </c>
      <c r="T79" s="240" t="s">
        <v>63</v>
      </c>
      <c r="U79" s="240" t="s">
        <v>63</v>
      </c>
      <c r="V79" s="240" t="s">
        <v>63</v>
      </c>
      <c r="W79" s="240">
        <v>0</v>
      </c>
      <c r="X79" s="240" t="s">
        <v>63</v>
      </c>
      <c r="Y79" s="240" t="s">
        <v>63</v>
      </c>
      <c r="Z79" s="240" t="s">
        <v>63</v>
      </c>
      <c r="AA79" s="240" t="s">
        <v>63</v>
      </c>
      <c r="AB79" s="240">
        <v>0</v>
      </c>
      <c r="AC79" s="240" t="s">
        <v>63</v>
      </c>
      <c r="AD79" s="240" t="s">
        <v>63</v>
      </c>
      <c r="AE79" s="240" t="s">
        <v>63</v>
      </c>
      <c r="AF79" s="240" t="s">
        <v>63</v>
      </c>
      <c r="AG79" s="240">
        <v>0</v>
      </c>
      <c r="AH79" s="240" t="s">
        <v>63</v>
      </c>
      <c r="AI79" s="240" t="s">
        <v>63</v>
      </c>
      <c r="AJ79" s="240" t="s">
        <v>63</v>
      </c>
      <c r="AK79" s="240" t="s">
        <v>63</v>
      </c>
      <c r="AL79" s="240">
        <v>0</v>
      </c>
      <c r="AM79" s="240" t="s">
        <v>63</v>
      </c>
      <c r="AN79" s="240" t="s">
        <v>63</v>
      </c>
      <c r="AO79" s="240" t="s">
        <v>63</v>
      </c>
      <c r="AP79" s="240" t="s">
        <v>63</v>
      </c>
      <c r="AQ79" s="240">
        <v>0</v>
      </c>
      <c r="AR79" s="240" t="s">
        <v>63</v>
      </c>
      <c r="AS79" s="240" t="s">
        <v>63</v>
      </c>
      <c r="AT79" s="240" t="s">
        <v>63</v>
      </c>
      <c r="AU79" s="240" t="s">
        <v>63</v>
      </c>
      <c r="AV79" s="240">
        <v>0</v>
      </c>
      <c r="AW79" s="240" t="s">
        <v>63</v>
      </c>
      <c r="AX79" s="240" t="s">
        <v>63</v>
      </c>
      <c r="AY79" s="240" t="s">
        <v>63</v>
      </c>
      <c r="AZ79" s="240" t="s">
        <v>63</v>
      </c>
      <c r="BA79" s="240">
        <v>0</v>
      </c>
      <c r="BB79" s="240" t="s">
        <v>63</v>
      </c>
      <c r="BC79" s="240" t="s">
        <v>63</v>
      </c>
      <c r="BD79" s="240" t="s">
        <v>63</v>
      </c>
      <c r="BE79" s="240" t="s">
        <v>63</v>
      </c>
      <c r="BF79" s="240">
        <v>0</v>
      </c>
      <c r="BG79" s="240" t="s">
        <v>63</v>
      </c>
    </row>
    <row r="80" spans="1:59">
      <c r="A80" s="239" t="s">
        <v>466</v>
      </c>
      <c r="B80" s="307" t="s">
        <v>420</v>
      </c>
      <c r="C80" s="240" t="s">
        <v>63</v>
      </c>
      <c r="D80" s="240" t="s">
        <v>63</v>
      </c>
      <c r="E80" s="240" t="s">
        <v>63</v>
      </c>
      <c r="F80" s="240" t="s">
        <v>63</v>
      </c>
      <c r="G80" s="240" t="s">
        <v>63</v>
      </c>
      <c r="H80" s="240">
        <v>0</v>
      </c>
      <c r="I80" s="240" t="s">
        <v>63</v>
      </c>
      <c r="J80" s="240" t="s">
        <v>63</v>
      </c>
      <c r="K80" s="240" t="s">
        <v>63</v>
      </c>
      <c r="L80" s="240" t="s">
        <v>63</v>
      </c>
      <c r="M80" s="240">
        <v>0</v>
      </c>
      <c r="N80" s="240" t="s">
        <v>63</v>
      </c>
      <c r="O80" s="240" t="s">
        <v>63</v>
      </c>
      <c r="P80" s="240" t="s">
        <v>63</v>
      </c>
      <c r="Q80" s="240" t="s">
        <v>63</v>
      </c>
      <c r="R80" s="240">
        <v>0</v>
      </c>
      <c r="S80" s="240" t="s">
        <v>63</v>
      </c>
      <c r="T80" s="240" t="s">
        <v>63</v>
      </c>
      <c r="U80" s="240" t="s">
        <v>63</v>
      </c>
      <c r="V80" s="240" t="s">
        <v>63</v>
      </c>
      <c r="W80" s="240">
        <v>0</v>
      </c>
      <c r="X80" s="240" t="s">
        <v>63</v>
      </c>
      <c r="Y80" s="240" t="s">
        <v>63</v>
      </c>
      <c r="Z80" s="240" t="s">
        <v>63</v>
      </c>
      <c r="AA80" s="240" t="s">
        <v>63</v>
      </c>
      <c r="AB80" s="240">
        <v>0</v>
      </c>
      <c r="AC80" s="240" t="s">
        <v>63</v>
      </c>
      <c r="AD80" s="240" t="s">
        <v>63</v>
      </c>
      <c r="AE80" s="240" t="s">
        <v>63</v>
      </c>
      <c r="AF80" s="240" t="s">
        <v>63</v>
      </c>
      <c r="AG80" s="240">
        <v>0</v>
      </c>
      <c r="AH80" s="240" t="s">
        <v>63</v>
      </c>
      <c r="AI80" s="240" t="s">
        <v>63</v>
      </c>
      <c r="AJ80" s="240" t="s">
        <v>63</v>
      </c>
      <c r="AK80" s="240" t="s">
        <v>63</v>
      </c>
      <c r="AL80" s="240">
        <v>0</v>
      </c>
      <c r="AM80" s="240" t="s">
        <v>63</v>
      </c>
      <c r="AN80" s="240" t="s">
        <v>63</v>
      </c>
      <c r="AO80" s="240" t="s">
        <v>63</v>
      </c>
      <c r="AP80" s="240" t="s">
        <v>63</v>
      </c>
      <c r="AQ80" s="240">
        <v>0</v>
      </c>
      <c r="AR80" s="240" t="s">
        <v>63</v>
      </c>
      <c r="AS80" s="240" t="s">
        <v>63</v>
      </c>
      <c r="AT80" s="240" t="s">
        <v>63</v>
      </c>
      <c r="AU80" s="240" t="s">
        <v>63</v>
      </c>
      <c r="AV80" s="240">
        <v>0</v>
      </c>
      <c r="AW80" s="240" t="s">
        <v>63</v>
      </c>
      <c r="AX80" s="240" t="s">
        <v>63</v>
      </c>
      <c r="AY80" s="240" t="s">
        <v>63</v>
      </c>
      <c r="AZ80" s="240" t="s">
        <v>63</v>
      </c>
      <c r="BA80" s="240">
        <v>0</v>
      </c>
      <c r="BB80" s="240" t="s">
        <v>63</v>
      </c>
      <c r="BC80" s="240" t="s">
        <v>63</v>
      </c>
      <c r="BD80" s="240" t="s">
        <v>63</v>
      </c>
      <c r="BE80" s="240" t="s">
        <v>63</v>
      </c>
      <c r="BF80" s="240">
        <v>0</v>
      </c>
      <c r="BG80" s="240" t="s">
        <v>63</v>
      </c>
    </row>
    <row r="81" spans="1:59">
      <c r="A81" s="239" t="s">
        <v>467</v>
      </c>
      <c r="B81" s="307" t="s">
        <v>422</v>
      </c>
      <c r="C81" s="240" t="s">
        <v>63</v>
      </c>
      <c r="D81" s="240" t="s">
        <v>63</v>
      </c>
      <c r="E81" s="240" t="s">
        <v>63</v>
      </c>
      <c r="F81" s="240" t="s">
        <v>63</v>
      </c>
      <c r="G81" s="240" t="s">
        <v>63</v>
      </c>
      <c r="H81" s="240">
        <v>0</v>
      </c>
      <c r="I81" s="240" t="s">
        <v>63</v>
      </c>
      <c r="J81" s="240" t="s">
        <v>63</v>
      </c>
      <c r="K81" s="240" t="s">
        <v>63</v>
      </c>
      <c r="L81" s="240" t="s">
        <v>63</v>
      </c>
      <c r="M81" s="240">
        <v>0</v>
      </c>
      <c r="N81" s="240" t="s">
        <v>63</v>
      </c>
      <c r="O81" s="240" t="s">
        <v>63</v>
      </c>
      <c r="P81" s="240" t="s">
        <v>63</v>
      </c>
      <c r="Q81" s="240" t="s">
        <v>63</v>
      </c>
      <c r="R81" s="240">
        <v>0</v>
      </c>
      <c r="S81" s="240" t="s">
        <v>63</v>
      </c>
      <c r="T81" s="240" t="s">
        <v>63</v>
      </c>
      <c r="U81" s="240" t="s">
        <v>63</v>
      </c>
      <c r="V81" s="240" t="s">
        <v>63</v>
      </c>
      <c r="W81" s="240">
        <v>0</v>
      </c>
      <c r="X81" s="240" t="s">
        <v>63</v>
      </c>
      <c r="Y81" s="240" t="s">
        <v>63</v>
      </c>
      <c r="Z81" s="240" t="s">
        <v>63</v>
      </c>
      <c r="AA81" s="240" t="s">
        <v>63</v>
      </c>
      <c r="AB81" s="240">
        <v>0</v>
      </c>
      <c r="AC81" s="240" t="s">
        <v>63</v>
      </c>
      <c r="AD81" s="240" t="s">
        <v>63</v>
      </c>
      <c r="AE81" s="240" t="s">
        <v>63</v>
      </c>
      <c r="AF81" s="240" t="s">
        <v>63</v>
      </c>
      <c r="AG81" s="240">
        <v>0</v>
      </c>
      <c r="AH81" s="240" t="s">
        <v>63</v>
      </c>
      <c r="AI81" s="240" t="s">
        <v>63</v>
      </c>
      <c r="AJ81" s="240" t="s">
        <v>63</v>
      </c>
      <c r="AK81" s="240" t="s">
        <v>63</v>
      </c>
      <c r="AL81" s="240">
        <v>0</v>
      </c>
      <c r="AM81" s="240" t="s">
        <v>63</v>
      </c>
      <c r="AN81" s="240" t="s">
        <v>63</v>
      </c>
      <c r="AO81" s="240" t="s">
        <v>63</v>
      </c>
      <c r="AP81" s="240" t="s">
        <v>63</v>
      </c>
      <c r="AQ81" s="240">
        <v>0</v>
      </c>
      <c r="AR81" s="240" t="s">
        <v>63</v>
      </c>
      <c r="AS81" s="240" t="s">
        <v>63</v>
      </c>
      <c r="AT81" s="240" t="s">
        <v>63</v>
      </c>
      <c r="AU81" s="240" t="s">
        <v>63</v>
      </c>
      <c r="AV81" s="240">
        <v>0</v>
      </c>
      <c r="AW81" s="240" t="s">
        <v>63</v>
      </c>
      <c r="AX81" s="240" t="s">
        <v>63</v>
      </c>
      <c r="AY81" s="240" t="s">
        <v>63</v>
      </c>
      <c r="AZ81" s="240" t="s">
        <v>63</v>
      </c>
      <c r="BA81" s="240">
        <v>0</v>
      </c>
      <c r="BB81" s="240" t="s">
        <v>63</v>
      </c>
      <c r="BC81" s="240" t="s">
        <v>63</v>
      </c>
      <c r="BD81" s="240" t="s">
        <v>63</v>
      </c>
      <c r="BE81" s="240" t="s">
        <v>63</v>
      </c>
      <c r="BF81" s="240">
        <v>0</v>
      </c>
      <c r="BG81" s="240" t="s">
        <v>63</v>
      </c>
    </row>
    <row r="82" spans="1:59">
      <c r="A82" s="239" t="s">
        <v>468</v>
      </c>
      <c r="B82" s="307" t="s">
        <v>424</v>
      </c>
      <c r="C82" s="240" t="s">
        <v>63</v>
      </c>
      <c r="D82" s="240" t="s">
        <v>63</v>
      </c>
      <c r="E82" s="240" t="s">
        <v>63</v>
      </c>
      <c r="F82" s="240" t="s">
        <v>63</v>
      </c>
      <c r="G82" s="240" t="s">
        <v>63</v>
      </c>
      <c r="H82" s="240">
        <v>0</v>
      </c>
      <c r="I82" s="240" t="s">
        <v>63</v>
      </c>
      <c r="J82" s="240" t="s">
        <v>63</v>
      </c>
      <c r="K82" s="240" t="s">
        <v>63</v>
      </c>
      <c r="L82" s="240" t="s">
        <v>63</v>
      </c>
      <c r="M82" s="240">
        <v>0</v>
      </c>
      <c r="N82" s="240" t="s">
        <v>63</v>
      </c>
      <c r="O82" s="240" t="s">
        <v>63</v>
      </c>
      <c r="P82" s="240" t="s">
        <v>63</v>
      </c>
      <c r="Q82" s="240" t="s">
        <v>63</v>
      </c>
      <c r="R82" s="240">
        <v>0</v>
      </c>
      <c r="S82" s="240" t="s">
        <v>63</v>
      </c>
      <c r="T82" s="240" t="s">
        <v>63</v>
      </c>
      <c r="U82" s="240" t="s">
        <v>63</v>
      </c>
      <c r="V82" s="240" t="s">
        <v>63</v>
      </c>
      <c r="W82" s="240">
        <v>0</v>
      </c>
      <c r="X82" s="240" t="s">
        <v>63</v>
      </c>
      <c r="Y82" s="240" t="s">
        <v>63</v>
      </c>
      <c r="Z82" s="240" t="s">
        <v>63</v>
      </c>
      <c r="AA82" s="240" t="s">
        <v>63</v>
      </c>
      <c r="AB82" s="240">
        <v>0</v>
      </c>
      <c r="AC82" s="240" t="s">
        <v>63</v>
      </c>
      <c r="AD82" s="240" t="s">
        <v>63</v>
      </c>
      <c r="AE82" s="240" t="s">
        <v>63</v>
      </c>
      <c r="AF82" s="240" t="s">
        <v>63</v>
      </c>
      <c r="AG82" s="240">
        <v>0</v>
      </c>
      <c r="AH82" s="240" t="s">
        <v>63</v>
      </c>
      <c r="AI82" s="240" t="s">
        <v>63</v>
      </c>
      <c r="AJ82" s="240" t="s">
        <v>63</v>
      </c>
      <c r="AK82" s="240" t="s">
        <v>63</v>
      </c>
      <c r="AL82" s="240">
        <v>0</v>
      </c>
      <c r="AM82" s="240" t="s">
        <v>63</v>
      </c>
      <c r="AN82" s="240" t="s">
        <v>63</v>
      </c>
      <c r="AO82" s="240" t="s">
        <v>63</v>
      </c>
      <c r="AP82" s="240" t="s">
        <v>63</v>
      </c>
      <c r="AQ82" s="240">
        <v>0</v>
      </c>
      <c r="AR82" s="240" t="s">
        <v>63</v>
      </c>
      <c r="AS82" s="240" t="s">
        <v>63</v>
      </c>
      <c r="AT82" s="240" t="s">
        <v>63</v>
      </c>
      <c r="AU82" s="240" t="s">
        <v>63</v>
      </c>
      <c r="AV82" s="240">
        <v>0</v>
      </c>
      <c r="AW82" s="240" t="s">
        <v>63</v>
      </c>
      <c r="AX82" s="240" t="s">
        <v>63</v>
      </c>
      <c r="AY82" s="240" t="s">
        <v>63</v>
      </c>
      <c r="AZ82" s="240" t="s">
        <v>63</v>
      </c>
      <c r="BA82" s="240">
        <v>0</v>
      </c>
      <c r="BB82" s="240" t="s">
        <v>63</v>
      </c>
      <c r="BC82" s="240" t="s">
        <v>63</v>
      </c>
      <c r="BD82" s="240" t="s">
        <v>63</v>
      </c>
      <c r="BE82" s="240" t="s">
        <v>63</v>
      </c>
      <c r="BF82" s="240">
        <v>0</v>
      </c>
      <c r="BG82" s="240" t="s">
        <v>63</v>
      </c>
    </row>
    <row r="83" spans="1:59">
      <c r="A83" s="239" t="s">
        <v>469</v>
      </c>
      <c r="B83" s="307" t="s">
        <v>426</v>
      </c>
      <c r="C83" s="240" t="s">
        <v>63</v>
      </c>
      <c r="D83" s="240" t="s">
        <v>63</v>
      </c>
      <c r="E83" s="240" t="s">
        <v>63</v>
      </c>
      <c r="F83" s="240" t="s">
        <v>63</v>
      </c>
      <c r="G83" s="240" t="s">
        <v>63</v>
      </c>
      <c r="H83" s="240">
        <v>0</v>
      </c>
      <c r="I83" s="240" t="s">
        <v>63</v>
      </c>
      <c r="J83" s="240" t="s">
        <v>63</v>
      </c>
      <c r="K83" s="240" t="s">
        <v>63</v>
      </c>
      <c r="L83" s="240" t="s">
        <v>63</v>
      </c>
      <c r="M83" s="240">
        <v>0</v>
      </c>
      <c r="N83" s="240" t="s">
        <v>63</v>
      </c>
      <c r="O83" s="240" t="s">
        <v>63</v>
      </c>
      <c r="P83" s="240" t="s">
        <v>63</v>
      </c>
      <c r="Q83" s="240" t="s">
        <v>63</v>
      </c>
      <c r="R83" s="240">
        <v>0</v>
      </c>
      <c r="S83" s="240" t="s">
        <v>63</v>
      </c>
      <c r="T83" s="240" t="s">
        <v>63</v>
      </c>
      <c r="U83" s="240" t="s">
        <v>63</v>
      </c>
      <c r="V83" s="240" t="s">
        <v>63</v>
      </c>
      <c r="W83" s="240">
        <v>0</v>
      </c>
      <c r="X83" s="240" t="s">
        <v>63</v>
      </c>
      <c r="Y83" s="240" t="s">
        <v>63</v>
      </c>
      <c r="Z83" s="240" t="s">
        <v>63</v>
      </c>
      <c r="AA83" s="240" t="s">
        <v>63</v>
      </c>
      <c r="AB83" s="240">
        <v>0</v>
      </c>
      <c r="AC83" s="240" t="s">
        <v>63</v>
      </c>
      <c r="AD83" s="240" t="s">
        <v>63</v>
      </c>
      <c r="AE83" s="240" t="s">
        <v>63</v>
      </c>
      <c r="AF83" s="240" t="s">
        <v>63</v>
      </c>
      <c r="AG83" s="240">
        <v>0</v>
      </c>
      <c r="AH83" s="240" t="s">
        <v>63</v>
      </c>
      <c r="AI83" s="240" t="s">
        <v>63</v>
      </c>
      <c r="AJ83" s="240" t="s">
        <v>63</v>
      </c>
      <c r="AK83" s="240" t="s">
        <v>63</v>
      </c>
      <c r="AL83" s="240">
        <v>0</v>
      </c>
      <c r="AM83" s="240" t="s">
        <v>63</v>
      </c>
      <c r="AN83" s="240" t="s">
        <v>63</v>
      </c>
      <c r="AO83" s="240" t="s">
        <v>63</v>
      </c>
      <c r="AP83" s="240" t="s">
        <v>63</v>
      </c>
      <c r="AQ83" s="240">
        <v>0</v>
      </c>
      <c r="AR83" s="240" t="s">
        <v>63</v>
      </c>
      <c r="AS83" s="240" t="s">
        <v>63</v>
      </c>
      <c r="AT83" s="240" t="s">
        <v>63</v>
      </c>
      <c r="AU83" s="240" t="s">
        <v>63</v>
      </c>
      <c r="AV83" s="240">
        <v>0</v>
      </c>
      <c r="AW83" s="240" t="s">
        <v>63</v>
      </c>
      <c r="AX83" s="240" t="s">
        <v>63</v>
      </c>
      <c r="AY83" s="240" t="s">
        <v>63</v>
      </c>
      <c r="AZ83" s="240" t="s">
        <v>63</v>
      </c>
      <c r="BA83" s="240">
        <v>0</v>
      </c>
      <c r="BB83" s="240" t="s">
        <v>63</v>
      </c>
      <c r="BC83" s="240" t="s">
        <v>63</v>
      </c>
      <c r="BD83" s="240" t="s">
        <v>63</v>
      </c>
      <c r="BE83" s="240" t="s">
        <v>63</v>
      </c>
      <c r="BF83" s="240">
        <v>0</v>
      </c>
      <c r="BG83" s="240" t="s">
        <v>63</v>
      </c>
    </row>
  </sheetData>
  <mergeCells count="34">
    <mergeCell ref="H20:Q20"/>
    <mergeCell ref="R20:AA20"/>
    <mergeCell ref="AB20:AK20"/>
    <mergeCell ref="AL20:AU20"/>
    <mergeCell ref="BF20:BG21"/>
    <mergeCell ref="AG21:AK21"/>
    <mergeCell ref="AL21:AP21"/>
    <mergeCell ref="AQ21:AU21"/>
    <mergeCell ref="H21:L21"/>
    <mergeCell ref="M21:Q21"/>
    <mergeCell ref="R21:V21"/>
    <mergeCell ref="W21:AA21"/>
    <mergeCell ref="AB21:AF21"/>
    <mergeCell ref="AV20:BE20"/>
    <mergeCell ref="AV21:AZ21"/>
    <mergeCell ref="BA21:BE21"/>
    <mergeCell ref="A20:A22"/>
    <mergeCell ref="B20:B22"/>
    <mergeCell ref="C20:D21"/>
    <mergeCell ref="E20:F21"/>
    <mergeCell ref="G20:G22"/>
    <mergeCell ref="A18:BG18"/>
    <mergeCell ref="A16:BG16"/>
    <mergeCell ref="A5:BG5"/>
    <mergeCell ref="A6:BG6"/>
    <mergeCell ref="A7:BG7"/>
    <mergeCell ref="A8:BG8"/>
    <mergeCell ref="A9:BG9"/>
    <mergeCell ref="A10:BG10"/>
    <mergeCell ref="A11:BG11"/>
    <mergeCell ref="A12:BG12"/>
    <mergeCell ref="A13:BG13"/>
    <mergeCell ref="A14:BG14"/>
    <mergeCell ref="A15:BG15"/>
  </mergeCells>
  <pageMargins left="0.39370078740157483" right="0.39370078740157483" top="0.78740157480314965" bottom="0.39370078740157483" header="0.31496062992125984" footer="0.31496062992125984"/>
  <pageSetup paperSize="8" scale="28" fitToHeight="2"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pageSetUpPr fitToPage="1"/>
  </sheetPr>
  <dimension ref="A1:AV24"/>
  <sheetViews>
    <sheetView showGridLines="0" view="pageBreakPreview" topLeftCell="AI16" zoomScale="60" zoomScaleNormal="60" workbookViewId="0">
      <selection activeCell="BF24" sqref="BF24"/>
    </sheetView>
  </sheetViews>
  <sheetFormatPr defaultColWidth="9.08984375" defaultRowHeight="14"/>
  <cols>
    <col min="1" max="1" width="8.6328125" style="242" customWidth="1"/>
    <col min="2" max="2" width="23.08984375" style="243" customWidth="1"/>
    <col min="3" max="3" width="24.08984375" style="243" customWidth="1"/>
    <col min="4" max="4" width="15.08984375" style="243" customWidth="1"/>
    <col min="5" max="12" width="7.6328125" style="243" customWidth="1"/>
    <col min="13" max="13" width="22.90625" style="243" customWidth="1"/>
    <col min="14" max="14" width="30.453125" style="243" customWidth="1"/>
    <col min="15" max="15" width="10.6328125" style="243" customWidth="1"/>
    <col min="16" max="17" width="13.453125" style="243" customWidth="1"/>
    <col min="18" max="18" width="17" style="243" customWidth="1"/>
    <col min="19" max="20" width="9.6328125" style="243" customWidth="1"/>
    <col min="21" max="21" width="11.453125" style="243" customWidth="1"/>
    <col min="22" max="22" width="12.6328125" style="243" customWidth="1"/>
    <col min="23" max="23" width="22.453125" style="243" customWidth="1"/>
    <col min="24" max="24" width="13.36328125" style="243" customWidth="1"/>
    <col min="25" max="25" width="25" style="243" customWidth="1"/>
    <col min="26" max="26" width="7.6328125" style="243" customWidth="1"/>
    <col min="27" max="27" width="16.6328125" style="243" customWidth="1"/>
    <col min="28" max="28" width="15.453125" style="243" customWidth="1"/>
    <col min="29" max="30" width="17.90625" style="243" customWidth="1"/>
    <col min="31" max="31" width="15.90625" style="243" customWidth="1"/>
    <col min="32" max="32" width="14.90625" style="243" customWidth="1"/>
    <col min="33" max="33" width="11.54296875" style="243" customWidth="1"/>
    <col min="34" max="34" width="14.36328125" style="243" customWidth="1"/>
    <col min="35" max="35" width="13.54296875" style="243" customWidth="1"/>
    <col min="36" max="36" width="16" style="243" customWidth="1"/>
    <col min="37" max="37" width="15.90625" style="243" customWidth="1"/>
    <col min="38" max="38" width="12.36328125" style="243" customWidth="1"/>
    <col min="39" max="41" width="9.6328125" style="243" customWidth="1"/>
    <col min="42" max="42" width="12.453125" style="243" customWidth="1"/>
    <col min="43" max="43" width="14.90625" style="243" customWidth="1"/>
    <col min="44" max="44" width="14.08984375" style="243" customWidth="1"/>
    <col min="45" max="46" width="13.36328125" style="243" customWidth="1"/>
    <col min="47" max="47" width="10.6328125" style="243" customWidth="1"/>
    <col min="48" max="48" width="15.6328125" style="243" customWidth="1"/>
    <col min="49" max="16384" width="9.08984375" style="243"/>
  </cols>
  <sheetData>
    <row r="1" spans="1:48" ht="18.75" customHeight="1">
      <c r="AV1" s="244" t="s">
        <v>0</v>
      </c>
    </row>
    <row r="2" spans="1:48" ht="18.75" customHeight="1">
      <c r="AV2" s="245" t="s">
        <v>1</v>
      </c>
    </row>
    <row r="3" spans="1:48" ht="18.75" customHeight="1">
      <c r="AV3" s="245" t="s">
        <v>2</v>
      </c>
    </row>
    <row r="4" spans="1:48" ht="18.75" customHeight="1">
      <c r="AV4" s="245"/>
    </row>
    <row r="5" spans="1:48" ht="18.75" customHeight="1">
      <c r="A5" s="384" t="str">
        <f>'1. Паспорт местоположение'!ГодРаскрытия</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customHeight="1">
      <c r="A6" s="385"/>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c r="AU6" s="385"/>
      <c r="AV6" s="385"/>
    </row>
    <row r="7" spans="1:48" ht="18.75" customHeight="1">
      <c r="A7" s="386" t="s">
        <v>4</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customHeight="1">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8.75" customHeight="1">
      <c r="A9" s="388" t="s">
        <v>570</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8.75" customHeight="1">
      <c r="A10" s="383" t="s">
        <v>5</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customHeight="1">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8.75" customHeight="1">
      <c r="A12" s="388" t="str">
        <f>'1. Паспорт местоположение'!КодМЭ</f>
        <v>К_20-4-01-1-01-01-1-0007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8.75" customHeight="1">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customHeight="1">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s="246" customFormat="1" ht="47.25" customHeight="1">
      <c r="A15" s="389"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8.75" customHeight="1">
      <c r="A16" s="383" t="s">
        <v>7</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ht="18.75" customHeight="1"/>
    <row r="18" spans="1:48" ht="18.75" customHeight="1">
      <c r="A18" s="390" t="s">
        <v>470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ht="18.75" customHeight="1">
      <c r="A19" s="247"/>
      <c r="B19" s="248"/>
      <c r="C19" s="248"/>
      <c r="D19" s="248"/>
      <c r="E19" s="249"/>
      <c r="F19" s="249"/>
      <c r="G19" s="249"/>
      <c r="H19" s="249"/>
      <c r="I19" s="249"/>
      <c r="J19" s="249"/>
      <c r="K19" s="249"/>
      <c r="L19" s="249"/>
      <c r="M19" s="248"/>
      <c r="N19" s="248"/>
      <c r="O19" s="248"/>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ht="96.75" customHeight="1">
      <c r="A20" s="391" t="s">
        <v>471</v>
      </c>
      <c r="B20" s="394" t="s">
        <v>472</v>
      </c>
      <c r="C20" s="391" t="s">
        <v>473</v>
      </c>
      <c r="D20" s="391" t="s">
        <v>474</v>
      </c>
      <c r="E20" s="397" t="s">
        <v>475</v>
      </c>
      <c r="F20" s="398"/>
      <c r="G20" s="398"/>
      <c r="H20" s="398"/>
      <c r="I20" s="398"/>
      <c r="J20" s="398"/>
      <c r="K20" s="398"/>
      <c r="L20" s="399"/>
      <c r="M20" s="391" t="s">
        <v>476</v>
      </c>
      <c r="N20" s="391" t="s">
        <v>477</v>
      </c>
      <c r="O20" s="391" t="s">
        <v>478</v>
      </c>
      <c r="P20" s="400" t="s">
        <v>479</v>
      </c>
      <c r="Q20" s="400" t="s">
        <v>480</v>
      </c>
      <c r="R20" s="400" t="s">
        <v>481</v>
      </c>
      <c r="S20" s="400" t="s">
        <v>482</v>
      </c>
      <c r="T20" s="400"/>
      <c r="U20" s="412" t="s">
        <v>483</v>
      </c>
      <c r="V20" s="412" t="s">
        <v>484</v>
      </c>
      <c r="W20" s="400" t="s">
        <v>485</v>
      </c>
      <c r="X20" s="400" t="s">
        <v>486</v>
      </c>
      <c r="Y20" s="400" t="s">
        <v>487</v>
      </c>
      <c r="Z20" s="401" t="s">
        <v>488</v>
      </c>
      <c r="AA20" s="400" t="s">
        <v>489</v>
      </c>
      <c r="AB20" s="400" t="s">
        <v>490</v>
      </c>
      <c r="AC20" s="400" t="s">
        <v>491</v>
      </c>
      <c r="AD20" s="400" t="s">
        <v>492</v>
      </c>
      <c r="AE20" s="400" t="s">
        <v>493</v>
      </c>
      <c r="AF20" s="400" t="s">
        <v>494</v>
      </c>
      <c r="AG20" s="400"/>
      <c r="AH20" s="400"/>
      <c r="AI20" s="400"/>
      <c r="AJ20" s="400"/>
      <c r="AK20" s="400"/>
      <c r="AL20" s="400" t="s">
        <v>495</v>
      </c>
      <c r="AM20" s="400"/>
      <c r="AN20" s="400"/>
      <c r="AO20" s="400"/>
      <c r="AP20" s="400" t="s">
        <v>496</v>
      </c>
      <c r="AQ20" s="400"/>
      <c r="AR20" s="400" t="s">
        <v>497</v>
      </c>
      <c r="AS20" s="400" t="s">
        <v>498</v>
      </c>
      <c r="AT20" s="400" t="s">
        <v>499</v>
      </c>
      <c r="AU20" s="400" t="s">
        <v>500</v>
      </c>
      <c r="AV20" s="400" t="s">
        <v>501</v>
      </c>
    </row>
    <row r="21" spans="1:48" ht="96.75" customHeight="1">
      <c r="A21" s="392"/>
      <c r="B21" s="395"/>
      <c r="C21" s="392"/>
      <c r="D21" s="392"/>
      <c r="E21" s="404" t="s">
        <v>502</v>
      </c>
      <c r="F21" s="406" t="s">
        <v>445</v>
      </c>
      <c r="G21" s="406" t="s">
        <v>447</v>
      </c>
      <c r="H21" s="406" t="s">
        <v>449</v>
      </c>
      <c r="I21" s="408" t="s">
        <v>503</v>
      </c>
      <c r="J21" s="408" t="s">
        <v>504</v>
      </c>
      <c r="K21" s="408" t="s">
        <v>505</v>
      </c>
      <c r="L21" s="406" t="s">
        <v>170</v>
      </c>
      <c r="M21" s="392"/>
      <c r="N21" s="392"/>
      <c r="O21" s="392"/>
      <c r="P21" s="400"/>
      <c r="Q21" s="400"/>
      <c r="R21" s="400"/>
      <c r="S21" s="410" t="s">
        <v>311</v>
      </c>
      <c r="T21" s="410" t="s">
        <v>377</v>
      </c>
      <c r="U21" s="412"/>
      <c r="V21" s="412"/>
      <c r="W21" s="400"/>
      <c r="X21" s="400"/>
      <c r="Y21" s="400"/>
      <c r="Z21" s="400"/>
      <c r="AA21" s="400"/>
      <c r="AB21" s="400"/>
      <c r="AC21" s="400"/>
      <c r="AD21" s="400"/>
      <c r="AE21" s="400"/>
      <c r="AF21" s="400" t="s">
        <v>506</v>
      </c>
      <c r="AG21" s="400"/>
      <c r="AH21" s="400" t="s">
        <v>507</v>
      </c>
      <c r="AI21" s="400"/>
      <c r="AJ21" s="391" t="s">
        <v>508</v>
      </c>
      <c r="AK21" s="391" t="s">
        <v>509</v>
      </c>
      <c r="AL21" s="391" t="s">
        <v>510</v>
      </c>
      <c r="AM21" s="391" t="s">
        <v>511</v>
      </c>
      <c r="AN21" s="391" t="s">
        <v>512</v>
      </c>
      <c r="AO21" s="391" t="s">
        <v>513</v>
      </c>
      <c r="AP21" s="391" t="s">
        <v>514</v>
      </c>
      <c r="AQ21" s="402" t="s">
        <v>377</v>
      </c>
      <c r="AR21" s="400"/>
      <c r="AS21" s="400"/>
      <c r="AT21" s="400"/>
      <c r="AU21" s="400"/>
      <c r="AV21" s="400"/>
    </row>
    <row r="22" spans="1:48" ht="96.75" customHeight="1">
      <c r="A22" s="393"/>
      <c r="B22" s="396"/>
      <c r="C22" s="393"/>
      <c r="D22" s="393"/>
      <c r="E22" s="405"/>
      <c r="F22" s="407"/>
      <c r="G22" s="407"/>
      <c r="H22" s="407"/>
      <c r="I22" s="409"/>
      <c r="J22" s="409"/>
      <c r="K22" s="409"/>
      <c r="L22" s="407"/>
      <c r="M22" s="393"/>
      <c r="N22" s="393"/>
      <c r="O22" s="393"/>
      <c r="P22" s="400"/>
      <c r="Q22" s="400"/>
      <c r="R22" s="400"/>
      <c r="S22" s="411"/>
      <c r="T22" s="411"/>
      <c r="U22" s="412"/>
      <c r="V22" s="412"/>
      <c r="W22" s="400"/>
      <c r="X22" s="400"/>
      <c r="Y22" s="400"/>
      <c r="Z22" s="400"/>
      <c r="AA22" s="400"/>
      <c r="AB22" s="400"/>
      <c r="AC22" s="400"/>
      <c r="AD22" s="400"/>
      <c r="AE22" s="400"/>
      <c r="AF22" s="250" t="s">
        <v>515</v>
      </c>
      <c r="AG22" s="250" t="s">
        <v>516</v>
      </c>
      <c r="AH22" s="251" t="s">
        <v>311</v>
      </c>
      <c r="AI22" s="251" t="s">
        <v>377</v>
      </c>
      <c r="AJ22" s="393"/>
      <c r="AK22" s="393"/>
      <c r="AL22" s="393"/>
      <c r="AM22" s="393"/>
      <c r="AN22" s="393"/>
      <c r="AO22" s="393"/>
      <c r="AP22" s="393"/>
      <c r="AQ22" s="403"/>
      <c r="AR22" s="400"/>
      <c r="AS22" s="400"/>
      <c r="AT22" s="400"/>
      <c r="AU22" s="400"/>
      <c r="AV22" s="400"/>
    </row>
    <row r="23" spans="1:48" s="252" customFormat="1" ht="18.75" customHeight="1">
      <c r="A23" s="251">
        <v>1</v>
      </c>
      <c r="B23" s="251">
        <v>2</v>
      </c>
      <c r="C23" s="251">
        <v>4</v>
      </c>
      <c r="D23" s="251">
        <v>5</v>
      </c>
      <c r="E23" s="251">
        <v>6</v>
      </c>
      <c r="F23" s="251">
        <f t="shared" ref="F23:AV23" si="0">E23+1</f>
        <v>7</v>
      </c>
      <c r="G23" s="251">
        <f t="shared" si="0"/>
        <v>8</v>
      </c>
      <c r="H23" s="251">
        <f t="shared" si="0"/>
        <v>9</v>
      </c>
      <c r="I23" s="251">
        <f t="shared" si="0"/>
        <v>10</v>
      </c>
      <c r="J23" s="251">
        <f t="shared" si="0"/>
        <v>11</v>
      </c>
      <c r="K23" s="251">
        <f t="shared" si="0"/>
        <v>12</v>
      </c>
      <c r="L23" s="251">
        <f t="shared" si="0"/>
        <v>13</v>
      </c>
      <c r="M23" s="251">
        <f t="shared" si="0"/>
        <v>14</v>
      </c>
      <c r="N23" s="251">
        <f t="shared" si="0"/>
        <v>15</v>
      </c>
      <c r="O23" s="251">
        <f t="shared" si="0"/>
        <v>16</v>
      </c>
      <c r="P23" s="251">
        <f t="shared" si="0"/>
        <v>17</v>
      </c>
      <c r="Q23" s="251">
        <f t="shared" si="0"/>
        <v>18</v>
      </c>
      <c r="R23" s="251">
        <f t="shared" si="0"/>
        <v>19</v>
      </c>
      <c r="S23" s="251">
        <f t="shared" si="0"/>
        <v>20</v>
      </c>
      <c r="T23" s="251">
        <f t="shared" si="0"/>
        <v>21</v>
      </c>
      <c r="U23" s="251">
        <f t="shared" si="0"/>
        <v>22</v>
      </c>
      <c r="V23" s="251">
        <f t="shared" si="0"/>
        <v>23</v>
      </c>
      <c r="W23" s="251">
        <f t="shared" si="0"/>
        <v>24</v>
      </c>
      <c r="X23" s="251">
        <f t="shared" si="0"/>
        <v>25</v>
      </c>
      <c r="Y23" s="251">
        <f t="shared" si="0"/>
        <v>26</v>
      </c>
      <c r="Z23" s="251">
        <f t="shared" si="0"/>
        <v>27</v>
      </c>
      <c r="AA23" s="251">
        <f t="shared" si="0"/>
        <v>28</v>
      </c>
      <c r="AB23" s="251">
        <f t="shared" si="0"/>
        <v>29</v>
      </c>
      <c r="AC23" s="251">
        <f t="shared" si="0"/>
        <v>30</v>
      </c>
      <c r="AD23" s="251">
        <f t="shared" si="0"/>
        <v>31</v>
      </c>
      <c r="AE23" s="251">
        <f t="shared" si="0"/>
        <v>32</v>
      </c>
      <c r="AF23" s="251">
        <f t="shared" si="0"/>
        <v>33</v>
      </c>
      <c r="AG23" s="251">
        <f t="shared" si="0"/>
        <v>34</v>
      </c>
      <c r="AH23" s="251">
        <f t="shared" si="0"/>
        <v>35</v>
      </c>
      <c r="AI23" s="251">
        <f t="shared" si="0"/>
        <v>36</v>
      </c>
      <c r="AJ23" s="251">
        <f t="shared" si="0"/>
        <v>37</v>
      </c>
      <c r="AK23" s="251">
        <f t="shared" si="0"/>
        <v>38</v>
      </c>
      <c r="AL23" s="251">
        <f t="shared" si="0"/>
        <v>39</v>
      </c>
      <c r="AM23" s="251">
        <f t="shared" si="0"/>
        <v>40</v>
      </c>
      <c r="AN23" s="251">
        <f t="shared" si="0"/>
        <v>41</v>
      </c>
      <c r="AO23" s="251">
        <f t="shared" si="0"/>
        <v>42</v>
      </c>
      <c r="AP23" s="251">
        <f t="shared" si="0"/>
        <v>43</v>
      </c>
      <c r="AQ23" s="251">
        <f t="shared" si="0"/>
        <v>44</v>
      </c>
      <c r="AR23" s="251">
        <f t="shared" si="0"/>
        <v>45</v>
      </c>
      <c r="AS23" s="251">
        <f t="shared" si="0"/>
        <v>46</v>
      </c>
      <c r="AT23" s="251">
        <f t="shared" si="0"/>
        <v>47</v>
      </c>
      <c r="AU23" s="251">
        <f t="shared" si="0"/>
        <v>48</v>
      </c>
      <c r="AV23" s="251">
        <f t="shared" si="0"/>
        <v>49</v>
      </c>
    </row>
    <row r="24" spans="1:48" s="313" customFormat="1" ht="87" customHeight="1">
      <c r="A24" s="308">
        <v>1</v>
      </c>
      <c r="B24" s="309"/>
      <c r="C24" s="309" t="s">
        <v>517</v>
      </c>
      <c r="D24" s="309" t="s">
        <v>63</v>
      </c>
      <c r="E24" s="309" t="s">
        <v>63</v>
      </c>
      <c r="F24" s="309" t="s">
        <v>63</v>
      </c>
      <c r="G24" s="309" t="s">
        <v>613</v>
      </c>
      <c r="H24" s="309" t="s">
        <v>63</v>
      </c>
      <c r="I24" s="309" t="s">
        <v>564</v>
      </c>
      <c r="J24" s="309" t="s">
        <v>564</v>
      </c>
      <c r="K24" s="309">
        <v>1.4</v>
      </c>
      <c r="L24" s="309" t="s">
        <v>63</v>
      </c>
      <c r="M24" s="309" t="s">
        <v>518</v>
      </c>
      <c r="N24" s="309" t="s">
        <v>598</v>
      </c>
      <c r="O24" s="309" t="s">
        <v>570</v>
      </c>
      <c r="P24" s="310" t="s">
        <v>63</v>
      </c>
      <c r="Q24" s="309" t="s">
        <v>519</v>
      </c>
      <c r="R24" s="310" t="s">
        <v>63</v>
      </c>
      <c r="S24" s="309"/>
      <c r="T24" s="309"/>
      <c r="U24" s="309"/>
      <c r="V24" s="309"/>
      <c r="W24" s="309" t="s">
        <v>597</v>
      </c>
      <c r="X24" s="310" t="s">
        <v>63</v>
      </c>
      <c r="Y24" s="310"/>
      <c r="Z24" s="309"/>
      <c r="AA24" s="310"/>
      <c r="AB24" s="310"/>
      <c r="AC24" s="309" t="s">
        <v>597</v>
      </c>
      <c r="AD24" s="310"/>
      <c r="AE24" s="309" t="s">
        <v>63</v>
      </c>
      <c r="AF24" s="309"/>
      <c r="AG24" s="311"/>
      <c r="AH24" s="312"/>
      <c r="AI24" s="312"/>
      <c r="AJ24" s="312"/>
      <c r="AK24" s="312"/>
      <c r="AL24" s="309" t="s">
        <v>63</v>
      </c>
      <c r="AM24" s="309" t="s">
        <v>63</v>
      </c>
      <c r="AN24" s="309" t="s">
        <v>63</v>
      </c>
      <c r="AO24" s="309" t="s">
        <v>63</v>
      </c>
      <c r="AP24" s="309" t="s">
        <v>106</v>
      </c>
      <c r="AQ24" s="309"/>
      <c r="AR24" s="309"/>
      <c r="AS24" s="309"/>
      <c r="AT24" s="309"/>
      <c r="AU24" s="309" t="s">
        <v>63</v>
      </c>
      <c r="AV24" s="309" t="s">
        <v>63</v>
      </c>
    </row>
  </sheetData>
  <mergeCells count="64">
    <mergeCell ref="K21:K22"/>
    <mergeCell ref="L21:L22"/>
    <mergeCell ref="S21:S22"/>
    <mergeCell ref="T21:T22"/>
    <mergeCell ref="AF21:AG21"/>
    <mergeCell ref="X20:X22"/>
    <mergeCell ref="Y20:Y22"/>
    <mergeCell ref="S20:T20"/>
    <mergeCell ref="U20:U22"/>
    <mergeCell ref="V20:V22"/>
    <mergeCell ref="W20:W22"/>
    <mergeCell ref="AT20:AT22"/>
    <mergeCell ref="AU20:AU22"/>
    <mergeCell ref="AV20:AV22"/>
    <mergeCell ref="E21:E22"/>
    <mergeCell ref="F21:F22"/>
    <mergeCell ref="G21:G22"/>
    <mergeCell ref="H21:H22"/>
    <mergeCell ref="I21:I22"/>
    <mergeCell ref="J21:J22"/>
    <mergeCell ref="AD20:AD22"/>
    <mergeCell ref="AE20:AE22"/>
    <mergeCell ref="AF20:AK20"/>
    <mergeCell ref="AL20:AO20"/>
    <mergeCell ref="AP20:AQ20"/>
    <mergeCell ref="AR20:AR22"/>
    <mergeCell ref="AN21:AN22"/>
    <mergeCell ref="AS20:AS22"/>
    <mergeCell ref="AO21:AO22"/>
    <mergeCell ref="AP21:AP22"/>
    <mergeCell ref="AQ21:AQ22"/>
    <mergeCell ref="AH21:AI21"/>
    <mergeCell ref="AJ21:AJ22"/>
    <mergeCell ref="AK21:AK22"/>
    <mergeCell ref="AL21:AL22"/>
    <mergeCell ref="AM21:AM22"/>
    <mergeCell ref="A18:AV18"/>
    <mergeCell ref="A20:A22"/>
    <mergeCell ref="B20:B22"/>
    <mergeCell ref="C20:C22"/>
    <mergeCell ref="D20:D22"/>
    <mergeCell ref="E20:L20"/>
    <mergeCell ref="M20:M22"/>
    <mergeCell ref="N20:N22"/>
    <mergeCell ref="O20:O22"/>
    <mergeCell ref="P20:P22"/>
    <mergeCell ref="Z20:Z22"/>
    <mergeCell ref="AA20:AA22"/>
    <mergeCell ref="AB20:AB22"/>
    <mergeCell ref="AC20:AC22"/>
    <mergeCell ref="Q20:Q22"/>
    <mergeCell ref="R20:R22"/>
    <mergeCell ref="A16:AV16"/>
    <mergeCell ref="A5:AV5"/>
    <mergeCell ref="A6:AV6"/>
    <mergeCell ref="A7:AV7"/>
    <mergeCell ref="A8:AV8"/>
    <mergeCell ref="A9:AV9"/>
    <mergeCell ref="A10:AV10"/>
    <mergeCell ref="A11:AV11"/>
    <mergeCell ref="A12:AV12"/>
    <mergeCell ref="A13:AV13"/>
    <mergeCell ref="A14:AV14"/>
    <mergeCell ref="A15:AV15"/>
  </mergeCells>
  <printOptions horizontalCentered="1"/>
  <pageMargins left="0" right="0" top="0" bottom="0"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G71"/>
  <sheetViews>
    <sheetView showGridLines="0" topLeftCell="A57" zoomScale="75" zoomScaleNormal="75" zoomScaleSheetLayoutView="75" workbookViewId="0">
      <selection activeCell="B31" sqref="B31"/>
    </sheetView>
  </sheetViews>
  <sheetFormatPr defaultColWidth="9.08984375" defaultRowHeight="15.5"/>
  <cols>
    <col min="1" max="1" width="66.08984375" style="254" customWidth="1"/>
    <col min="2" max="2" width="100.6328125" style="254" customWidth="1"/>
    <col min="3" max="3" width="37" style="255" customWidth="1"/>
    <col min="4" max="7" width="9.08984375" style="1" customWidth="1"/>
    <col min="8" max="16384" width="9.08984375" style="1"/>
  </cols>
  <sheetData>
    <row r="1" spans="1:7" ht="18.75" customHeight="1">
      <c r="B1" s="3" t="s">
        <v>0</v>
      </c>
    </row>
    <row r="2" spans="1:7" ht="18.75" customHeight="1">
      <c r="B2" s="4" t="s">
        <v>1</v>
      </c>
    </row>
    <row r="3" spans="1:7" ht="18.75" customHeight="1">
      <c r="B3" s="4" t="s">
        <v>2</v>
      </c>
    </row>
    <row r="4" spans="1:7" ht="18.75" customHeight="1">
      <c r="B4" s="256"/>
    </row>
    <row r="5" spans="1:7" ht="18.75" customHeight="1">
      <c r="A5" s="413" t="str">
        <f>'1. Паспорт местоположение'!ГодРаскрытия</f>
        <v>Год раскрытия информации: 2023 год</v>
      </c>
      <c r="B5" s="413"/>
      <c r="C5" s="257"/>
      <c r="D5" s="258"/>
      <c r="E5" s="258"/>
      <c r="F5" s="258"/>
      <c r="G5" s="258"/>
    </row>
    <row r="6" spans="1:7" ht="18.75" customHeight="1">
      <c r="A6" s="377"/>
      <c r="B6" s="377"/>
      <c r="C6" s="259"/>
      <c r="D6" s="260"/>
      <c r="E6" s="260"/>
      <c r="F6" s="260"/>
      <c r="G6" s="260"/>
    </row>
    <row r="7" spans="1:7" ht="18.75" customHeight="1">
      <c r="A7" s="340" t="s">
        <v>4</v>
      </c>
      <c r="B7" s="340"/>
      <c r="C7" s="261"/>
      <c r="D7" s="262"/>
      <c r="E7" s="262"/>
      <c r="F7" s="262"/>
      <c r="G7" s="262"/>
    </row>
    <row r="8" spans="1:7" ht="18.75" customHeight="1">
      <c r="A8" s="339"/>
      <c r="B8" s="339"/>
      <c r="C8" s="261"/>
      <c r="D8" s="262"/>
      <c r="E8" s="262"/>
      <c r="F8" s="262"/>
      <c r="G8" s="262"/>
    </row>
    <row r="9" spans="1:7" ht="18.75" customHeight="1">
      <c r="A9" s="414" t="s">
        <v>570</v>
      </c>
      <c r="B9" s="414"/>
      <c r="C9" s="263"/>
      <c r="D9" s="264"/>
      <c r="E9" s="264"/>
      <c r="F9" s="264"/>
      <c r="G9" s="264"/>
    </row>
    <row r="10" spans="1:7" ht="18.75" customHeight="1">
      <c r="A10" s="337" t="s">
        <v>5</v>
      </c>
      <c r="B10" s="337"/>
      <c r="C10" s="265"/>
      <c r="D10" s="10"/>
      <c r="E10" s="10"/>
      <c r="F10" s="10"/>
      <c r="G10" s="10"/>
    </row>
    <row r="11" spans="1:7" ht="18.75" customHeight="1">
      <c r="A11" s="339"/>
      <c r="B11" s="339"/>
      <c r="C11" s="261"/>
      <c r="D11" s="262"/>
      <c r="E11" s="262"/>
      <c r="F11" s="262"/>
      <c r="G11" s="262"/>
    </row>
    <row r="12" spans="1:7" ht="18.75" customHeight="1">
      <c r="A12" s="414" t="str">
        <f>'1. Паспорт местоположение'!КодМЭ</f>
        <v>К_20-4-01-1-01-01-1-0007</v>
      </c>
      <c r="B12" s="414"/>
      <c r="C12" s="263"/>
      <c r="D12" s="264"/>
      <c r="E12" s="264"/>
      <c r="F12" s="264"/>
      <c r="G12" s="264"/>
    </row>
    <row r="13" spans="1:7" ht="18.75" customHeight="1">
      <c r="A13" s="337" t="s">
        <v>6</v>
      </c>
      <c r="B13" s="337"/>
      <c r="C13" s="265"/>
      <c r="D13" s="10"/>
      <c r="E13" s="10"/>
      <c r="F13" s="10"/>
      <c r="G13" s="10"/>
    </row>
    <row r="14" spans="1:7" ht="18.75" customHeight="1">
      <c r="A14" s="337"/>
      <c r="B14" s="337"/>
      <c r="C14" s="266"/>
      <c r="D14" s="20"/>
      <c r="E14" s="20"/>
      <c r="F14" s="20"/>
      <c r="G14" s="20"/>
    </row>
    <row r="15" spans="1:7" ht="47.25" customHeight="1">
      <c r="A15" s="417" t="str">
        <f>'1. Паспорт местоположение'!Титул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c r="B15" s="417"/>
      <c r="C15" s="263"/>
      <c r="D15" s="264"/>
      <c r="E15" s="264"/>
      <c r="F15" s="264"/>
      <c r="G15" s="264"/>
    </row>
    <row r="16" spans="1:7" ht="18.75" customHeight="1">
      <c r="A16" s="337" t="s">
        <v>7</v>
      </c>
      <c r="B16" s="337"/>
      <c r="C16" s="265"/>
      <c r="D16" s="10"/>
      <c r="E16" s="10"/>
      <c r="F16" s="10"/>
      <c r="G16" s="10"/>
    </row>
    <row r="17" spans="1:7" ht="18.75" customHeight="1">
      <c r="A17" s="8"/>
      <c r="B17" s="8"/>
      <c r="C17" s="265"/>
      <c r="D17" s="10"/>
      <c r="E17" s="10"/>
      <c r="F17" s="10"/>
      <c r="G17" s="10"/>
    </row>
    <row r="18" spans="1:7" ht="18.75" customHeight="1">
      <c r="A18" s="8"/>
      <c r="B18" s="8"/>
      <c r="C18" s="265"/>
      <c r="D18" s="10"/>
      <c r="E18" s="10"/>
      <c r="F18" s="10"/>
      <c r="G18" s="10"/>
    </row>
    <row r="19" spans="1:7" ht="18.75" customHeight="1">
      <c r="A19" s="8"/>
      <c r="B19" s="8"/>
      <c r="C19" s="265"/>
      <c r="D19" s="10"/>
      <c r="E19" s="10"/>
      <c r="F19" s="10"/>
      <c r="G19" s="10"/>
    </row>
    <row r="20" spans="1:7" ht="18.75" customHeight="1">
      <c r="A20" s="8"/>
      <c r="B20" s="8"/>
      <c r="C20" s="265"/>
      <c r="D20" s="10"/>
      <c r="E20" s="10"/>
      <c r="F20" s="10"/>
      <c r="G20" s="10"/>
    </row>
    <row r="21" spans="1:7" ht="18.75" customHeight="1">
      <c r="B21" s="267"/>
    </row>
    <row r="22" spans="1:7" ht="18.75" customHeight="1">
      <c r="A22" s="415" t="s">
        <v>520</v>
      </c>
      <c r="B22" s="416"/>
    </row>
    <row r="23" spans="1:7" ht="18.75" customHeight="1">
      <c r="A23" s="268"/>
      <c r="B23" s="269"/>
    </row>
    <row r="24" spans="1:7" ht="28">
      <c r="A24" s="270" t="s">
        <v>521</v>
      </c>
      <c r="B24" s="271" t="str">
        <f>Титул</f>
        <v>Строительство новой ПС 110 кВ "Порошкино" с трансформаторами 2х10 МВА с возможностью установки 2х63 МВА и КЛ 110 кВ от ПС 330 кВ "Парнас" до ПС 110 кВ "Порошкино"</v>
      </c>
    </row>
    <row r="25" spans="1:7" ht="31">
      <c r="A25" s="270" t="s">
        <v>522</v>
      </c>
      <c r="B25" s="291" t="s">
        <v>599</v>
      </c>
    </row>
    <row r="26" spans="1:7">
      <c r="A26" s="270" t="s">
        <v>523</v>
      </c>
      <c r="B26" s="271" t="s">
        <v>600</v>
      </c>
    </row>
    <row r="27" spans="1:7">
      <c r="A27" s="270" t="s">
        <v>524</v>
      </c>
      <c r="B27" s="277" t="s">
        <v>622</v>
      </c>
    </row>
    <row r="28" spans="1:7">
      <c r="A28" s="270" t="s">
        <v>525</v>
      </c>
      <c r="B28" s="271">
        <v>2024</v>
      </c>
    </row>
    <row r="29" spans="1:7">
      <c r="A29" s="270" t="s">
        <v>526</v>
      </c>
      <c r="B29" s="271" t="s">
        <v>132</v>
      </c>
      <c r="C29" s="272"/>
    </row>
    <row r="30" spans="1:7">
      <c r="A30" s="270" t="s">
        <v>527</v>
      </c>
      <c r="B30" s="273" t="s">
        <v>63</v>
      </c>
    </row>
    <row r="31" spans="1:7">
      <c r="A31" s="270" t="s">
        <v>528</v>
      </c>
      <c r="B31" s="271" t="s">
        <v>519</v>
      </c>
    </row>
    <row r="32" spans="1:7">
      <c r="A32" s="270" t="s">
        <v>529</v>
      </c>
      <c r="B32" s="275" t="s">
        <v>63</v>
      </c>
    </row>
    <row r="33" spans="1:3">
      <c r="A33" s="274" t="s">
        <v>530</v>
      </c>
      <c r="B33" s="275" t="s">
        <v>63</v>
      </c>
      <c r="C33" s="276"/>
    </row>
    <row r="34" spans="1:3">
      <c r="A34" s="274" t="s">
        <v>531</v>
      </c>
      <c r="B34" s="277" t="s">
        <v>106</v>
      </c>
      <c r="C34" s="276"/>
    </row>
    <row r="35" spans="1:3" ht="28">
      <c r="A35" s="278" t="s">
        <v>532</v>
      </c>
      <c r="B35" s="279" t="s">
        <v>597</v>
      </c>
      <c r="C35" s="276"/>
    </row>
    <row r="36" spans="1:3">
      <c r="A36" s="280" t="s">
        <v>533</v>
      </c>
      <c r="B36" s="281" t="s">
        <v>63</v>
      </c>
      <c r="C36" s="276"/>
    </row>
    <row r="37" spans="1:3">
      <c r="A37" s="280" t="s">
        <v>534</v>
      </c>
      <c r="B37" s="281" t="s">
        <v>63</v>
      </c>
      <c r="C37" s="276"/>
    </row>
    <row r="38" spans="1:3">
      <c r="A38" s="280" t="s">
        <v>535</v>
      </c>
      <c r="B38" s="281" t="s">
        <v>63</v>
      </c>
      <c r="C38" s="276" t="str">
        <f>B38</f>
        <v>нд</v>
      </c>
    </row>
    <row r="39" spans="1:3">
      <c r="A39" s="280" t="s">
        <v>536</v>
      </c>
      <c r="B39" s="281" t="s">
        <v>63</v>
      </c>
      <c r="C39" s="276"/>
    </row>
    <row r="40" spans="1:3" ht="28">
      <c r="A40" s="283" t="s">
        <v>537</v>
      </c>
      <c r="B40" s="284" t="s">
        <v>63</v>
      </c>
      <c r="C40" s="276"/>
    </row>
    <row r="41" spans="1:3">
      <c r="A41" s="274" t="s">
        <v>531</v>
      </c>
      <c r="B41" s="285" t="s">
        <v>106</v>
      </c>
      <c r="C41" s="276"/>
    </row>
    <row r="42" spans="1:3">
      <c r="A42" s="274" t="s">
        <v>538</v>
      </c>
      <c r="B42" s="285">
        <v>0</v>
      </c>
      <c r="C42" s="282"/>
    </row>
    <row r="43" spans="1:3">
      <c r="A43" s="274" t="s">
        <v>539</v>
      </c>
      <c r="B43" s="285">
        <v>0</v>
      </c>
      <c r="C43" s="282"/>
    </row>
    <row r="44" spans="1:3">
      <c r="A44" s="274" t="s">
        <v>540</v>
      </c>
      <c r="B44" s="285">
        <v>0</v>
      </c>
      <c r="C44" s="282"/>
    </row>
    <row r="45" spans="1:3">
      <c r="A45" s="283" t="s">
        <v>541</v>
      </c>
      <c r="B45" s="289" t="s">
        <v>63</v>
      </c>
      <c r="C45" s="276"/>
    </row>
    <row r="46" spans="1:3">
      <c r="A46" s="283" t="s">
        <v>542</v>
      </c>
      <c r="B46" s="289" t="s">
        <v>63</v>
      </c>
      <c r="C46" s="276">
        <f>SUM(C35:C39)</f>
        <v>0</v>
      </c>
    </row>
    <row r="47" spans="1:3">
      <c r="A47" s="283" t="s">
        <v>543</v>
      </c>
      <c r="B47" s="289" t="s">
        <v>63</v>
      </c>
      <c r="C47" s="276"/>
    </row>
    <row r="48" spans="1:3">
      <c r="A48" s="283" t="s">
        <v>544</v>
      </c>
      <c r="B48" s="289" t="s">
        <v>63</v>
      </c>
      <c r="C48" s="276"/>
    </row>
    <row r="49" spans="1:3">
      <c r="A49" s="283" t="s">
        <v>545</v>
      </c>
      <c r="B49" s="286"/>
      <c r="C49" s="287"/>
    </row>
    <row r="50" spans="1:3">
      <c r="A50" s="274" t="s">
        <v>546</v>
      </c>
      <c r="B50" s="277" t="s">
        <v>570</v>
      </c>
      <c r="C50" s="287"/>
    </row>
    <row r="51" spans="1:3">
      <c r="A51" s="274" t="s">
        <v>547</v>
      </c>
      <c r="B51" s="277" t="s">
        <v>597</v>
      </c>
      <c r="C51" s="287"/>
    </row>
    <row r="52" spans="1:3">
      <c r="A52" s="274" t="s">
        <v>548</v>
      </c>
      <c r="B52" s="277"/>
      <c r="C52" s="287"/>
    </row>
    <row r="53" spans="1:3">
      <c r="A53" s="274" t="s">
        <v>549</v>
      </c>
      <c r="B53" s="277"/>
      <c r="C53" s="287"/>
    </row>
    <row r="54" spans="1:3">
      <c r="A54" s="274" t="s">
        <v>550</v>
      </c>
      <c r="B54" s="277"/>
      <c r="C54" s="287"/>
    </row>
    <row r="55" spans="1:3" ht="28">
      <c r="A55" s="270" t="s">
        <v>551</v>
      </c>
      <c r="B55" s="271"/>
    </row>
    <row r="56" spans="1:3" ht="28">
      <c r="A56" s="288" t="s">
        <v>552</v>
      </c>
      <c r="B56" s="289"/>
      <c r="C56" s="272"/>
    </row>
    <row r="57" spans="1:3">
      <c r="A57" s="270" t="s">
        <v>531</v>
      </c>
      <c r="B57" s="271"/>
    </row>
    <row r="58" spans="1:3">
      <c r="A58" s="270" t="s">
        <v>553</v>
      </c>
      <c r="B58" s="271"/>
      <c r="C58" s="272"/>
    </row>
    <row r="59" spans="1:3">
      <c r="A59" s="270" t="s">
        <v>554</v>
      </c>
      <c r="B59" s="271">
        <v>0</v>
      </c>
      <c r="C59" s="272"/>
    </row>
    <row r="60" spans="1:3" ht="28">
      <c r="A60" s="288" t="s">
        <v>555</v>
      </c>
      <c r="B60" s="289" t="s">
        <v>615</v>
      </c>
    </row>
    <row r="61" spans="1:3">
      <c r="A61" s="288" t="s">
        <v>556</v>
      </c>
      <c r="B61" s="289" t="s">
        <v>106</v>
      </c>
    </row>
    <row r="62" spans="1:3">
      <c r="A62" s="270" t="s">
        <v>557</v>
      </c>
      <c r="B62" s="290"/>
    </row>
    <row r="63" spans="1:3">
      <c r="A63" s="270" t="s">
        <v>558</v>
      </c>
      <c r="B63" s="271"/>
      <c r="C63" s="272"/>
    </row>
    <row r="64" spans="1:3">
      <c r="A64" s="270" t="s">
        <v>559</v>
      </c>
      <c r="B64" s="273"/>
      <c r="C64" s="272"/>
    </row>
    <row r="65" spans="1:3">
      <c r="A65" s="288" t="s">
        <v>560</v>
      </c>
      <c r="B65" s="289" t="s">
        <v>561</v>
      </c>
    </row>
    <row r="66" spans="1:3" ht="28">
      <c r="A66" s="288" t="s">
        <v>562</v>
      </c>
      <c r="B66" s="289" t="s">
        <v>106</v>
      </c>
      <c r="C66" s="265"/>
    </row>
    <row r="67" spans="1:3">
      <c r="A67" s="270" t="s">
        <v>563</v>
      </c>
      <c r="B67" s="271" t="s">
        <v>564</v>
      </c>
      <c r="C67" s="265"/>
    </row>
    <row r="68" spans="1:3">
      <c r="A68" s="270" t="s">
        <v>565</v>
      </c>
      <c r="B68" s="271" t="s">
        <v>564</v>
      </c>
      <c r="C68" s="265"/>
    </row>
    <row r="69" spans="1:3">
      <c r="A69" s="270" t="s">
        <v>566</v>
      </c>
      <c r="B69" s="271" t="s">
        <v>564</v>
      </c>
      <c r="C69" s="265"/>
    </row>
    <row r="70" spans="1:3">
      <c r="A70" s="270" t="s">
        <v>567</v>
      </c>
      <c r="B70" s="271" t="s">
        <v>564</v>
      </c>
      <c r="C70" s="265"/>
    </row>
    <row r="71" spans="1:3">
      <c r="A71" s="270" t="s">
        <v>568</v>
      </c>
      <c r="B71" s="277" t="s">
        <v>564</v>
      </c>
      <c r="C71" s="265"/>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98</vt:i4>
      </vt:variant>
    </vt:vector>
  </HeadingPairs>
  <TitlesOfParts>
    <vt:vector size="11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'6.1. Паспорт сетевой график'!List</vt:lpstr>
      <vt:lpstr>'8. Общие сведения'!Адрес</vt:lpstr>
      <vt:lpstr>'6.2. Паспорт фин осв ввод'!Всего_Лимит</vt:lpstr>
      <vt:lpstr>'8. Общие сведения'!Всего_Лимит</vt:lpstr>
      <vt:lpstr>'6.2. Паспорт фин осв ввод'!Всего_Освоение</vt:lpstr>
      <vt:lpstr>'6.2. Паспорт фин осв ввод'!Всего_Стоимость</vt:lpstr>
      <vt:lpstr>'6.2. Паспорт фин осв ввод'!Всего_Финансирование</vt:lpstr>
      <vt:lpstr>'1. Паспорт местоположение'!ГодРаскрытия</vt:lpstr>
      <vt:lpstr>'2. Паспорт ТП'!ГодРаскрытия</vt:lpstr>
      <vt:lpstr>'3.1. Паспорт техсостояние ПС'!ГодРаскрытия</vt:lpstr>
      <vt:lpstr>'3.2. Паспорт техсостояние ЛЭП'!ГодРаскрытия</vt:lpstr>
      <vt:lpstr>'3.3. Паспорт описание'!ГодРаскрытия</vt:lpstr>
      <vt:lpstr>'3.4. Паспорт надежность'!ГодРаскрытия</vt:lpstr>
      <vt:lpstr>'4. Паспорт бюджет'!ГодРаскрытия</vt:lpstr>
      <vt:lpstr>'6.1. Паспорт сетевой график'!ГодРаскрытия</vt:lpstr>
      <vt:lpstr>'6.2. Паспорт фин осв ввод'!ГодРаскрытия</vt:lpstr>
      <vt:lpstr>'7. Паспорт отчет о закупке'!ГодРаскрытия</vt:lpstr>
      <vt:lpstr>'8. Общие сведения'!ГодРаскрытия</vt:lpstr>
      <vt:lpstr>'1. Паспорт местоположение'!Группа</vt:lpstr>
      <vt:lpstr>'6.1. Паспорт сетевой график'!Код</vt:lpstr>
      <vt:lpstr>'1. Паспорт местоположение'!КодМЭ</vt:lpstr>
      <vt:lpstr>'2. Паспорт ТП'!КодМЭ</vt:lpstr>
      <vt:lpstr>'3.1. Паспорт техсостояние ПС'!КодМЭ</vt:lpstr>
      <vt:lpstr>'3.2. Паспорт техсостояние ЛЭП'!КодМЭ</vt:lpstr>
      <vt:lpstr>'3.3. Паспорт описание'!КодМЭ</vt:lpstr>
      <vt:lpstr>'3.4. Паспорт надежность'!КодМЭ</vt:lpstr>
      <vt:lpstr>'4. Паспорт бюджет'!КодМЭ</vt:lpstr>
      <vt:lpstr>'6.1. Паспорт сетевой график'!КодМЭ</vt:lpstr>
      <vt:lpstr>'6.2. Паспорт фин осв ввод'!КодМЭ</vt:lpstr>
      <vt:lpstr>'7. Паспорт отчет о закупке'!КодМЭ</vt:lpstr>
      <vt:lpstr>'8. Общие сведения'!КодМЭ</vt:lpstr>
      <vt:lpstr>'6.1. Паспорт сетевой график'!КоррНачало</vt:lpstr>
      <vt:lpstr>'6.1. Паспорт сетевой график'!КоррОкончание</vt:lpstr>
      <vt:lpstr>'6.1. Паспорт сетевой график'!Наименование</vt:lpstr>
      <vt:lpstr>'4. Паспорт бюджет'!Область_печати</vt:lpstr>
      <vt:lpstr>'5. Анализ эконом эфф'!Область_печати</vt:lpstr>
      <vt:lpstr>'6.2. Паспорт фин осв ввод'!Остаток_Лимит</vt:lpstr>
      <vt:lpstr>'6.2. Паспорт фин осв ввод'!Остаток_Стоимость</vt:lpstr>
      <vt:lpstr>'1. Паспорт местоположение'!П1_1</vt:lpstr>
      <vt:lpstr>'1. Паспорт местоположение'!П1_10</vt:lpstr>
      <vt:lpstr>'1. Паспорт местоположение'!П1_11</vt:lpstr>
      <vt:lpstr>'1. Паспорт местоположение'!П1_12</vt:lpstr>
      <vt:lpstr>'1. Паспорт местоположение'!П1_13</vt:lpstr>
      <vt:lpstr>'1. Паспорт местоположение'!П1_14</vt:lpstr>
      <vt:lpstr>'1. Паспорт местоположение'!П1_15</vt:lpstr>
      <vt:lpstr>'1. Паспорт местоположение'!П1_16</vt:lpstr>
      <vt:lpstr>'1. Паспорт местоположение'!П1_17</vt:lpstr>
      <vt:lpstr>'1. Паспорт местоположение'!П1_18</vt:lpstr>
      <vt:lpstr>'1. Паспорт местоположение'!П1_19</vt:lpstr>
      <vt:lpstr>'1. Паспорт местоположение'!П1_2</vt:lpstr>
      <vt:lpstr>'1. Паспорт местоположение'!П1_20</vt:lpstr>
      <vt:lpstr>'1. Паспорт местоположение'!П1_21</vt:lpstr>
      <vt:lpstr>'1. Паспорт местоположение'!П1_22</vt:lpstr>
      <vt:lpstr>'1. Паспорт местоположение'!П1_23</vt:lpstr>
      <vt:lpstr>'1. Паспорт местоположение'!П1_24</vt:lpstr>
      <vt:lpstr>'1. Паспорт местоположение'!П1_25</vt:lpstr>
      <vt:lpstr>'1. Паспорт местоположение'!П1_3</vt:lpstr>
      <vt:lpstr>'1. Паспорт местоположение'!П1_4</vt:lpstr>
      <vt:lpstr>'1. Паспорт местоположение'!П1_5</vt:lpstr>
      <vt:lpstr>'1. Паспорт местоположение'!П1_6</vt:lpstr>
      <vt:lpstr>'1. Паспорт местоположение'!П1_7</vt:lpstr>
      <vt:lpstr>'1. Паспорт местоположение'!П1_8</vt:lpstr>
      <vt:lpstr>'1. Паспорт местоположение'!П1_9</vt:lpstr>
      <vt:lpstr>'3.3. Паспорт описание'!П33_1</vt:lpstr>
      <vt:lpstr>'3.3. Паспорт описание'!П33_2</vt:lpstr>
      <vt:lpstr>'3.3. Паспорт описание'!П33_3</vt:lpstr>
      <vt:lpstr>'3.3. Паспорт описание'!П33_4</vt:lpstr>
      <vt:lpstr>'3.3. Паспорт описание'!П33_5</vt:lpstr>
      <vt:lpstr>'3.3. Паспорт описание'!П33_6</vt:lpstr>
      <vt:lpstr>'3.3. Паспорт описание'!П33_7</vt:lpstr>
      <vt:lpstr>'3.3. Паспорт описание'!П33_8</vt:lpstr>
      <vt:lpstr>'3.3. Паспорт описание'!П33_9</vt:lpstr>
      <vt:lpstr>'8. Общие сведения'!П8_Адрес</vt:lpstr>
      <vt:lpstr>'8. Общие сведения'!П8_Всего_Лимит</vt:lpstr>
      <vt:lpstr>'8. Общие сведения'!П8_Срок</vt:lpstr>
      <vt:lpstr>'8. Общие сведения'!П8_Стадия</vt:lpstr>
      <vt:lpstr>'8. Общие сведения'!П8_Стоимость_Документ</vt:lpstr>
      <vt:lpstr>'8. Общие сведения'!П8_ТипПроекта</vt:lpstr>
      <vt:lpstr>'6.1. Паспорт сетевой график'!ПланНачало</vt:lpstr>
      <vt:lpstr>'6.1. Паспорт сетевой график'!ПланОкончание</vt:lpstr>
      <vt:lpstr>'6.1. Паспорт сетевой график'!Предложения</vt:lpstr>
      <vt:lpstr>'6.1. Паспорт сетевой график'!Процент</vt:lpstr>
      <vt:lpstr>'6.1. Паспорт сетевой график'!ПроцентЗаГод</vt:lpstr>
      <vt:lpstr>'3.3. Паспорт описание'!Срок_Начало</vt:lpstr>
      <vt:lpstr>'3.3. Паспорт описание'!Срок_Окончание</vt:lpstr>
      <vt:lpstr>'3.3. Паспорт описание'!Стадия</vt:lpstr>
      <vt:lpstr>'8. Общие сведения'!Стоимость_Документ</vt:lpstr>
      <vt:lpstr>'1. Паспорт местоположение'!Титул</vt:lpstr>
      <vt:lpstr>'2. Паспорт ТП'!Титул</vt:lpstr>
      <vt:lpstr>'3.1. Паспорт техсостояние ПС'!Титул</vt:lpstr>
      <vt:lpstr>'3.2. Паспорт техсостояние ЛЭП'!Титул</vt:lpstr>
      <vt:lpstr>'3.3. Паспорт описание'!Титул</vt:lpstr>
      <vt:lpstr>'3.4. Паспорт надежность'!Титул</vt:lpstr>
      <vt:lpstr>'4. Паспорт бюджет'!Титул</vt:lpstr>
      <vt:lpstr>'6.1. Паспорт сетевой график'!Титул</vt:lpstr>
      <vt:lpstr>'6.2. Паспорт фин осв ввод'!Титул</vt:lpstr>
      <vt:lpstr>'7. Паспорт отчет о закупке'!Титул</vt:lpstr>
      <vt:lpstr>'8. Общие сведения'!Титул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RES</cp:lastModifiedBy>
  <dcterms:created xsi:type="dcterms:W3CDTF">2020-02-19T06:48:36Z</dcterms:created>
  <dcterms:modified xsi:type="dcterms:W3CDTF">2023-03-30T13:33:40Z</dcterms:modified>
</cp:coreProperties>
</file>